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/>
  <mc:AlternateContent xmlns:mc="http://schemas.openxmlformats.org/markup-compatibility/2006">
    <mc:Choice Requires="x15">
      <x15ac:absPath xmlns:x15ac="http://schemas.microsoft.com/office/spreadsheetml/2010/11/ac" url="K:\CZECH_REPUBLIC\03_VYROBA\20170257_VAK_MB_DPS_H_K_HS\03_Hrdlorezy\04_Rozpocet\Rozpočet final\Hrdlořezy Rozpočet final_oprava 11_2019\"/>
    </mc:Choice>
  </mc:AlternateContent>
  <xr:revisionPtr revIDLastSave="0" documentId="13_ncr:1_{027C589E-D037-4C58-BEDF-092F655C11A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Rekapitulace stavby" sheetId="1" r:id="rId1"/>
    <sheet name="01 - Přivaděč" sheetId="2" r:id="rId2"/>
    <sheet name="SO 01.1. - Stoka A" sheetId="3" r:id="rId3"/>
    <sheet name="SO 01.2. - Stoka AB" sheetId="4" r:id="rId4"/>
    <sheet name="SO 01.3. - Stoka AC" sheetId="5" r:id="rId5"/>
    <sheet name="SO 01.4. - Stoka AC-1" sheetId="6" r:id="rId6"/>
    <sheet name="SO 01.5. - Stoka AC-2" sheetId="7" r:id="rId7"/>
    <sheet name="SO 01.6. - Stoka AC-3" sheetId="8" r:id="rId8"/>
    <sheet name="SO 01.7. - Stoka AD" sheetId="9" r:id="rId9"/>
    <sheet name="SO 01.8. - Stoka AE" sheetId="10" r:id="rId10"/>
    <sheet name="SO 01.9. - Stoka AF" sheetId="11" r:id="rId11"/>
    <sheet name="SO 01.10. - Stoka AG" sheetId="12" r:id="rId12"/>
    <sheet name="SO 01.11. - Stoka AG-1" sheetId="13" r:id="rId13"/>
    <sheet name="SO 01.12. - Stoka B" sheetId="14" r:id="rId14"/>
    <sheet name="SO 01.13. - Stoka B-1" sheetId="15" r:id="rId15"/>
    <sheet name="SO 01.14. - Stoka C" sheetId="16" r:id="rId16"/>
    <sheet name="SO 01.15. - Stoka C-1" sheetId="17" r:id="rId17"/>
    <sheet name="SO 01.16. - Stoka C-1-1" sheetId="18" r:id="rId18"/>
    <sheet name="SO 01.17. - Stoka C-1-2" sheetId="19" r:id="rId19"/>
    <sheet name="SO 01.18. - Stoka C-2" sheetId="20" r:id="rId20"/>
    <sheet name="SO 01.19. - Stoka D" sheetId="21" r:id="rId21"/>
    <sheet name="SO 01.20. - Stoka E" sheetId="22" r:id="rId22"/>
    <sheet name="SO 01.21. - Stoka E-1" sheetId="23" r:id="rId23"/>
    <sheet name="SO 01.22. - Stoka F" sheetId="24" r:id="rId24"/>
    <sheet name="SO 01.23. - Stoka F-1" sheetId="25" r:id="rId25"/>
    <sheet name="SO 01.24. - Stoka F-1-1" sheetId="26" r:id="rId26"/>
    <sheet name="SO 01.25. - Stoka F-2" sheetId="27" r:id="rId27"/>
    <sheet name="SO 02 - ČSOV 1 Hrdlořezy" sheetId="28" r:id="rId28"/>
    <sheet name="SO 02.1. - Výtlačný řad V1" sheetId="29" r:id="rId29"/>
    <sheet name="SO 02.2. - Přípojka NN (s..." sheetId="30" r:id="rId30"/>
    <sheet name="Titulní list_přípojka NN ČS 1" sheetId="68" r:id="rId31"/>
    <sheet name="Rekapitulace_přípojka NN ČS 1" sheetId="69" r:id="rId32"/>
    <sheet name="Položky_přípojka NN ČS 1" sheetId="70" r:id="rId33"/>
    <sheet name="SO 02.3. - Komunikace , z..." sheetId="31" r:id="rId34"/>
    <sheet name="PS  02.1. - Strojně-techn..." sheetId="32" r:id="rId35"/>
    <sheet name="PS  02.2. - Elektrotechni..." sheetId="33" r:id="rId36"/>
    <sheet name="PS  02.3. - SŘTP (samosta..." sheetId="34" r:id="rId37"/>
    <sheet name="SO 03 - ČSOV 2 Hrdlořezy " sheetId="35" r:id="rId38"/>
    <sheet name="SO 03.1. - Výtlačný řad V2" sheetId="36" r:id="rId39"/>
    <sheet name="SO 03.2. - Přípojka NN" sheetId="37" r:id="rId40"/>
    <sheet name="Titulní list_přípojka NN ČS 2" sheetId="71" r:id="rId41"/>
    <sheet name="Rekapitulace_přípojka NN ČS 2" sheetId="72" r:id="rId42"/>
    <sheet name="Položky_přípojka NN ČS 2" sheetId="73" r:id="rId43"/>
    <sheet name="SO 03.3. - Oplocení" sheetId="38" r:id="rId44"/>
    <sheet name="SO 03.4. - Komunikace, zp..." sheetId="39" r:id="rId45"/>
    <sheet name="PS 03.1. - Strojně-techno..." sheetId="40" r:id="rId46"/>
    <sheet name="PS 03.2. - Elektrotechnic..." sheetId="41" r:id="rId47"/>
    <sheet name="PS 03.3. - SŘTP" sheetId="42" r:id="rId48"/>
    <sheet name="SO 04 - ČSOV 3 Hrdlořezy" sheetId="43" r:id="rId49"/>
    <sheet name="SO 04.1 - Výtlačný řad V3" sheetId="44" r:id="rId50"/>
    <sheet name="SO 04.2. - Přípojka NN" sheetId="45" r:id="rId51"/>
    <sheet name="Titulní list_přípojka NN ČS 3" sheetId="74" r:id="rId52"/>
    <sheet name="Rekapitulace_přípojka NN ČS 3" sheetId="75" r:id="rId53"/>
    <sheet name="Položky_přípojka NN ČS 3" sheetId="76" r:id="rId54"/>
    <sheet name="SO 04.3. - Oplocení" sheetId="46" r:id="rId55"/>
    <sheet name="SO 04.4. - Komunikace, zp..." sheetId="47" r:id="rId56"/>
    <sheet name="PS 04.1. - Strojně-techno..." sheetId="48" r:id="rId57"/>
    <sheet name="PS 04.2. - Elektrotechnii..." sheetId="49" r:id="rId58"/>
    <sheet name="PS 04.3. - SŘTP" sheetId="50" r:id="rId59"/>
    <sheet name="SO 05 - ČSOV 4 Hrdlořezy" sheetId="51" r:id="rId60"/>
    <sheet name="SO 05.1. - Výtlačný řad V4" sheetId="52" r:id="rId61"/>
    <sheet name="SO 05.2. - Přípojka NN" sheetId="53" r:id="rId62"/>
    <sheet name="Titulní list_přípojka NN ČS 4" sheetId="77" r:id="rId63"/>
    <sheet name="Rekapitulace_přípojka NN ČS 4" sheetId="78" r:id="rId64"/>
    <sheet name="Položky_přípojka NN ČS 4" sheetId="79" r:id="rId65"/>
    <sheet name="SO 05.3. - Komunikace, zp..." sheetId="54" r:id="rId66"/>
    <sheet name="PS 05.1. - Strojně-techno..." sheetId="55" r:id="rId67"/>
    <sheet name="PS 05.2. - Elektrotechnic..." sheetId="56" r:id="rId68"/>
    <sheet name="PS 05.3. - SŘTP" sheetId="57" r:id="rId69"/>
    <sheet name="SO 06 - ČSOV 5 Hrdlořezy" sheetId="58" r:id="rId70"/>
    <sheet name="SO 06.1. - Výtlačný řad V5" sheetId="59" r:id="rId71"/>
    <sheet name="SO 06.2. - Přípojka NN" sheetId="60" r:id="rId72"/>
    <sheet name="Titulní list_přípojka NN ČS 5" sheetId="80" r:id="rId73"/>
    <sheet name="Rekapitulace_přípojka NN ČS 5" sheetId="81" r:id="rId74"/>
    <sheet name="Položky_přípojka NN ČS 5" sheetId="82" r:id="rId75"/>
    <sheet name="SO 06.3.. - Oplocení" sheetId="61" r:id="rId76"/>
    <sheet name="SO 06.4. - Komunikace, zp..." sheetId="62" r:id="rId77"/>
    <sheet name="PS 06.1. - Strojně-techno..." sheetId="63" r:id="rId78"/>
    <sheet name="PS 06.2. - Elektrotechnic..." sheetId="64" r:id="rId79"/>
    <sheet name="PS 06.3. - SŘTP" sheetId="65" r:id="rId80"/>
    <sheet name="03 - SO 07 Kanalizační př..." sheetId="66" r:id="rId81"/>
    <sheet name="04 - Vedlejší a ostaní ná..." sheetId="67" r:id="rId82"/>
  </sheets>
  <definedNames>
    <definedName name="_xlnm._FilterDatabase" localSheetId="1" hidden="1">'01 - Přivaděč'!$C$130:$K$518</definedName>
    <definedName name="_xlnm._FilterDatabase" localSheetId="80" hidden="1">'03 - SO 07 Kanalizační př...'!$C$124:$K$489</definedName>
    <definedName name="_xlnm._FilterDatabase" localSheetId="81" hidden="1">'04 - Vedlejší a ostaní ná...'!$C$116:$K$195</definedName>
    <definedName name="_xlnm._FilterDatabase" localSheetId="34" hidden="1">'PS  02.1. - Strojně-techn...'!$C$125:$K$140</definedName>
    <definedName name="_xlnm._FilterDatabase" localSheetId="35" hidden="1">'PS  02.2. - Elektrotechni...'!$C$125:$K$131</definedName>
    <definedName name="_xlnm._FilterDatabase" localSheetId="36" hidden="1">'PS  02.3. - SŘTP (samosta...'!$C$125:$K$131</definedName>
    <definedName name="_xlnm._FilterDatabase" localSheetId="45" hidden="1">'PS 03.1. - Strojně-techno...'!$C$125:$K$140</definedName>
    <definedName name="_xlnm._FilterDatabase" localSheetId="46" hidden="1">'PS 03.2. - Elektrotechnic...'!$C$125:$K$131</definedName>
    <definedName name="_xlnm._FilterDatabase" localSheetId="47" hidden="1">'PS 03.3. - SŘTP'!$C$125:$K$131</definedName>
    <definedName name="_xlnm._FilterDatabase" localSheetId="56" hidden="1">'PS 04.1. - Strojně-techno...'!$C$125:$K$140</definedName>
    <definedName name="_xlnm._FilterDatabase" localSheetId="57" hidden="1">'PS 04.2. - Elektrotechnii...'!$C$125:$K$131</definedName>
    <definedName name="_xlnm._FilterDatabase" localSheetId="58" hidden="1">'PS 04.3. - SŘTP'!$C$125:$K$131</definedName>
    <definedName name="_xlnm._FilterDatabase" localSheetId="66" hidden="1">'PS 05.1. - Strojně-techno...'!$C$125:$K$140</definedName>
    <definedName name="_xlnm._FilterDatabase" localSheetId="67" hidden="1">'PS 05.2. - Elektrotechnic...'!$C$125:$K$131</definedName>
    <definedName name="_xlnm._FilterDatabase" localSheetId="68" hidden="1">'PS 05.3. - SŘTP'!$C$125:$K$131</definedName>
    <definedName name="_xlnm._FilterDatabase" localSheetId="77" hidden="1">'PS 06.1. - Strojně-techno...'!$C$125:$K$140</definedName>
    <definedName name="_xlnm._FilterDatabase" localSheetId="78" hidden="1">'PS 06.2. - Elektrotechnic...'!$C$125:$K$131</definedName>
    <definedName name="_xlnm._FilterDatabase" localSheetId="79" hidden="1">'PS 06.3. - SŘTP'!$C$125:$K$131</definedName>
    <definedName name="_xlnm._FilterDatabase" localSheetId="2" hidden="1">'SO 01.1. - Stoka A'!$C$133:$K$670</definedName>
    <definedName name="_xlnm._FilterDatabase" localSheetId="11" hidden="1">'SO 01.10. - Stoka AG'!$C$132:$K$350</definedName>
    <definedName name="_xlnm._FilterDatabase" localSheetId="12" hidden="1">'SO 01.11. - Stoka AG-1'!$C$132:$K$400</definedName>
    <definedName name="_xlnm._FilterDatabase" localSheetId="13" hidden="1">'SO 01.12. - Stoka B'!$C$132:$K$370</definedName>
    <definedName name="_xlnm._FilterDatabase" localSheetId="14" hidden="1">'SO 01.13. - Stoka B-1'!$C$133:$K$390</definedName>
    <definedName name="_xlnm._FilterDatabase" localSheetId="15" hidden="1">'SO 01.14. - Stoka C'!$C$132:$K$374</definedName>
    <definedName name="_xlnm._FilterDatabase" localSheetId="16" hidden="1">'SO 01.15. - Stoka C-1'!$C$133:$K$404</definedName>
    <definedName name="_xlnm._FilterDatabase" localSheetId="17" hidden="1">'SO 01.16. - Stoka C-1-1'!$C$133:$K$361</definedName>
    <definedName name="_xlnm._FilterDatabase" localSheetId="18" hidden="1">'SO 01.17. - Stoka C-1-2'!$C$132:$K$294</definedName>
    <definedName name="_xlnm._FilterDatabase" localSheetId="19" hidden="1">'SO 01.18. - Stoka C-2'!$C$133:$K$403</definedName>
    <definedName name="_xlnm._FilterDatabase" localSheetId="20" hidden="1">'SO 01.19. - Stoka D'!$C$132:$K$430</definedName>
    <definedName name="_xlnm._FilterDatabase" localSheetId="3" hidden="1">'SO 01.2. - Stoka AB'!$C$132:$K$361</definedName>
    <definedName name="_xlnm._FilterDatabase" localSheetId="21" hidden="1">'SO 01.20. - Stoka E'!$C$132:$K$415</definedName>
    <definedName name="_xlnm._FilterDatabase" localSheetId="22" hidden="1">'SO 01.21. - Stoka E-1'!$C$132:$K$415</definedName>
    <definedName name="_xlnm._FilterDatabase" localSheetId="23" hidden="1">'SO 01.22. - Stoka F'!$C$132:$K$432</definedName>
    <definedName name="_xlnm._FilterDatabase" localSheetId="24" hidden="1">'SO 01.23. - Stoka F-1'!$C$131:$K$339</definedName>
    <definedName name="_xlnm._FilterDatabase" localSheetId="25" hidden="1">'SO 01.24. - Stoka F-1-1'!$C$131:$K$313</definedName>
    <definedName name="_xlnm._FilterDatabase" localSheetId="26" hidden="1">'SO 01.25. - Stoka F-2'!$C$132:$K$377</definedName>
    <definedName name="_xlnm._FilterDatabase" localSheetId="4" hidden="1">'SO 01.3. - Stoka AC'!$C$132:$K$471</definedName>
    <definedName name="_xlnm._FilterDatabase" localSheetId="5" hidden="1">'SO 01.4. - Stoka AC-1'!$C$132:$K$356</definedName>
    <definedName name="_xlnm._FilterDatabase" localSheetId="6" hidden="1">'SO 01.5. - Stoka AC-2'!$C$132:$K$362</definedName>
    <definedName name="_xlnm._FilterDatabase" localSheetId="7" hidden="1">'SO 01.6. - Stoka AC-3'!$C$132:$K$340</definedName>
    <definedName name="_xlnm._FilterDatabase" localSheetId="8" hidden="1">'SO 01.7. - Stoka AD'!$C$132:$K$448</definedName>
    <definedName name="_xlnm._FilterDatabase" localSheetId="9" hidden="1">'SO 01.8. - Stoka AE'!$C$132:$K$339</definedName>
    <definedName name="_xlnm._FilterDatabase" localSheetId="10" hidden="1">'SO 01.9. - Stoka AF'!$C$132:$K$369</definedName>
    <definedName name="_xlnm._FilterDatabase" localSheetId="27" hidden="1">'SO 02 - ČSOV 1 Hrdlořezy'!$C$129:$K$265</definedName>
    <definedName name="_xlnm._FilterDatabase" localSheetId="28" hidden="1">'SO 02.1. - Výtlačný řad V1'!$C$133:$K$408</definedName>
    <definedName name="_xlnm._FilterDatabase" localSheetId="29" hidden="1">'SO 02.2. - Přípojka NN (s...'!$C$125:$K$133</definedName>
    <definedName name="_xlnm._FilterDatabase" localSheetId="33" hidden="1">'SO 02.3. - Komunikace , z...'!$C$127:$K$185</definedName>
    <definedName name="_xlnm._FilterDatabase" localSheetId="37" hidden="1">'SO 03 - ČSOV 2 Hrdlořezy '!$C$129:$K$303</definedName>
    <definedName name="_xlnm._FilterDatabase" localSheetId="38" hidden="1">'SO 03.1. - Výtlačný řad V2'!$C$132:$K$333</definedName>
    <definedName name="_xlnm._FilterDatabase" localSheetId="39" hidden="1">'SO 03.2. - Přípojka NN'!$C$125:$K$133</definedName>
    <definedName name="_xlnm._FilterDatabase" localSheetId="43" hidden="1">'SO 03.3. - Oplocení'!$C$128:$K$211</definedName>
    <definedName name="_xlnm._FilterDatabase" localSheetId="44" hidden="1">'SO 03.4. - Komunikace, zp...'!$C$129:$K$225</definedName>
    <definedName name="_xlnm._FilterDatabase" localSheetId="48" hidden="1">'SO 04 - ČSOV 3 Hrdlořezy'!$C$128:$K$244</definedName>
    <definedName name="_xlnm._FilterDatabase" localSheetId="49" hidden="1">'SO 04.1 - Výtlačný řad V3'!$C$132:$K$401</definedName>
    <definedName name="_xlnm._FilterDatabase" localSheetId="50" hidden="1">'SO 04.2. - Přípojka NN'!$C$125:$K$133</definedName>
    <definedName name="_xlnm._FilterDatabase" localSheetId="54" hidden="1">'SO 04.3. - Oplocení'!$C$128:$K$213</definedName>
    <definedName name="_xlnm._FilterDatabase" localSheetId="55" hidden="1">'SO 04.4. - Komunikace, zp...'!$C$129:$K$224</definedName>
    <definedName name="_xlnm._FilterDatabase" localSheetId="59" hidden="1">'SO 05 - ČSOV 4 Hrdlořezy'!$C$128:$K$248</definedName>
    <definedName name="_xlnm._FilterDatabase" localSheetId="60" hidden="1">'SO 05.1. - Výtlačný řad V4'!$C$131:$K$375</definedName>
    <definedName name="_xlnm._FilterDatabase" localSheetId="61" hidden="1">'SO 05.2. - Přípojka NN'!$C$125:$K$133</definedName>
    <definedName name="_xlnm._FilterDatabase" localSheetId="65" hidden="1">'SO 05.3. - Komunikace, zp...'!$C$130:$K$239</definedName>
    <definedName name="_xlnm._FilterDatabase" localSheetId="69" hidden="1">'SO 06 - ČSOV 5 Hrdlořezy'!$C$128:$K$282</definedName>
    <definedName name="_xlnm._FilterDatabase" localSheetId="70" hidden="1">'SO 06.1. - Výtlačný řad V5'!$C$131:$K$351</definedName>
    <definedName name="_xlnm._FilterDatabase" localSheetId="71" hidden="1">'SO 06.2. - Přípojka NN'!$C$125:$K$133</definedName>
    <definedName name="_xlnm._FilterDatabase" localSheetId="75" hidden="1">'SO 06.3.. - Oplocení'!$C$128:$K$211</definedName>
    <definedName name="_xlnm._FilterDatabase" localSheetId="76" hidden="1">'SO 06.4. - Komunikace, zp...'!$C$129:$K$220</definedName>
    <definedName name="_xlnm.Print_Titles" localSheetId="1">'01 - Přivaděč'!$130:$130</definedName>
    <definedName name="_xlnm.Print_Titles" localSheetId="80">'03 - SO 07 Kanalizační př...'!$124:$124</definedName>
    <definedName name="_xlnm.Print_Titles" localSheetId="81">'04 - Vedlejší a ostaní ná...'!$116:$116</definedName>
    <definedName name="_xlnm.Print_Titles" localSheetId="34">'PS  02.1. - Strojně-techn...'!$125:$125</definedName>
    <definedName name="_xlnm.Print_Titles" localSheetId="35">'PS  02.2. - Elektrotechni...'!$125:$125</definedName>
    <definedName name="_xlnm.Print_Titles" localSheetId="36">'PS  02.3. - SŘTP (samosta...'!$125:$125</definedName>
    <definedName name="_xlnm.Print_Titles" localSheetId="45">'PS 03.1. - Strojně-techno...'!$125:$125</definedName>
    <definedName name="_xlnm.Print_Titles" localSheetId="46">'PS 03.2. - Elektrotechnic...'!$125:$125</definedName>
    <definedName name="_xlnm.Print_Titles" localSheetId="47">'PS 03.3. - SŘTP'!$125:$125</definedName>
    <definedName name="_xlnm.Print_Titles" localSheetId="56">'PS 04.1. - Strojně-techno...'!$125:$125</definedName>
    <definedName name="_xlnm.Print_Titles" localSheetId="57">'PS 04.2. - Elektrotechnii...'!$125:$125</definedName>
    <definedName name="_xlnm.Print_Titles" localSheetId="58">'PS 04.3. - SŘTP'!$125:$125</definedName>
    <definedName name="_xlnm.Print_Titles" localSheetId="66">'PS 05.1. - Strojně-techno...'!$125:$125</definedName>
    <definedName name="_xlnm.Print_Titles" localSheetId="67">'PS 05.2. - Elektrotechnic...'!$125:$125</definedName>
    <definedName name="_xlnm.Print_Titles" localSheetId="68">'PS 05.3. - SŘTP'!$125:$125</definedName>
    <definedName name="_xlnm.Print_Titles" localSheetId="77">'PS 06.1. - Strojně-techno...'!$125:$125</definedName>
    <definedName name="_xlnm.Print_Titles" localSheetId="78">'PS 06.2. - Elektrotechnic...'!$125:$125</definedName>
    <definedName name="_xlnm.Print_Titles" localSheetId="79">'PS 06.3. - SŘTP'!$125:$125</definedName>
    <definedName name="_xlnm.Print_Titles" localSheetId="0">'Rekapitulace stavby'!$92:$92</definedName>
    <definedName name="_xlnm.Print_Titles" localSheetId="2">'SO 01.1. - Stoka A'!$133:$133</definedName>
    <definedName name="_xlnm.Print_Titles" localSheetId="11">'SO 01.10. - Stoka AG'!$132:$132</definedName>
    <definedName name="_xlnm.Print_Titles" localSheetId="12">'SO 01.11. - Stoka AG-1'!$132:$132</definedName>
    <definedName name="_xlnm.Print_Titles" localSheetId="13">'SO 01.12. - Stoka B'!$132:$132</definedName>
    <definedName name="_xlnm.Print_Titles" localSheetId="14">'SO 01.13. - Stoka B-1'!$133:$133</definedName>
    <definedName name="_xlnm.Print_Titles" localSheetId="15">'SO 01.14. - Stoka C'!$132:$132</definedName>
    <definedName name="_xlnm.Print_Titles" localSheetId="16">'SO 01.15. - Stoka C-1'!$133:$133</definedName>
    <definedName name="_xlnm.Print_Titles" localSheetId="17">'SO 01.16. - Stoka C-1-1'!$133:$133</definedName>
    <definedName name="_xlnm.Print_Titles" localSheetId="18">'SO 01.17. - Stoka C-1-2'!$132:$132</definedName>
    <definedName name="_xlnm.Print_Titles" localSheetId="19">'SO 01.18. - Stoka C-2'!$133:$133</definedName>
    <definedName name="_xlnm.Print_Titles" localSheetId="20">'SO 01.19. - Stoka D'!$132:$132</definedName>
    <definedName name="_xlnm.Print_Titles" localSheetId="3">'SO 01.2. - Stoka AB'!$132:$132</definedName>
    <definedName name="_xlnm.Print_Titles" localSheetId="21">'SO 01.20. - Stoka E'!$132:$132</definedName>
    <definedName name="_xlnm.Print_Titles" localSheetId="22">'SO 01.21. - Stoka E-1'!$132:$132</definedName>
    <definedName name="_xlnm.Print_Titles" localSheetId="23">'SO 01.22. - Stoka F'!$132:$132</definedName>
    <definedName name="_xlnm.Print_Titles" localSheetId="24">'SO 01.23. - Stoka F-1'!$131:$131</definedName>
    <definedName name="_xlnm.Print_Titles" localSheetId="25">'SO 01.24. - Stoka F-1-1'!$131:$131</definedName>
    <definedName name="_xlnm.Print_Titles" localSheetId="26">'SO 01.25. - Stoka F-2'!$132:$132</definedName>
    <definedName name="_xlnm.Print_Titles" localSheetId="4">'SO 01.3. - Stoka AC'!$132:$132</definedName>
    <definedName name="_xlnm.Print_Titles" localSheetId="5">'SO 01.4. - Stoka AC-1'!$132:$132</definedName>
    <definedName name="_xlnm.Print_Titles" localSheetId="6">'SO 01.5. - Stoka AC-2'!$132:$132</definedName>
    <definedName name="_xlnm.Print_Titles" localSheetId="7">'SO 01.6. - Stoka AC-3'!$132:$132</definedName>
    <definedName name="_xlnm.Print_Titles" localSheetId="8">'SO 01.7. - Stoka AD'!$132:$132</definedName>
    <definedName name="_xlnm.Print_Titles" localSheetId="9">'SO 01.8. - Stoka AE'!$132:$132</definedName>
    <definedName name="_xlnm.Print_Titles" localSheetId="10">'SO 01.9. - Stoka AF'!$132:$132</definedName>
    <definedName name="_xlnm.Print_Titles" localSheetId="27">'SO 02 - ČSOV 1 Hrdlořezy'!$129:$129</definedName>
    <definedName name="_xlnm.Print_Titles" localSheetId="28">'SO 02.1. - Výtlačný řad V1'!$133:$133</definedName>
    <definedName name="_xlnm.Print_Titles" localSheetId="29">'SO 02.2. - Přípojka NN (s...'!$125:$125</definedName>
    <definedName name="_xlnm.Print_Titles" localSheetId="33">'SO 02.3. - Komunikace , z...'!$127:$127</definedName>
    <definedName name="_xlnm.Print_Titles" localSheetId="37">'SO 03 - ČSOV 2 Hrdlořezy '!$129:$129</definedName>
    <definedName name="_xlnm.Print_Titles" localSheetId="38">'SO 03.1. - Výtlačný řad V2'!$132:$132</definedName>
    <definedName name="_xlnm.Print_Titles" localSheetId="39">'SO 03.2. - Přípojka NN'!$125:$125</definedName>
    <definedName name="_xlnm.Print_Titles" localSheetId="43">'SO 03.3. - Oplocení'!$128:$128</definedName>
    <definedName name="_xlnm.Print_Titles" localSheetId="44">'SO 03.4. - Komunikace, zp...'!$129:$129</definedName>
    <definedName name="_xlnm.Print_Titles" localSheetId="48">'SO 04 - ČSOV 3 Hrdlořezy'!$128:$128</definedName>
    <definedName name="_xlnm.Print_Titles" localSheetId="49">'SO 04.1 - Výtlačný řad V3'!$132:$132</definedName>
    <definedName name="_xlnm.Print_Titles" localSheetId="50">'SO 04.2. - Přípojka NN'!$125:$125</definedName>
    <definedName name="_xlnm.Print_Titles" localSheetId="54">'SO 04.3. - Oplocení'!$128:$128</definedName>
    <definedName name="_xlnm.Print_Titles" localSheetId="55">'SO 04.4. - Komunikace, zp...'!$129:$129</definedName>
    <definedName name="_xlnm.Print_Titles" localSheetId="59">'SO 05 - ČSOV 4 Hrdlořezy'!$128:$128</definedName>
    <definedName name="_xlnm.Print_Titles" localSheetId="60">'SO 05.1. - Výtlačný řad V4'!$131:$131</definedName>
    <definedName name="_xlnm.Print_Titles" localSheetId="61">'SO 05.2. - Přípojka NN'!$125:$125</definedName>
    <definedName name="_xlnm.Print_Titles" localSheetId="65">'SO 05.3. - Komunikace, zp...'!$130:$130</definedName>
    <definedName name="_xlnm.Print_Titles" localSheetId="69">'SO 06 - ČSOV 5 Hrdlořezy'!$128:$128</definedName>
    <definedName name="_xlnm.Print_Titles" localSheetId="70">'SO 06.1. - Výtlačný řad V5'!$131:$131</definedName>
    <definedName name="_xlnm.Print_Titles" localSheetId="71">'SO 06.2. - Přípojka NN'!$125:$125</definedName>
    <definedName name="_xlnm.Print_Titles" localSheetId="75">'SO 06.3.. - Oplocení'!$128:$128</definedName>
    <definedName name="_xlnm.Print_Titles" localSheetId="76">'SO 06.4. - Komunikace, zp...'!$129:$129</definedName>
    <definedName name="_xlnm.Print_Area" localSheetId="1">'01 - Přivaděč'!$C$4:$J$76,'01 - Přivaděč'!$C$82:$J$112,'01 - Přivaděč'!$C$118:$K$518</definedName>
    <definedName name="_xlnm.Print_Area" localSheetId="80">'03 - SO 07 Kanalizační př...'!$C$4:$J$76,'03 - SO 07 Kanalizační př...'!$C$82:$J$106,'03 - SO 07 Kanalizační př...'!$C$112:$K$489</definedName>
    <definedName name="_xlnm.Print_Area" localSheetId="81">'04 - Vedlejší a ostaní ná...'!$C$4:$J$76,'04 - Vedlejší a ostaní ná...'!$C$82:$J$98,'04 - Vedlejší a ostaní ná...'!$C$104:$K$195</definedName>
    <definedName name="_xlnm.Print_Area" localSheetId="34">'PS  02.1. - Strojně-techn...'!$C$4:$J$76,'PS  02.1. - Strojně-techn...'!$C$82:$J$103,'PS  02.1. - Strojně-techn...'!$C$109:$K$140</definedName>
    <definedName name="_xlnm.Print_Area" localSheetId="35">'PS  02.2. - Elektrotechni...'!$C$4:$J$76,'PS  02.2. - Elektrotechni...'!$C$82:$J$103,'PS  02.2. - Elektrotechni...'!$C$109:$K$131</definedName>
    <definedName name="_xlnm.Print_Area" localSheetId="36">'PS  02.3. - SŘTP (samosta...'!$C$4:$J$76,'PS  02.3. - SŘTP (samosta...'!$C$82:$J$103,'PS  02.3. - SŘTP (samosta...'!$C$109:$K$131</definedName>
    <definedName name="_xlnm.Print_Area" localSheetId="45">'PS 03.1. - Strojně-techno...'!$C$4:$J$76,'PS 03.1. - Strojně-techno...'!$C$82:$J$103,'PS 03.1. - Strojně-techno...'!$C$109:$K$140</definedName>
    <definedName name="_xlnm.Print_Area" localSheetId="46">'PS 03.2. - Elektrotechnic...'!$C$4:$J$76,'PS 03.2. - Elektrotechnic...'!$C$82:$J$103,'PS 03.2. - Elektrotechnic...'!$C$109:$K$131</definedName>
    <definedName name="_xlnm.Print_Area" localSheetId="47">'PS 03.3. - SŘTP'!$C$4:$J$76,'PS 03.3. - SŘTP'!$C$82:$J$103,'PS 03.3. - SŘTP'!$C$109:$K$131</definedName>
    <definedName name="_xlnm.Print_Area" localSheetId="56">'PS 04.1. - Strojně-techno...'!$C$4:$J$76,'PS 04.1. - Strojně-techno...'!$C$82:$J$103,'PS 04.1. - Strojně-techno...'!$C$109:$K$140</definedName>
    <definedName name="_xlnm.Print_Area" localSheetId="57">'PS 04.2. - Elektrotechnii...'!$C$4:$J$76,'PS 04.2. - Elektrotechnii...'!$C$82:$J$103,'PS 04.2. - Elektrotechnii...'!$C$109:$K$131</definedName>
    <definedName name="_xlnm.Print_Area" localSheetId="58">'PS 04.3. - SŘTP'!$C$4:$J$76,'PS 04.3. - SŘTP'!$C$82:$J$103,'PS 04.3. - SŘTP'!$C$109:$K$131</definedName>
    <definedName name="_xlnm.Print_Area" localSheetId="66">'PS 05.1. - Strojně-techno...'!$C$4:$J$76,'PS 05.1. - Strojně-techno...'!$C$82:$J$103,'PS 05.1. - Strojně-techno...'!$C$109:$K$140</definedName>
    <definedName name="_xlnm.Print_Area" localSheetId="67">'PS 05.2. - Elektrotechnic...'!$C$4:$J$76,'PS 05.2. - Elektrotechnic...'!$C$82:$J$103,'PS 05.2. - Elektrotechnic...'!$C$109:$K$131</definedName>
    <definedName name="_xlnm.Print_Area" localSheetId="68">'PS 05.3. - SŘTP'!$C$4:$J$76,'PS 05.3. - SŘTP'!$C$82:$J$103,'PS 05.3. - SŘTP'!$C$109:$K$131</definedName>
    <definedName name="_xlnm.Print_Area" localSheetId="77">'PS 06.1. - Strojně-techno...'!$C$4:$J$76,'PS 06.1. - Strojně-techno...'!$C$82:$J$103,'PS 06.1. - Strojně-techno...'!$C$109:$K$140</definedName>
    <definedName name="_xlnm.Print_Area" localSheetId="78">'PS 06.2. - Elektrotechnic...'!$C$4:$J$76,'PS 06.2. - Elektrotechnic...'!$C$82:$J$103,'PS 06.2. - Elektrotechnic...'!$C$109:$K$131</definedName>
    <definedName name="_xlnm.Print_Area" localSheetId="79">'PS 06.3. - SŘTP'!$C$4:$J$76,'PS 06.3. - SŘTP'!$C$82:$J$103,'PS 06.3. - SŘTP'!$C$109:$K$131</definedName>
    <definedName name="_xlnm.Print_Area" localSheetId="0">'Rekapitulace stavby'!$D$4:$AO$76,'Rekapitulace stavby'!$C$82:$AQ$168</definedName>
    <definedName name="_xlnm.Print_Area" localSheetId="2">'SO 01.1. - Stoka A'!$C$4:$J$76,'SO 01.1. - Stoka A'!$C$82:$J$111,'SO 01.1. - Stoka A'!$C$117:$K$670</definedName>
    <definedName name="_xlnm.Print_Area" localSheetId="11">'SO 01.10. - Stoka AG'!$C$4:$J$76,'SO 01.10. - Stoka AG'!$C$82:$J$110,'SO 01.10. - Stoka AG'!$C$116:$K$350</definedName>
    <definedName name="_xlnm.Print_Area" localSheetId="12">'SO 01.11. - Stoka AG-1'!$C$4:$J$76,'SO 01.11. - Stoka AG-1'!$C$82:$J$110,'SO 01.11. - Stoka AG-1'!$C$116:$K$400</definedName>
    <definedName name="_xlnm.Print_Area" localSheetId="13">'SO 01.12. - Stoka B'!$C$4:$J$76,'SO 01.12. - Stoka B'!$C$82:$J$110,'SO 01.12. - Stoka B'!$C$116:$K$370</definedName>
    <definedName name="_xlnm.Print_Area" localSheetId="14">'SO 01.13. - Stoka B-1'!$C$4:$J$76,'SO 01.13. - Stoka B-1'!$C$82:$J$111,'SO 01.13. - Stoka B-1'!$C$117:$K$390</definedName>
    <definedName name="_xlnm.Print_Area" localSheetId="15">'SO 01.14. - Stoka C'!$C$4:$J$76,'SO 01.14. - Stoka C'!$C$82:$J$110,'SO 01.14. - Stoka C'!$C$116:$K$374</definedName>
    <definedName name="_xlnm.Print_Area" localSheetId="16">'SO 01.15. - Stoka C-1'!$C$4:$J$76,'SO 01.15. - Stoka C-1'!$C$82:$J$111,'SO 01.15. - Stoka C-1'!$C$117:$K$404</definedName>
    <definedName name="_xlnm.Print_Area" localSheetId="17">'SO 01.16. - Stoka C-1-1'!$C$4:$J$76,'SO 01.16. - Stoka C-1-1'!$C$82:$J$111,'SO 01.16. - Stoka C-1-1'!$C$117:$K$361</definedName>
    <definedName name="_xlnm.Print_Area" localSheetId="18">'SO 01.17. - Stoka C-1-2'!$C$4:$J$76,'SO 01.17. - Stoka C-1-2'!$C$82:$J$110,'SO 01.17. - Stoka C-1-2'!$C$116:$K$294</definedName>
    <definedName name="_xlnm.Print_Area" localSheetId="19">'SO 01.18. - Stoka C-2'!$C$4:$J$76,'SO 01.18. - Stoka C-2'!$C$82:$J$111,'SO 01.18. - Stoka C-2'!$C$117:$K$403</definedName>
    <definedName name="_xlnm.Print_Area" localSheetId="20">'SO 01.19. - Stoka D'!$C$4:$J$76,'SO 01.19. - Stoka D'!$C$82:$J$110,'SO 01.19. - Stoka D'!$C$116:$K$430</definedName>
    <definedName name="_xlnm.Print_Area" localSheetId="3">'SO 01.2. - Stoka AB'!$C$4:$J$76,'SO 01.2. - Stoka AB'!$C$82:$J$110,'SO 01.2. - Stoka AB'!$C$116:$K$361</definedName>
    <definedName name="_xlnm.Print_Area" localSheetId="21">'SO 01.20. - Stoka E'!$C$4:$J$76,'SO 01.20. - Stoka E'!$C$82:$J$110,'SO 01.20. - Stoka E'!$C$116:$K$415</definedName>
    <definedName name="_xlnm.Print_Area" localSheetId="22">'SO 01.21. - Stoka E-1'!$C$4:$J$76,'SO 01.21. - Stoka E-1'!$C$82:$J$110,'SO 01.21. - Stoka E-1'!$C$116:$K$415</definedName>
    <definedName name="_xlnm.Print_Area" localSheetId="23">'SO 01.22. - Stoka F'!$C$4:$J$76,'SO 01.22. - Stoka F'!$C$82:$J$110,'SO 01.22. - Stoka F'!$C$116:$K$432</definedName>
    <definedName name="_xlnm.Print_Area" localSheetId="24">'SO 01.23. - Stoka F-1'!$C$4:$J$76,'SO 01.23. - Stoka F-1'!$C$82:$J$109,'SO 01.23. - Stoka F-1'!$C$115:$K$339</definedName>
    <definedName name="_xlnm.Print_Area" localSheetId="25">'SO 01.24. - Stoka F-1-1'!$C$4:$J$76,'SO 01.24. - Stoka F-1-1'!$C$82:$J$109,'SO 01.24. - Stoka F-1-1'!$C$115:$K$313</definedName>
    <definedName name="_xlnm.Print_Area" localSheetId="26">'SO 01.25. - Stoka F-2'!$C$4:$J$76,'SO 01.25. - Stoka F-2'!$C$82:$J$110,'SO 01.25. - Stoka F-2'!$C$116:$K$377</definedName>
    <definedName name="_xlnm.Print_Area" localSheetId="4">'SO 01.3. - Stoka AC'!$C$4:$J$76,'SO 01.3. - Stoka AC'!$C$82:$J$110,'SO 01.3. - Stoka AC'!$C$116:$K$471</definedName>
    <definedName name="_xlnm.Print_Area" localSheetId="5">'SO 01.4. - Stoka AC-1'!$C$4:$J$76,'SO 01.4. - Stoka AC-1'!$C$82:$J$110,'SO 01.4. - Stoka AC-1'!$C$116:$K$356</definedName>
    <definedName name="_xlnm.Print_Area" localSheetId="6">'SO 01.5. - Stoka AC-2'!$C$4:$J$76,'SO 01.5. - Stoka AC-2'!$C$82:$J$110,'SO 01.5. - Stoka AC-2'!$C$116:$K$362</definedName>
    <definedName name="_xlnm.Print_Area" localSheetId="7">'SO 01.6. - Stoka AC-3'!$C$4:$J$76,'SO 01.6. - Stoka AC-3'!$C$82:$J$110,'SO 01.6. - Stoka AC-3'!$C$116:$K$340</definedName>
    <definedName name="_xlnm.Print_Area" localSheetId="8">'SO 01.7. - Stoka AD'!$C$4:$J$76,'SO 01.7. - Stoka AD'!$C$82:$J$110,'SO 01.7. - Stoka AD'!$C$116:$K$448</definedName>
    <definedName name="_xlnm.Print_Area" localSheetId="9">'SO 01.8. - Stoka AE'!$C$4:$J$76,'SO 01.8. - Stoka AE'!$C$82:$J$110,'SO 01.8. - Stoka AE'!$C$116:$K$339</definedName>
    <definedName name="_xlnm.Print_Area" localSheetId="10">'SO 01.9. - Stoka AF'!$C$4:$J$76,'SO 01.9. - Stoka AF'!$C$82:$J$110,'SO 01.9. - Stoka AF'!$C$116:$K$369</definedName>
    <definedName name="_xlnm.Print_Area" localSheetId="27">'SO 02 - ČSOV 1 Hrdlořezy'!$C$4:$J$76,'SO 02 - ČSOV 1 Hrdlořezy'!$C$82:$J$109,'SO 02 - ČSOV 1 Hrdlořezy'!$C$115:$K$265</definedName>
    <definedName name="_xlnm.Print_Area" localSheetId="28">'SO 02.1. - Výtlačný řad V1'!$C$4:$J$76,'SO 02.1. - Výtlačný řad V1'!$C$82:$J$111,'SO 02.1. - Výtlačný řad V1'!$C$117:$K$408</definedName>
    <definedName name="_xlnm.Print_Area" localSheetId="29">'SO 02.2. - Přípojka NN (s...'!$C$4:$J$76,'SO 02.2. - Přípojka NN (s...'!$C$82:$J$103,'SO 02.2. - Přípojka NN (s...'!$C$109:$K$133</definedName>
    <definedName name="_xlnm.Print_Area" localSheetId="33">'SO 02.3. - Komunikace , z...'!$C$4:$J$76,'SO 02.3. - Komunikace , z...'!$C$82:$J$105,'SO 02.3. - Komunikace , z...'!$C$111:$K$185</definedName>
    <definedName name="_xlnm.Print_Area" localSheetId="37">'SO 03 - ČSOV 2 Hrdlořezy '!$C$4:$J$76,'SO 03 - ČSOV 2 Hrdlořezy '!$C$82:$J$109,'SO 03 - ČSOV 2 Hrdlořezy '!$C$115:$K$303</definedName>
    <definedName name="_xlnm.Print_Area" localSheetId="38">'SO 03.1. - Výtlačný řad V2'!$C$4:$J$76,'SO 03.1. - Výtlačný řad V2'!$C$82:$J$110,'SO 03.1. - Výtlačný řad V2'!$C$116:$K$333</definedName>
    <definedName name="_xlnm.Print_Area" localSheetId="39">'SO 03.2. - Přípojka NN'!$C$4:$J$76,'SO 03.2. - Přípojka NN'!$C$82:$J$103,'SO 03.2. - Přípojka NN'!$C$109:$K$133</definedName>
    <definedName name="_xlnm.Print_Area" localSheetId="43">'SO 03.3. - Oplocení'!$C$4:$J$76,'SO 03.3. - Oplocení'!$C$82:$J$106,'SO 03.3. - Oplocení'!$C$112:$K$211</definedName>
    <definedName name="_xlnm.Print_Area" localSheetId="44">'SO 03.4. - Komunikace, zp...'!$C$4:$J$76,'SO 03.4. - Komunikace, zp...'!$C$82:$J$107,'SO 03.4. - Komunikace, zp...'!$C$113:$K$225</definedName>
    <definedName name="_xlnm.Print_Area" localSheetId="48">'SO 04 - ČSOV 3 Hrdlořezy'!$C$4:$J$76,'SO 04 - ČSOV 3 Hrdlořezy'!$C$82:$J$108,'SO 04 - ČSOV 3 Hrdlořezy'!$C$114:$K$244</definedName>
    <definedName name="_xlnm.Print_Area" localSheetId="49">'SO 04.1 - Výtlačný řad V3'!$C$4:$J$76,'SO 04.1 - Výtlačný řad V3'!$C$82:$J$110,'SO 04.1 - Výtlačný řad V3'!$C$116:$K$401</definedName>
    <definedName name="_xlnm.Print_Area" localSheetId="50">'SO 04.2. - Přípojka NN'!$C$4:$J$76,'SO 04.2. - Přípojka NN'!$C$82:$J$103,'SO 04.2. - Přípojka NN'!$C$109:$K$133</definedName>
    <definedName name="_xlnm.Print_Area" localSheetId="54">'SO 04.3. - Oplocení'!$C$4:$J$76,'SO 04.3. - Oplocení'!$C$82:$J$106,'SO 04.3. - Oplocení'!$C$112:$K$213</definedName>
    <definedName name="_xlnm.Print_Area" localSheetId="55">'SO 04.4. - Komunikace, zp...'!$C$4:$J$76,'SO 04.4. - Komunikace, zp...'!$C$82:$J$107,'SO 04.4. - Komunikace, zp...'!$C$113:$K$224</definedName>
    <definedName name="_xlnm.Print_Area" localSheetId="59">'SO 05 - ČSOV 4 Hrdlořezy'!$C$4:$J$76,'SO 05 - ČSOV 4 Hrdlořezy'!$C$82:$J$108,'SO 05 - ČSOV 4 Hrdlořezy'!$C$114:$K$248</definedName>
    <definedName name="_xlnm.Print_Area" localSheetId="60">'SO 05.1. - Výtlačný řad V4'!$C$4:$J$76,'SO 05.1. - Výtlačný řad V4'!$C$82:$J$109,'SO 05.1. - Výtlačný řad V4'!$C$115:$K$375</definedName>
    <definedName name="_xlnm.Print_Area" localSheetId="61">'SO 05.2. - Přípojka NN'!$C$4:$J$76,'SO 05.2. - Přípojka NN'!$C$82:$J$103,'SO 05.2. - Přípojka NN'!$C$109:$K$133</definedName>
    <definedName name="_xlnm.Print_Area" localSheetId="65">'SO 05.3. - Komunikace, zp...'!$C$4:$J$76,'SO 05.3. - Komunikace, zp...'!$C$82:$J$108,'SO 05.3. - Komunikace, zp...'!$C$114:$K$239</definedName>
    <definedName name="_xlnm.Print_Area" localSheetId="69">'SO 06 - ČSOV 5 Hrdlořezy'!$C$4:$J$76,'SO 06 - ČSOV 5 Hrdlořezy'!$C$82:$J$108,'SO 06 - ČSOV 5 Hrdlořezy'!$C$114:$K$282</definedName>
    <definedName name="_xlnm.Print_Area" localSheetId="70">'SO 06.1. - Výtlačný řad V5'!$C$4:$J$76,'SO 06.1. - Výtlačný řad V5'!$C$82:$J$109,'SO 06.1. - Výtlačný řad V5'!$C$115:$K$351</definedName>
    <definedName name="_xlnm.Print_Area" localSheetId="71">'SO 06.2. - Přípojka NN'!$C$4:$J$76,'SO 06.2. - Přípojka NN'!$C$82:$J$103,'SO 06.2. - Přípojka NN'!$C$109:$K$133</definedName>
    <definedName name="_xlnm.Print_Area" localSheetId="75">'SO 06.3.. - Oplocení'!$C$4:$J$76,'SO 06.3.. - Oplocení'!$C$82:$J$106,'SO 06.3.. - Oplocení'!$C$112:$K$211</definedName>
    <definedName name="_xlnm.Print_Area" localSheetId="76">'SO 06.4. - Komunikace, zp...'!$C$4:$J$76,'SO 06.4. - Komunikace, zp...'!$C$82:$J$107,'SO 06.4. - Komunikace, zp...'!$C$113:$K$220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42" i="82" l="1"/>
  <c r="G41" i="82"/>
  <c r="G40" i="82"/>
  <c r="G39" i="82"/>
  <c r="G38" i="82"/>
  <c r="G37" i="82"/>
  <c r="G36" i="82"/>
  <c r="G35" i="82"/>
  <c r="G34" i="82"/>
  <c r="G43" i="82" s="1"/>
  <c r="C11" i="81" s="1"/>
  <c r="C12" i="81" s="1"/>
  <c r="G26" i="82"/>
  <c r="G25" i="82"/>
  <c r="G24" i="82"/>
  <c r="G23" i="82"/>
  <c r="G22" i="82"/>
  <c r="D28" i="82" s="1"/>
  <c r="G28" i="82" s="1"/>
  <c r="G16" i="82"/>
  <c r="G15" i="82"/>
  <c r="G14" i="82"/>
  <c r="G17" i="82" s="1"/>
  <c r="C6" i="81" s="1"/>
  <c r="G8" i="82"/>
  <c r="G7" i="82"/>
  <c r="G6" i="82"/>
  <c r="G5" i="82"/>
  <c r="G4" i="82"/>
  <c r="G3" i="82"/>
  <c r="G9" i="82" s="1"/>
  <c r="C5" i="81" s="1"/>
  <c r="G51" i="79"/>
  <c r="G50" i="79"/>
  <c r="G49" i="79"/>
  <c r="G48" i="79"/>
  <c r="G47" i="79"/>
  <c r="G46" i="79"/>
  <c r="G45" i="79"/>
  <c r="G44" i="79"/>
  <c r="G43" i="79"/>
  <c r="G42" i="79"/>
  <c r="G52" i="79" s="1"/>
  <c r="C11" i="78" s="1"/>
  <c r="C12" i="78" s="1"/>
  <c r="G34" i="79"/>
  <c r="G33" i="79"/>
  <c r="G32" i="79"/>
  <c r="G31" i="79"/>
  <c r="G30" i="79"/>
  <c r="G29" i="79"/>
  <c r="G28" i="79"/>
  <c r="D36" i="79" s="1"/>
  <c r="G36" i="79" s="1"/>
  <c r="G22" i="79"/>
  <c r="G21" i="79"/>
  <c r="G20" i="79"/>
  <c r="G19" i="79"/>
  <c r="G18" i="79"/>
  <c r="G17" i="79"/>
  <c r="G16" i="79"/>
  <c r="G15" i="79"/>
  <c r="G23" i="79" s="1"/>
  <c r="C6" i="78" s="1"/>
  <c r="G9" i="79"/>
  <c r="G8" i="79"/>
  <c r="G7" i="79"/>
  <c r="G6" i="79"/>
  <c r="G5" i="79"/>
  <c r="G4" i="79"/>
  <c r="G3" i="79"/>
  <c r="G10" i="79" s="1"/>
  <c r="C5" i="78" s="1"/>
  <c r="G53" i="76"/>
  <c r="G52" i="76"/>
  <c r="G51" i="76"/>
  <c r="G50" i="76"/>
  <c r="G49" i="76"/>
  <c r="G48" i="76"/>
  <c r="G47" i="76"/>
  <c r="G46" i="76"/>
  <c r="G45" i="76"/>
  <c r="G44" i="76"/>
  <c r="G54" i="76" s="1"/>
  <c r="C11" i="75" s="1"/>
  <c r="C12" i="75" s="1"/>
  <c r="G36" i="76"/>
  <c r="G35" i="76"/>
  <c r="G34" i="76"/>
  <c r="G33" i="76"/>
  <c r="G32" i="76"/>
  <c r="G31" i="76"/>
  <c r="G30" i="76"/>
  <c r="D38" i="76" s="1"/>
  <c r="G38" i="76" s="1"/>
  <c r="G24" i="76"/>
  <c r="G23" i="76"/>
  <c r="G22" i="76"/>
  <c r="G21" i="76"/>
  <c r="G20" i="76"/>
  <c r="G19" i="76"/>
  <c r="G18" i="76"/>
  <c r="G17" i="76"/>
  <c r="G25" i="76" s="1"/>
  <c r="C6" i="75" s="1"/>
  <c r="G16" i="76"/>
  <c r="G15" i="76"/>
  <c r="G9" i="76"/>
  <c r="G8" i="76"/>
  <c r="G7" i="76"/>
  <c r="G6" i="76"/>
  <c r="G5" i="76"/>
  <c r="G4" i="76"/>
  <c r="G3" i="76"/>
  <c r="G10" i="76" s="1"/>
  <c r="C5" i="75" s="1"/>
  <c r="G53" i="73"/>
  <c r="G52" i="73"/>
  <c r="G51" i="73"/>
  <c r="G50" i="73"/>
  <c r="G49" i="73"/>
  <c r="G48" i="73"/>
  <c r="G47" i="73"/>
  <c r="G46" i="73"/>
  <c r="G45" i="73"/>
  <c r="G44" i="73"/>
  <c r="G54" i="73" s="1"/>
  <c r="C11" i="72" s="1"/>
  <c r="C12" i="72" s="1"/>
  <c r="G36" i="73"/>
  <c r="G35" i="73"/>
  <c r="G34" i="73"/>
  <c r="G33" i="73"/>
  <c r="G32" i="73"/>
  <c r="G31" i="73"/>
  <c r="G30" i="73"/>
  <c r="G29" i="73"/>
  <c r="D38" i="73" s="1"/>
  <c r="G38" i="73" s="1"/>
  <c r="G24" i="73"/>
  <c r="G23" i="73"/>
  <c r="G22" i="73"/>
  <c r="G21" i="73"/>
  <c r="G20" i="73"/>
  <c r="G19" i="73"/>
  <c r="G18" i="73"/>
  <c r="G17" i="73"/>
  <c r="G16" i="73"/>
  <c r="G15" i="73"/>
  <c r="G25" i="73" s="1"/>
  <c r="C6" i="72" s="1"/>
  <c r="G10" i="73"/>
  <c r="G9" i="73"/>
  <c r="G8" i="73"/>
  <c r="G7" i="73"/>
  <c r="G6" i="73"/>
  <c r="G5" i="73"/>
  <c r="G4" i="73"/>
  <c r="G3" i="73"/>
  <c r="G11" i="73" s="1"/>
  <c r="C5" i="72" s="1"/>
  <c r="G51" i="70"/>
  <c r="G50" i="70"/>
  <c r="G49" i="70"/>
  <c r="G48" i="70"/>
  <c r="G47" i="70"/>
  <c r="G46" i="70"/>
  <c r="G45" i="70"/>
  <c r="G44" i="70"/>
  <c r="G43" i="70"/>
  <c r="G42" i="70"/>
  <c r="G52" i="70" s="1"/>
  <c r="C11" i="69" s="1"/>
  <c r="C12" i="69" s="1"/>
  <c r="G34" i="70"/>
  <c r="G33" i="70"/>
  <c r="G32" i="70"/>
  <c r="G31" i="70"/>
  <c r="G30" i="70"/>
  <c r="G29" i="70"/>
  <c r="G28" i="70"/>
  <c r="D36" i="70" s="1"/>
  <c r="G36" i="70" s="1"/>
  <c r="G22" i="70"/>
  <c r="G21" i="70"/>
  <c r="G20" i="70"/>
  <c r="G19" i="70"/>
  <c r="G18" i="70"/>
  <c r="G17" i="70"/>
  <c r="G16" i="70"/>
  <c r="G15" i="70"/>
  <c r="G23" i="70" s="1"/>
  <c r="C6" i="69" s="1"/>
  <c r="G9" i="70"/>
  <c r="G8" i="70"/>
  <c r="G7" i="70"/>
  <c r="G6" i="70"/>
  <c r="G5" i="70"/>
  <c r="G4" i="70"/>
  <c r="G3" i="70"/>
  <c r="G10" i="70" s="1"/>
  <c r="C5" i="69" s="1"/>
  <c r="J37" i="67"/>
  <c r="J36" i="67"/>
  <c r="AY167" i="1"/>
  <c r="J35" i="67"/>
  <c r="AX167" i="1" s="1"/>
  <c r="BI190" i="67"/>
  <c r="BH190" i="67"/>
  <c r="BG190" i="67"/>
  <c r="BF190" i="67"/>
  <c r="T190" i="67"/>
  <c r="R190" i="67"/>
  <c r="P190" i="67"/>
  <c r="BK190" i="67"/>
  <c r="J190" i="67"/>
  <c r="BE190" i="67"/>
  <c r="BI184" i="67"/>
  <c r="BH184" i="67"/>
  <c r="BG184" i="67"/>
  <c r="BF184" i="67"/>
  <c r="T184" i="67"/>
  <c r="R184" i="67"/>
  <c r="P184" i="67"/>
  <c r="BK184" i="67"/>
  <c r="J184" i="67"/>
  <c r="BE184" i="67" s="1"/>
  <c r="BI177" i="67"/>
  <c r="BH177" i="67"/>
  <c r="BG177" i="67"/>
  <c r="BF177" i="67"/>
  <c r="T177" i="67"/>
  <c r="R177" i="67"/>
  <c r="P177" i="67"/>
  <c r="BK177" i="67"/>
  <c r="J177" i="67"/>
  <c r="BE177" i="67"/>
  <c r="BI174" i="67"/>
  <c r="BH174" i="67"/>
  <c r="BG174" i="67"/>
  <c r="BF174" i="67"/>
  <c r="T174" i="67"/>
  <c r="R174" i="67"/>
  <c r="P174" i="67"/>
  <c r="BK174" i="67"/>
  <c r="J174" i="67"/>
  <c r="BE174" i="67" s="1"/>
  <c r="BI171" i="67"/>
  <c r="BH171" i="67"/>
  <c r="BG171" i="67"/>
  <c r="BF171" i="67"/>
  <c r="T171" i="67"/>
  <c r="R171" i="67"/>
  <c r="P171" i="67"/>
  <c r="BK171" i="67"/>
  <c r="J171" i="67"/>
  <c r="BE171" i="67"/>
  <c r="BI168" i="67"/>
  <c r="BH168" i="67"/>
  <c r="BG168" i="67"/>
  <c r="BF168" i="67"/>
  <c r="T168" i="67"/>
  <c r="R168" i="67"/>
  <c r="P168" i="67"/>
  <c r="BK168" i="67"/>
  <c r="J168" i="67"/>
  <c r="BE168" i="67" s="1"/>
  <c r="BI165" i="67"/>
  <c r="BH165" i="67"/>
  <c r="BG165" i="67"/>
  <c r="BF165" i="67"/>
  <c r="T165" i="67"/>
  <c r="R165" i="67"/>
  <c r="P165" i="67"/>
  <c r="BK165" i="67"/>
  <c r="J165" i="67"/>
  <c r="BE165" i="67"/>
  <c r="BI162" i="67"/>
  <c r="BH162" i="67"/>
  <c r="BG162" i="67"/>
  <c r="BF162" i="67"/>
  <c r="T162" i="67"/>
  <c r="R162" i="67"/>
  <c r="P162" i="67"/>
  <c r="BK162" i="67"/>
  <c r="J162" i="67"/>
  <c r="BE162" i="67" s="1"/>
  <c r="BI158" i="67"/>
  <c r="BH158" i="67"/>
  <c r="BG158" i="67"/>
  <c r="BF158" i="67"/>
  <c r="T158" i="67"/>
  <c r="R158" i="67"/>
  <c r="P158" i="67"/>
  <c r="BK158" i="67"/>
  <c r="J158" i="67"/>
  <c r="BE158" i="67"/>
  <c r="BI155" i="67"/>
  <c r="BH155" i="67"/>
  <c r="BG155" i="67"/>
  <c r="BF155" i="67"/>
  <c r="T155" i="67"/>
  <c r="R155" i="67"/>
  <c r="P155" i="67"/>
  <c r="BK155" i="67"/>
  <c r="J155" i="67"/>
  <c r="BE155" i="67" s="1"/>
  <c r="BI152" i="67"/>
  <c r="BH152" i="67"/>
  <c r="BG152" i="67"/>
  <c r="BF152" i="67"/>
  <c r="T152" i="67"/>
  <c r="R152" i="67"/>
  <c r="P152" i="67"/>
  <c r="BK152" i="67"/>
  <c r="J152" i="67"/>
  <c r="BE152" i="67"/>
  <c r="BI149" i="67"/>
  <c r="BH149" i="67"/>
  <c r="BG149" i="67"/>
  <c r="BF149" i="67"/>
  <c r="T149" i="67"/>
  <c r="R149" i="67"/>
  <c r="P149" i="67"/>
  <c r="BK149" i="67"/>
  <c r="J149" i="67"/>
  <c r="BE149" i="67" s="1"/>
  <c r="BI146" i="67"/>
  <c r="BH146" i="67"/>
  <c r="BG146" i="67"/>
  <c r="BF146" i="67"/>
  <c r="T146" i="67"/>
  <c r="R146" i="67"/>
  <c r="P146" i="67"/>
  <c r="BK146" i="67"/>
  <c r="J146" i="67"/>
  <c r="BE146" i="67"/>
  <c r="BI143" i="67"/>
  <c r="BH143" i="67"/>
  <c r="BG143" i="67"/>
  <c r="BF143" i="67"/>
  <c r="T143" i="67"/>
  <c r="R143" i="67"/>
  <c r="P143" i="67"/>
  <c r="BK143" i="67"/>
  <c r="J143" i="67"/>
  <c r="BE143" i="67" s="1"/>
  <c r="BI140" i="67"/>
  <c r="BH140" i="67"/>
  <c r="BG140" i="67"/>
  <c r="BF140" i="67"/>
  <c r="T140" i="67"/>
  <c r="R140" i="67"/>
  <c r="P140" i="67"/>
  <c r="BK140" i="67"/>
  <c r="J140" i="67"/>
  <c r="BE140" i="67"/>
  <c r="BI137" i="67"/>
  <c r="BH137" i="67"/>
  <c r="BG137" i="67"/>
  <c r="BF137" i="67"/>
  <c r="T137" i="67"/>
  <c r="T118" i="67" s="1"/>
  <c r="T117" i="67" s="1"/>
  <c r="R137" i="67"/>
  <c r="P137" i="67"/>
  <c r="BK137" i="67"/>
  <c r="J137" i="67"/>
  <c r="BE137" i="67" s="1"/>
  <c r="BI134" i="67"/>
  <c r="BH134" i="67"/>
  <c r="BG134" i="67"/>
  <c r="BF134" i="67"/>
  <c r="T134" i="67"/>
  <c r="R134" i="67"/>
  <c r="P134" i="67"/>
  <c r="BK134" i="67"/>
  <c r="J134" i="67"/>
  <c r="BE134" i="67"/>
  <c r="BI131" i="67"/>
  <c r="BH131" i="67"/>
  <c r="BG131" i="67"/>
  <c r="BF131" i="67"/>
  <c r="T131" i="67"/>
  <c r="R131" i="67"/>
  <c r="P131" i="67"/>
  <c r="BK131" i="67"/>
  <c r="J131" i="67"/>
  <c r="BE131" i="67" s="1"/>
  <c r="BI128" i="67"/>
  <c r="BH128" i="67"/>
  <c r="BG128" i="67"/>
  <c r="BF128" i="67"/>
  <c r="T128" i="67"/>
  <c r="R128" i="67"/>
  <c r="P128" i="67"/>
  <c r="BK128" i="67"/>
  <c r="J128" i="67"/>
  <c r="BE128" i="67"/>
  <c r="BI125" i="67"/>
  <c r="BH125" i="67"/>
  <c r="BG125" i="67"/>
  <c r="BF125" i="67"/>
  <c r="T125" i="67"/>
  <c r="R125" i="67"/>
  <c r="P125" i="67"/>
  <c r="BK125" i="67"/>
  <c r="J125" i="67"/>
  <c r="BE125" i="67" s="1"/>
  <c r="BI122" i="67"/>
  <c r="BH122" i="67"/>
  <c r="F36" i="67" s="1"/>
  <c r="BC167" i="1" s="1"/>
  <c r="BG122" i="67"/>
  <c r="BF122" i="67"/>
  <c r="T122" i="67"/>
  <c r="R122" i="67"/>
  <c r="R118" i="67" s="1"/>
  <c r="R117" i="67" s="1"/>
  <c r="P122" i="67"/>
  <c r="BK122" i="67"/>
  <c r="J122" i="67"/>
  <c r="BE122" i="67"/>
  <c r="F33" i="67" s="1"/>
  <c r="AZ167" i="1" s="1"/>
  <c r="BI119" i="67"/>
  <c r="BH119" i="67"/>
  <c r="BG119" i="67"/>
  <c r="BF119" i="67"/>
  <c r="T119" i="67"/>
  <c r="R119" i="67"/>
  <c r="P119" i="67"/>
  <c r="BK119" i="67"/>
  <c r="J119" i="67"/>
  <c r="BE119" i="67" s="1"/>
  <c r="J114" i="67"/>
  <c r="J113" i="67"/>
  <c r="F113" i="67"/>
  <c r="F111" i="67"/>
  <c r="E109" i="67"/>
  <c r="J92" i="67"/>
  <c r="J91" i="67"/>
  <c r="F91" i="67"/>
  <c r="F89" i="67"/>
  <c r="E87" i="67"/>
  <c r="J18" i="67"/>
  <c r="E18" i="67"/>
  <c r="F92" i="67" s="1"/>
  <c r="F114" i="67"/>
  <c r="J17" i="67"/>
  <c r="J12" i="67"/>
  <c r="J89" i="67" s="1"/>
  <c r="J111" i="67"/>
  <c r="E7" i="67"/>
  <c r="E107" i="67"/>
  <c r="E85" i="67"/>
  <c r="J37" i="66"/>
  <c r="J36" i="66"/>
  <c r="AY166" i="1"/>
  <c r="J35" i="66"/>
  <c r="AX166" i="1" s="1"/>
  <c r="BI489" i="66"/>
  <c r="BH489" i="66"/>
  <c r="BG489" i="66"/>
  <c r="BF489" i="66"/>
  <c r="T489" i="66"/>
  <c r="T488" i="66"/>
  <c r="R489" i="66"/>
  <c r="R488" i="66" s="1"/>
  <c r="P489" i="66"/>
  <c r="P488" i="66"/>
  <c r="BK489" i="66"/>
  <c r="BK488" i="66" s="1"/>
  <c r="J488" i="66" s="1"/>
  <c r="J105" i="66" s="1"/>
  <c r="J489" i="66"/>
  <c r="BE489" i="66"/>
  <c r="BI479" i="66"/>
  <c r="BH479" i="66"/>
  <c r="BG479" i="66"/>
  <c r="BF479" i="66"/>
  <c r="T479" i="66"/>
  <c r="T478" i="66"/>
  <c r="R479" i="66"/>
  <c r="R478" i="66" s="1"/>
  <c r="P479" i="66"/>
  <c r="P478" i="66"/>
  <c r="BK479" i="66"/>
  <c r="BK478" i="66" s="1"/>
  <c r="J478" i="66" s="1"/>
  <c r="J104" i="66" s="1"/>
  <c r="J479" i="66"/>
  <c r="BE479" i="66"/>
  <c r="BI475" i="66"/>
  <c r="BH475" i="66"/>
  <c r="BG475" i="66"/>
  <c r="BF475" i="66"/>
  <c r="T475" i="66"/>
  <c r="R475" i="66"/>
  <c r="P475" i="66"/>
  <c r="BK475" i="66"/>
  <c r="J475" i="66"/>
  <c r="BE475" i="66"/>
  <c r="BI472" i="66"/>
  <c r="BH472" i="66"/>
  <c r="BG472" i="66"/>
  <c r="BF472" i="66"/>
  <c r="T472" i="66"/>
  <c r="R472" i="66"/>
  <c r="P472" i="66"/>
  <c r="BK472" i="66"/>
  <c r="J472" i="66"/>
  <c r="BE472" i="66" s="1"/>
  <c r="BI469" i="66"/>
  <c r="BH469" i="66"/>
  <c r="BG469" i="66"/>
  <c r="BF469" i="66"/>
  <c r="T469" i="66"/>
  <c r="R469" i="66"/>
  <c r="P469" i="66"/>
  <c r="BK469" i="66"/>
  <c r="J469" i="66"/>
  <c r="BE469" i="66"/>
  <c r="BI466" i="66"/>
  <c r="BH466" i="66"/>
  <c r="BG466" i="66"/>
  <c r="BF466" i="66"/>
  <c r="T466" i="66"/>
  <c r="R466" i="66"/>
  <c r="P466" i="66"/>
  <c r="BK466" i="66"/>
  <c r="J466" i="66"/>
  <c r="BE466" i="66" s="1"/>
  <c r="BI463" i="66"/>
  <c r="BH463" i="66"/>
  <c r="BG463" i="66"/>
  <c r="BF463" i="66"/>
  <c r="T463" i="66"/>
  <c r="R463" i="66"/>
  <c r="P463" i="66"/>
  <c r="BK463" i="66"/>
  <c r="J463" i="66"/>
  <c r="BE463" i="66"/>
  <c r="BI460" i="66"/>
  <c r="BH460" i="66"/>
  <c r="BG460" i="66"/>
  <c r="BF460" i="66"/>
  <c r="T460" i="66"/>
  <c r="R460" i="66"/>
  <c r="P460" i="66"/>
  <c r="BK460" i="66"/>
  <c r="J460" i="66"/>
  <c r="BE460" i="66" s="1"/>
  <c r="BI453" i="66"/>
  <c r="BH453" i="66"/>
  <c r="BG453" i="66"/>
  <c r="BF453" i="66"/>
  <c r="T453" i="66"/>
  <c r="R453" i="66"/>
  <c r="P453" i="66"/>
  <c r="BK453" i="66"/>
  <c r="J453" i="66"/>
  <c r="BE453" i="66"/>
  <c r="BI446" i="66"/>
  <c r="BH446" i="66"/>
  <c r="BG446" i="66"/>
  <c r="BF446" i="66"/>
  <c r="T446" i="66"/>
  <c r="R446" i="66"/>
  <c r="P446" i="66"/>
  <c r="BK446" i="66"/>
  <c r="J446" i="66"/>
  <c r="BE446" i="66" s="1"/>
  <c r="BI439" i="66"/>
  <c r="BH439" i="66"/>
  <c r="BG439" i="66"/>
  <c r="BF439" i="66"/>
  <c r="T439" i="66"/>
  <c r="R439" i="66"/>
  <c r="P439" i="66"/>
  <c r="BK439" i="66"/>
  <c r="J439" i="66"/>
  <c r="BE439" i="66"/>
  <c r="BI432" i="66"/>
  <c r="BH432" i="66"/>
  <c r="BG432" i="66"/>
  <c r="BF432" i="66"/>
  <c r="T432" i="66"/>
  <c r="R432" i="66"/>
  <c r="P432" i="66"/>
  <c r="BK432" i="66"/>
  <c r="BK425" i="66" s="1"/>
  <c r="J425" i="66" s="1"/>
  <c r="J103" i="66" s="1"/>
  <c r="J432" i="66"/>
  <c r="BE432" i="66" s="1"/>
  <c r="BI429" i="66"/>
  <c r="BH429" i="66"/>
  <c r="BG429" i="66"/>
  <c r="BF429" i="66"/>
  <c r="T429" i="66"/>
  <c r="R429" i="66"/>
  <c r="P429" i="66"/>
  <c r="BK429" i="66"/>
  <c r="J429" i="66"/>
  <c r="BE429" i="66"/>
  <c r="BI426" i="66"/>
  <c r="BH426" i="66"/>
  <c r="BG426" i="66"/>
  <c r="BF426" i="66"/>
  <c r="T426" i="66"/>
  <c r="T425" i="66" s="1"/>
  <c r="R426" i="66"/>
  <c r="P426" i="66"/>
  <c r="P425" i="66" s="1"/>
  <c r="BK426" i="66"/>
  <c r="J426" i="66"/>
  <c r="BE426" i="66"/>
  <c r="BI424" i="66"/>
  <c r="BH424" i="66"/>
  <c r="BG424" i="66"/>
  <c r="BF424" i="66"/>
  <c r="T424" i="66"/>
  <c r="R424" i="66"/>
  <c r="P424" i="66"/>
  <c r="BK424" i="66"/>
  <c r="J424" i="66"/>
  <c r="BE424" i="66" s="1"/>
  <c r="BI423" i="66"/>
  <c r="BH423" i="66"/>
  <c r="BG423" i="66"/>
  <c r="BF423" i="66"/>
  <c r="T423" i="66"/>
  <c r="R423" i="66"/>
  <c r="P423" i="66"/>
  <c r="BK423" i="66"/>
  <c r="J423" i="66"/>
  <c r="BE423" i="66"/>
  <c r="BI422" i="66"/>
  <c r="BH422" i="66"/>
  <c r="BG422" i="66"/>
  <c r="BF422" i="66"/>
  <c r="T422" i="66"/>
  <c r="R422" i="66"/>
  <c r="P422" i="66"/>
  <c r="BK422" i="66"/>
  <c r="J422" i="66"/>
  <c r="BE422" i="66" s="1"/>
  <c r="BI421" i="66"/>
  <c r="BH421" i="66"/>
  <c r="BG421" i="66"/>
  <c r="BF421" i="66"/>
  <c r="T421" i="66"/>
  <c r="R421" i="66"/>
  <c r="P421" i="66"/>
  <c r="BK421" i="66"/>
  <c r="J421" i="66"/>
  <c r="BE421" i="66"/>
  <c r="BI420" i="66"/>
  <c r="BH420" i="66"/>
  <c r="BG420" i="66"/>
  <c r="BF420" i="66"/>
  <c r="T420" i="66"/>
  <c r="T405" i="66" s="1"/>
  <c r="R420" i="66"/>
  <c r="P420" i="66"/>
  <c r="BK420" i="66"/>
  <c r="J420" i="66"/>
  <c r="BE420" i="66" s="1"/>
  <c r="BI419" i="66"/>
  <c r="BH419" i="66"/>
  <c r="BG419" i="66"/>
  <c r="BF419" i="66"/>
  <c r="T419" i="66"/>
  <c r="R419" i="66"/>
  <c r="P419" i="66"/>
  <c r="BK419" i="66"/>
  <c r="J419" i="66"/>
  <c r="BE419" i="66"/>
  <c r="BI418" i="66"/>
  <c r="BH418" i="66"/>
  <c r="BG418" i="66"/>
  <c r="BF418" i="66"/>
  <c r="T418" i="66"/>
  <c r="R418" i="66"/>
  <c r="P418" i="66"/>
  <c r="BK418" i="66"/>
  <c r="J418" i="66"/>
  <c r="BE418" i="66" s="1"/>
  <c r="BI416" i="66"/>
  <c r="BH416" i="66"/>
  <c r="BG416" i="66"/>
  <c r="BF416" i="66"/>
  <c r="T416" i="66"/>
  <c r="R416" i="66"/>
  <c r="P416" i="66"/>
  <c r="BK416" i="66"/>
  <c r="J416" i="66"/>
  <c r="BE416" i="66"/>
  <c r="BI415" i="66"/>
  <c r="BH415" i="66"/>
  <c r="BG415" i="66"/>
  <c r="BF415" i="66"/>
  <c r="T415" i="66"/>
  <c r="R415" i="66"/>
  <c r="P415" i="66"/>
  <c r="BK415" i="66"/>
  <c r="J415" i="66"/>
  <c r="BE415" i="66" s="1"/>
  <c r="BI411" i="66"/>
  <c r="BH411" i="66"/>
  <c r="BG411" i="66"/>
  <c r="BF411" i="66"/>
  <c r="T411" i="66"/>
  <c r="R411" i="66"/>
  <c r="P411" i="66"/>
  <c r="BK411" i="66"/>
  <c r="J411" i="66"/>
  <c r="BE411" i="66"/>
  <c r="BI410" i="66"/>
  <c r="BH410" i="66"/>
  <c r="BG410" i="66"/>
  <c r="BF410" i="66"/>
  <c r="T410" i="66"/>
  <c r="R410" i="66"/>
  <c r="P410" i="66"/>
  <c r="BK410" i="66"/>
  <c r="J410" i="66"/>
  <c r="BE410" i="66" s="1"/>
  <c r="BI406" i="66"/>
  <c r="BH406" i="66"/>
  <c r="BG406" i="66"/>
  <c r="BF406" i="66"/>
  <c r="T406" i="66"/>
  <c r="R406" i="66"/>
  <c r="R405" i="66" s="1"/>
  <c r="P406" i="66"/>
  <c r="BK406" i="66"/>
  <c r="BK405" i="66" s="1"/>
  <c r="J405" i="66" s="1"/>
  <c r="J102" i="66" s="1"/>
  <c r="J406" i="66"/>
  <c r="BE406" i="66" s="1"/>
  <c r="BI401" i="66"/>
  <c r="BH401" i="66"/>
  <c r="BG401" i="66"/>
  <c r="BF401" i="66"/>
  <c r="T401" i="66"/>
  <c r="R401" i="66"/>
  <c r="P401" i="66"/>
  <c r="BK401" i="66"/>
  <c r="J401" i="66"/>
  <c r="BE401" i="66"/>
  <c r="BI398" i="66"/>
  <c r="BH398" i="66"/>
  <c r="BG398" i="66"/>
  <c r="BF398" i="66"/>
  <c r="T398" i="66"/>
  <c r="R398" i="66"/>
  <c r="P398" i="66"/>
  <c r="BK398" i="66"/>
  <c r="J398" i="66"/>
  <c r="BE398" i="66" s="1"/>
  <c r="BI393" i="66"/>
  <c r="BH393" i="66"/>
  <c r="BG393" i="66"/>
  <c r="BF393" i="66"/>
  <c r="T393" i="66"/>
  <c r="R393" i="66"/>
  <c r="P393" i="66"/>
  <c r="BK393" i="66"/>
  <c r="J393" i="66"/>
  <c r="BE393" i="66"/>
  <c r="BI390" i="66"/>
  <c r="BH390" i="66"/>
  <c r="BG390" i="66"/>
  <c r="BF390" i="66"/>
  <c r="T390" i="66"/>
  <c r="R390" i="66"/>
  <c r="P390" i="66"/>
  <c r="BK390" i="66"/>
  <c r="J390" i="66"/>
  <c r="BE390" i="66" s="1"/>
  <c r="BI386" i="66"/>
  <c r="BH386" i="66"/>
  <c r="BG386" i="66"/>
  <c r="BF386" i="66"/>
  <c r="T386" i="66"/>
  <c r="R386" i="66"/>
  <c r="P386" i="66"/>
  <c r="BK386" i="66"/>
  <c r="J386" i="66"/>
  <c r="BE386" i="66"/>
  <c r="BI382" i="66"/>
  <c r="BH382" i="66"/>
  <c r="BG382" i="66"/>
  <c r="BF382" i="66"/>
  <c r="T382" i="66"/>
  <c r="R382" i="66"/>
  <c r="P382" i="66"/>
  <c r="BK382" i="66"/>
  <c r="J382" i="66"/>
  <c r="BE382" i="66" s="1"/>
  <c r="BI376" i="66"/>
  <c r="BH376" i="66"/>
  <c r="BG376" i="66"/>
  <c r="BF376" i="66"/>
  <c r="T376" i="66"/>
  <c r="R376" i="66"/>
  <c r="P376" i="66"/>
  <c r="BK376" i="66"/>
  <c r="J376" i="66"/>
  <c r="BE376" i="66"/>
  <c r="BI369" i="66"/>
  <c r="BH369" i="66"/>
  <c r="BG369" i="66"/>
  <c r="BF369" i="66"/>
  <c r="T369" i="66"/>
  <c r="R369" i="66"/>
  <c r="P369" i="66"/>
  <c r="BK369" i="66"/>
  <c r="J369" i="66"/>
  <c r="BE369" i="66" s="1"/>
  <c r="BI367" i="66"/>
  <c r="BH367" i="66"/>
  <c r="BG367" i="66"/>
  <c r="BF367" i="66"/>
  <c r="T367" i="66"/>
  <c r="R367" i="66"/>
  <c r="P367" i="66"/>
  <c r="BK367" i="66"/>
  <c r="J367" i="66"/>
  <c r="BE367" i="66"/>
  <c r="BI363" i="66"/>
  <c r="BH363" i="66"/>
  <c r="BG363" i="66"/>
  <c r="BF363" i="66"/>
  <c r="T363" i="66"/>
  <c r="R363" i="66"/>
  <c r="P363" i="66"/>
  <c r="BK363" i="66"/>
  <c r="J363" i="66"/>
  <c r="BE363" i="66" s="1"/>
  <c r="BI359" i="66"/>
  <c r="BH359" i="66"/>
  <c r="BG359" i="66"/>
  <c r="BF359" i="66"/>
  <c r="T359" i="66"/>
  <c r="R359" i="66"/>
  <c r="P359" i="66"/>
  <c r="BK359" i="66"/>
  <c r="J359" i="66"/>
  <c r="BE359" i="66"/>
  <c r="BI355" i="66"/>
  <c r="BH355" i="66"/>
  <c r="BG355" i="66"/>
  <c r="BF355" i="66"/>
  <c r="T355" i="66"/>
  <c r="R355" i="66"/>
  <c r="P355" i="66"/>
  <c r="BK355" i="66"/>
  <c r="J355" i="66"/>
  <c r="BE355" i="66" s="1"/>
  <c r="BI349" i="66"/>
  <c r="BH349" i="66"/>
  <c r="BG349" i="66"/>
  <c r="BF349" i="66"/>
  <c r="T349" i="66"/>
  <c r="R349" i="66"/>
  <c r="P349" i="66"/>
  <c r="BK349" i="66"/>
  <c r="J349" i="66"/>
  <c r="BE349" i="66"/>
  <c r="BI345" i="66"/>
  <c r="BH345" i="66"/>
  <c r="BG345" i="66"/>
  <c r="BF345" i="66"/>
  <c r="T345" i="66"/>
  <c r="R345" i="66"/>
  <c r="P345" i="66"/>
  <c r="BK345" i="66"/>
  <c r="J345" i="66"/>
  <c r="BE345" i="66" s="1"/>
  <c r="BI334" i="66"/>
  <c r="BH334" i="66"/>
  <c r="BG334" i="66"/>
  <c r="BF334" i="66"/>
  <c r="T334" i="66"/>
  <c r="R334" i="66"/>
  <c r="P334" i="66"/>
  <c r="BK334" i="66"/>
  <c r="J334" i="66"/>
  <c r="BE334" i="66"/>
  <c r="BI329" i="66"/>
  <c r="BH329" i="66"/>
  <c r="BG329" i="66"/>
  <c r="BF329" i="66"/>
  <c r="T329" i="66"/>
  <c r="R329" i="66"/>
  <c r="P329" i="66"/>
  <c r="BK329" i="66"/>
  <c r="J329" i="66"/>
  <c r="BE329" i="66" s="1"/>
  <c r="BI324" i="66"/>
  <c r="BH324" i="66"/>
  <c r="BG324" i="66"/>
  <c r="BF324" i="66"/>
  <c r="T324" i="66"/>
  <c r="R324" i="66"/>
  <c r="P324" i="66"/>
  <c r="BK324" i="66"/>
  <c r="J324" i="66"/>
  <c r="BE324" i="66"/>
  <c r="BI320" i="66"/>
  <c r="BH320" i="66"/>
  <c r="BG320" i="66"/>
  <c r="BF320" i="66"/>
  <c r="T320" i="66"/>
  <c r="R320" i="66"/>
  <c r="P320" i="66"/>
  <c r="BK320" i="66"/>
  <c r="J320" i="66"/>
  <c r="BE320" i="66" s="1"/>
  <c r="BI318" i="66"/>
  <c r="BH318" i="66"/>
  <c r="BG318" i="66"/>
  <c r="BF318" i="66"/>
  <c r="T318" i="66"/>
  <c r="R318" i="66"/>
  <c r="P318" i="66"/>
  <c r="BK318" i="66"/>
  <c r="J318" i="66"/>
  <c r="BE318" i="66"/>
  <c r="BI316" i="66"/>
  <c r="BH316" i="66"/>
  <c r="BG316" i="66"/>
  <c r="BF316" i="66"/>
  <c r="T316" i="66"/>
  <c r="R316" i="66"/>
  <c r="P316" i="66"/>
  <c r="BK316" i="66"/>
  <c r="J316" i="66"/>
  <c r="BE316" i="66" s="1"/>
  <c r="BI309" i="66"/>
  <c r="BH309" i="66"/>
  <c r="BG309" i="66"/>
  <c r="BF309" i="66"/>
  <c r="T309" i="66"/>
  <c r="R309" i="66"/>
  <c r="P309" i="66"/>
  <c r="P308" i="66"/>
  <c r="BK309" i="66"/>
  <c r="J309" i="66"/>
  <c r="BE309" i="66"/>
  <c r="BI304" i="66"/>
  <c r="BH304" i="66"/>
  <c r="BG304" i="66"/>
  <c r="BF304" i="66"/>
  <c r="T304" i="66"/>
  <c r="R304" i="66"/>
  <c r="P304" i="66"/>
  <c r="BK304" i="66"/>
  <c r="J304" i="66"/>
  <c r="BE304" i="66"/>
  <c r="BI300" i="66"/>
  <c r="BH300" i="66"/>
  <c r="BG300" i="66"/>
  <c r="BF300" i="66"/>
  <c r="T300" i="66"/>
  <c r="T299" i="66" s="1"/>
  <c r="R300" i="66"/>
  <c r="R299" i="66"/>
  <c r="P300" i="66"/>
  <c r="BK300" i="66"/>
  <c r="BK299" i="66"/>
  <c r="J299" i="66"/>
  <c r="J100" i="66" s="1"/>
  <c r="J300" i="66"/>
  <c r="BE300" i="66" s="1"/>
  <c r="BI298" i="66"/>
  <c r="BH298" i="66"/>
  <c r="BG298" i="66"/>
  <c r="BF298" i="66"/>
  <c r="T298" i="66"/>
  <c r="T294" i="66" s="1"/>
  <c r="R298" i="66"/>
  <c r="P298" i="66"/>
  <c r="BK298" i="66"/>
  <c r="J298" i="66"/>
  <c r="BE298" i="66" s="1"/>
  <c r="BI295" i="66"/>
  <c r="BH295" i="66"/>
  <c r="BG295" i="66"/>
  <c r="BF295" i="66"/>
  <c r="T295" i="66"/>
  <c r="R295" i="66"/>
  <c r="R294" i="66" s="1"/>
  <c r="P295" i="66"/>
  <c r="P294" i="66"/>
  <c r="BK295" i="66"/>
  <c r="J295" i="66"/>
  <c r="BE295" i="66"/>
  <c r="BI292" i="66"/>
  <c r="BH292" i="66"/>
  <c r="BG292" i="66"/>
  <c r="BF292" i="66"/>
  <c r="T292" i="66"/>
  <c r="R292" i="66"/>
  <c r="P292" i="66"/>
  <c r="BK292" i="66"/>
  <c r="J292" i="66"/>
  <c r="BE292" i="66"/>
  <c r="BI290" i="66"/>
  <c r="BH290" i="66"/>
  <c r="BG290" i="66"/>
  <c r="BF290" i="66"/>
  <c r="T290" i="66"/>
  <c r="R290" i="66"/>
  <c r="P290" i="66"/>
  <c r="BK290" i="66"/>
  <c r="J290" i="66"/>
  <c r="BE290" i="66" s="1"/>
  <c r="BI287" i="66"/>
  <c r="BH287" i="66"/>
  <c r="BG287" i="66"/>
  <c r="BF287" i="66"/>
  <c r="T287" i="66"/>
  <c r="R287" i="66"/>
  <c r="P287" i="66"/>
  <c r="BK287" i="66"/>
  <c r="J287" i="66"/>
  <c r="BE287" i="66"/>
  <c r="BI285" i="66"/>
  <c r="BH285" i="66"/>
  <c r="BG285" i="66"/>
  <c r="BF285" i="66"/>
  <c r="T285" i="66"/>
  <c r="R285" i="66"/>
  <c r="P285" i="66"/>
  <c r="BK285" i="66"/>
  <c r="J285" i="66"/>
  <c r="BE285" i="66" s="1"/>
  <c r="BI282" i="66"/>
  <c r="BH282" i="66"/>
  <c r="BG282" i="66"/>
  <c r="BF282" i="66"/>
  <c r="T282" i="66"/>
  <c r="R282" i="66"/>
  <c r="P282" i="66"/>
  <c r="BK282" i="66"/>
  <c r="J282" i="66"/>
  <c r="BE282" i="66"/>
  <c r="BI278" i="66"/>
  <c r="BH278" i="66"/>
  <c r="BG278" i="66"/>
  <c r="BF278" i="66"/>
  <c r="T278" i="66"/>
  <c r="R278" i="66"/>
  <c r="P278" i="66"/>
  <c r="BK278" i="66"/>
  <c r="J278" i="66"/>
  <c r="BE278" i="66" s="1"/>
  <c r="BI277" i="66"/>
  <c r="BH277" i="66"/>
  <c r="BG277" i="66"/>
  <c r="BF277" i="66"/>
  <c r="T277" i="66"/>
  <c r="R277" i="66"/>
  <c r="P277" i="66"/>
  <c r="BK277" i="66"/>
  <c r="J277" i="66"/>
  <c r="BE277" i="66"/>
  <c r="BI274" i="66"/>
  <c r="BH274" i="66"/>
  <c r="BG274" i="66"/>
  <c r="BF274" i="66"/>
  <c r="T274" i="66"/>
  <c r="R274" i="66"/>
  <c r="P274" i="66"/>
  <c r="BK274" i="66"/>
  <c r="J274" i="66"/>
  <c r="BE274" i="66" s="1"/>
  <c r="BI268" i="66"/>
  <c r="BH268" i="66"/>
  <c r="BG268" i="66"/>
  <c r="BF268" i="66"/>
  <c r="T268" i="66"/>
  <c r="R268" i="66"/>
  <c r="P268" i="66"/>
  <c r="BK268" i="66"/>
  <c r="J268" i="66"/>
  <c r="BE268" i="66"/>
  <c r="BI262" i="66"/>
  <c r="BH262" i="66"/>
  <c r="BG262" i="66"/>
  <c r="BF262" i="66"/>
  <c r="T262" i="66"/>
  <c r="R262" i="66"/>
  <c r="P262" i="66"/>
  <c r="BK262" i="66"/>
  <c r="J262" i="66"/>
  <c r="BE262" i="66" s="1"/>
  <c r="BI255" i="66"/>
  <c r="BH255" i="66"/>
  <c r="BG255" i="66"/>
  <c r="BF255" i="66"/>
  <c r="T255" i="66"/>
  <c r="R255" i="66"/>
  <c r="P255" i="66"/>
  <c r="BK255" i="66"/>
  <c r="J255" i="66"/>
  <c r="BE255" i="66"/>
  <c r="BI251" i="66"/>
  <c r="BH251" i="66"/>
  <c r="BG251" i="66"/>
  <c r="BF251" i="66"/>
  <c r="T251" i="66"/>
  <c r="R251" i="66"/>
  <c r="P251" i="66"/>
  <c r="BK251" i="66"/>
  <c r="J251" i="66"/>
  <c r="BE251" i="66" s="1"/>
  <c r="BI247" i="66"/>
  <c r="BH247" i="66"/>
  <c r="BG247" i="66"/>
  <c r="BF247" i="66"/>
  <c r="T247" i="66"/>
  <c r="R247" i="66"/>
  <c r="P247" i="66"/>
  <c r="BK247" i="66"/>
  <c r="J247" i="66"/>
  <c r="BE247" i="66"/>
  <c r="BI244" i="66"/>
  <c r="BH244" i="66"/>
  <c r="BG244" i="66"/>
  <c r="BF244" i="66"/>
  <c r="T244" i="66"/>
  <c r="R244" i="66"/>
  <c r="P244" i="66"/>
  <c r="BK244" i="66"/>
  <c r="J244" i="66"/>
  <c r="BE244" i="66" s="1"/>
  <c r="BI240" i="66"/>
  <c r="BH240" i="66"/>
  <c r="BG240" i="66"/>
  <c r="BF240" i="66"/>
  <c r="T240" i="66"/>
  <c r="R240" i="66"/>
  <c r="P240" i="66"/>
  <c r="BK240" i="66"/>
  <c r="J240" i="66"/>
  <c r="BE240" i="66"/>
  <c r="BI235" i="66"/>
  <c r="BH235" i="66"/>
  <c r="BG235" i="66"/>
  <c r="BF235" i="66"/>
  <c r="T235" i="66"/>
  <c r="R235" i="66"/>
  <c r="P235" i="66"/>
  <c r="BK235" i="66"/>
  <c r="J235" i="66"/>
  <c r="BE235" i="66" s="1"/>
  <c r="BI230" i="66"/>
  <c r="BH230" i="66"/>
  <c r="BG230" i="66"/>
  <c r="BF230" i="66"/>
  <c r="T230" i="66"/>
  <c r="R230" i="66"/>
  <c r="P230" i="66"/>
  <c r="BK230" i="66"/>
  <c r="J230" i="66"/>
  <c r="BE230" i="66"/>
  <c r="BI227" i="66"/>
  <c r="BH227" i="66"/>
  <c r="BG227" i="66"/>
  <c r="BF227" i="66"/>
  <c r="T227" i="66"/>
  <c r="R227" i="66"/>
  <c r="P227" i="66"/>
  <c r="BK227" i="66"/>
  <c r="J227" i="66"/>
  <c r="BE227" i="66" s="1"/>
  <c r="BI219" i="66"/>
  <c r="BH219" i="66"/>
  <c r="BG219" i="66"/>
  <c r="BF219" i="66"/>
  <c r="T219" i="66"/>
  <c r="R219" i="66"/>
  <c r="P219" i="66"/>
  <c r="BK219" i="66"/>
  <c r="J219" i="66"/>
  <c r="BE219" i="66"/>
  <c r="BI216" i="66"/>
  <c r="BH216" i="66"/>
  <c r="BG216" i="66"/>
  <c r="BF216" i="66"/>
  <c r="T216" i="66"/>
  <c r="R216" i="66"/>
  <c r="P216" i="66"/>
  <c r="BK216" i="66"/>
  <c r="J216" i="66"/>
  <c r="BE216" i="66" s="1"/>
  <c r="BI208" i="66"/>
  <c r="BH208" i="66"/>
  <c r="BG208" i="66"/>
  <c r="BF208" i="66"/>
  <c r="T208" i="66"/>
  <c r="R208" i="66"/>
  <c r="P208" i="66"/>
  <c r="BK208" i="66"/>
  <c r="J208" i="66"/>
  <c r="BE208" i="66"/>
  <c r="BI206" i="66"/>
  <c r="BH206" i="66"/>
  <c r="BG206" i="66"/>
  <c r="BF206" i="66"/>
  <c r="T206" i="66"/>
  <c r="R206" i="66"/>
  <c r="P206" i="66"/>
  <c r="BK206" i="66"/>
  <c r="J206" i="66"/>
  <c r="BE206" i="66" s="1"/>
  <c r="BI202" i="66"/>
  <c r="BH202" i="66"/>
  <c r="BG202" i="66"/>
  <c r="BF202" i="66"/>
  <c r="T202" i="66"/>
  <c r="R202" i="66"/>
  <c r="P202" i="66"/>
  <c r="BK202" i="66"/>
  <c r="J202" i="66"/>
  <c r="BE202" i="66"/>
  <c r="BI199" i="66"/>
  <c r="BH199" i="66"/>
  <c r="BG199" i="66"/>
  <c r="BF199" i="66"/>
  <c r="T199" i="66"/>
  <c r="R199" i="66"/>
  <c r="P199" i="66"/>
  <c r="BK199" i="66"/>
  <c r="J199" i="66"/>
  <c r="BE199" i="66" s="1"/>
  <c r="BI196" i="66"/>
  <c r="BH196" i="66"/>
  <c r="BG196" i="66"/>
  <c r="BF196" i="66"/>
  <c r="T196" i="66"/>
  <c r="R196" i="66"/>
  <c r="P196" i="66"/>
  <c r="BK196" i="66"/>
  <c r="J196" i="66"/>
  <c r="BE196" i="66"/>
  <c r="BI193" i="66"/>
  <c r="BH193" i="66"/>
  <c r="BG193" i="66"/>
  <c r="BF193" i="66"/>
  <c r="T193" i="66"/>
  <c r="R193" i="66"/>
  <c r="P193" i="66"/>
  <c r="BK193" i="66"/>
  <c r="J193" i="66"/>
  <c r="BE193" i="66" s="1"/>
  <c r="BI190" i="66"/>
  <c r="BH190" i="66"/>
  <c r="BG190" i="66"/>
  <c r="BF190" i="66"/>
  <c r="T190" i="66"/>
  <c r="R190" i="66"/>
  <c r="P190" i="66"/>
  <c r="BK190" i="66"/>
  <c r="J190" i="66"/>
  <c r="BE190" i="66"/>
  <c r="BI187" i="66"/>
  <c r="BH187" i="66"/>
  <c r="BG187" i="66"/>
  <c r="BF187" i="66"/>
  <c r="T187" i="66"/>
  <c r="R187" i="66"/>
  <c r="P187" i="66"/>
  <c r="BK187" i="66"/>
  <c r="J187" i="66"/>
  <c r="BE187" i="66" s="1"/>
  <c r="BI184" i="66"/>
  <c r="BH184" i="66"/>
  <c r="BG184" i="66"/>
  <c r="BF184" i="66"/>
  <c r="T184" i="66"/>
  <c r="R184" i="66"/>
  <c r="P184" i="66"/>
  <c r="BK184" i="66"/>
  <c r="J184" i="66"/>
  <c r="BE184" i="66"/>
  <c r="BI176" i="66"/>
  <c r="BH176" i="66"/>
  <c r="BG176" i="66"/>
  <c r="BF176" i="66"/>
  <c r="F34" i="66" s="1"/>
  <c r="BA166" i="1" s="1"/>
  <c r="T176" i="66"/>
  <c r="R176" i="66"/>
  <c r="P176" i="66"/>
  <c r="BK176" i="66"/>
  <c r="J176" i="66"/>
  <c r="BE176" i="66" s="1"/>
  <c r="BI171" i="66"/>
  <c r="BH171" i="66"/>
  <c r="BG171" i="66"/>
  <c r="BF171" i="66"/>
  <c r="T171" i="66"/>
  <c r="R171" i="66"/>
  <c r="P171" i="66"/>
  <c r="BK171" i="66"/>
  <c r="J171" i="66"/>
  <c r="BE171" i="66"/>
  <c r="BI162" i="66"/>
  <c r="BH162" i="66"/>
  <c r="BG162" i="66"/>
  <c r="BF162" i="66"/>
  <c r="T162" i="66"/>
  <c r="T127" i="66" s="1"/>
  <c r="R162" i="66"/>
  <c r="P162" i="66"/>
  <c r="BK162" i="66"/>
  <c r="J162" i="66"/>
  <c r="BE162" i="66" s="1"/>
  <c r="BI150" i="66"/>
  <c r="BH150" i="66"/>
  <c r="BG150" i="66"/>
  <c r="BF150" i="66"/>
  <c r="T150" i="66"/>
  <c r="R150" i="66"/>
  <c r="P150" i="66"/>
  <c r="BK150" i="66"/>
  <c r="J150" i="66"/>
  <c r="BE150" i="66"/>
  <c r="BI144" i="66"/>
  <c r="BH144" i="66"/>
  <c r="BG144" i="66"/>
  <c r="BF144" i="66"/>
  <c r="T144" i="66"/>
  <c r="R144" i="66"/>
  <c r="P144" i="66"/>
  <c r="BK144" i="66"/>
  <c r="J144" i="66"/>
  <c r="BE144" i="66" s="1"/>
  <c r="BI140" i="66"/>
  <c r="BH140" i="66"/>
  <c r="BG140" i="66"/>
  <c r="BF140" i="66"/>
  <c r="T140" i="66"/>
  <c r="R140" i="66"/>
  <c r="P140" i="66"/>
  <c r="BK140" i="66"/>
  <c r="J140" i="66"/>
  <c r="BE140" i="66"/>
  <c r="BI136" i="66"/>
  <c r="BH136" i="66"/>
  <c r="BG136" i="66"/>
  <c r="BF136" i="66"/>
  <c r="T136" i="66"/>
  <c r="R136" i="66"/>
  <c r="P136" i="66"/>
  <c r="BK136" i="66"/>
  <c r="J136" i="66"/>
  <c r="BE136" i="66" s="1"/>
  <c r="BI132" i="66"/>
  <c r="BH132" i="66"/>
  <c r="F36" i="66" s="1"/>
  <c r="BC166" i="1" s="1"/>
  <c r="BG132" i="66"/>
  <c r="BF132" i="66"/>
  <c r="T132" i="66"/>
  <c r="R132" i="66"/>
  <c r="R127" i="66" s="1"/>
  <c r="P132" i="66"/>
  <c r="BK132" i="66"/>
  <c r="J132" i="66"/>
  <c r="BE132" i="66"/>
  <c r="J33" i="66" s="1"/>
  <c r="BI128" i="66"/>
  <c r="BH128" i="66"/>
  <c r="BG128" i="66"/>
  <c r="F35" i="66"/>
  <c r="BB166" i="1" s="1"/>
  <c r="BF128" i="66"/>
  <c r="T128" i="66"/>
  <c r="R128" i="66"/>
  <c r="P128" i="66"/>
  <c r="BK128" i="66"/>
  <c r="J128" i="66"/>
  <c r="BE128" i="66" s="1"/>
  <c r="AV166" i="1"/>
  <c r="J122" i="66"/>
  <c r="J121" i="66"/>
  <c r="F121" i="66"/>
  <c r="F119" i="66"/>
  <c r="E117" i="66"/>
  <c r="J92" i="66"/>
  <c r="J91" i="66"/>
  <c r="F91" i="66"/>
  <c r="F89" i="66"/>
  <c r="E87" i="66"/>
  <c r="J18" i="66"/>
  <c r="E18" i="66"/>
  <c r="J17" i="66"/>
  <c r="J12" i="66"/>
  <c r="J119" i="66" s="1"/>
  <c r="J89" i="66"/>
  <c r="E7" i="66"/>
  <c r="J41" i="65"/>
  <c r="J40" i="65"/>
  <c r="AY165" i="1"/>
  <c r="J39" i="65"/>
  <c r="AX165" i="1"/>
  <c r="BI129" i="65"/>
  <c r="F41" i="65"/>
  <c r="BD165" i="1" s="1"/>
  <c r="BH129" i="65"/>
  <c r="F40" i="65"/>
  <c r="BC165" i="1"/>
  <c r="BG129" i="65"/>
  <c r="F39" i="65"/>
  <c r="BB165" i="1"/>
  <c r="BF129" i="65"/>
  <c r="T129" i="65"/>
  <c r="T128" i="65"/>
  <c r="T127" i="65" s="1"/>
  <c r="T126" i="65" s="1"/>
  <c r="R129" i="65"/>
  <c r="R128" i="65"/>
  <c r="R127" i="65" s="1"/>
  <c r="R126" i="65" s="1"/>
  <c r="P129" i="65"/>
  <c r="P128" i="65"/>
  <c r="P127" i="65" s="1"/>
  <c r="P126" i="65" s="1"/>
  <c r="AU165" i="1" s="1"/>
  <c r="BK129" i="65"/>
  <c r="BK128" i="65"/>
  <c r="J129" i="65"/>
  <c r="BE129" i="65" s="1"/>
  <c r="F37" i="65" s="1"/>
  <c r="AZ165" i="1" s="1"/>
  <c r="J37" i="65"/>
  <c r="AV165" i="1" s="1"/>
  <c r="J123" i="65"/>
  <c r="J122" i="65"/>
  <c r="F122" i="65"/>
  <c r="F120" i="65"/>
  <c r="E118" i="65"/>
  <c r="J96" i="65"/>
  <c r="J95" i="65"/>
  <c r="F95" i="65"/>
  <c r="F93" i="65"/>
  <c r="E91" i="65"/>
  <c r="J22" i="65"/>
  <c r="E22" i="65"/>
  <c r="F123" i="65" s="1"/>
  <c r="F96" i="65"/>
  <c r="J21" i="65"/>
  <c r="J16" i="65"/>
  <c r="E7" i="65"/>
  <c r="E85" i="65" s="1"/>
  <c r="E112" i="65"/>
  <c r="J41" i="64"/>
  <c r="J40" i="64"/>
  <c r="AY164" i="1"/>
  <c r="J39" i="64"/>
  <c r="AX164" i="1"/>
  <c r="BI129" i="64"/>
  <c r="F41" i="64"/>
  <c r="BD164" i="1" s="1"/>
  <c r="BH129" i="64"/>
  <c r="F40" i="64" s="1"/>
  <c r="BC164" i="1" s="1"/>
  <c r="BG129" i="64"/>
  <c r="F39" i="64"/>
  <c r="BB164" i="1"/>
  <c r="BF129" i="64"/>
  <c r="J38" i="64" s="1"/>
  <c r="AW164" i="1"/>
  <c r="F38" i="64"/>
  <c r="BA164" i="1"/>
  <c r="T129" i="64"/>
  <c r="T128" i="64"/>
  <c r="T127" i="64"/>
  <c r="T126" i="64"/>
  <c r="R129" i="64"/>
  <c r="R128" i="64"/>
  <c r="R127" i="64"/>
  <c r="R126" i="64"/>
  <c r="P129" i="64"/>
  <c r="P128" i="64"/>
  <c r="P127" i="64"/>
  <c r="P126" i="64"/>
  <c r="AU164" i="1" s="1"/>
  <c r="BK129" i="64"/>
  <c r="BK128" i="64"/>
  <c r="BK127" i="64" s="1"/>
  <c r="BK126" i="64" s="1"/>
  <c r="J126" i="64" s="1"/>
  <c r="J100" i="64" s="1"/>
  <c r="J128" i="64"/>
  <c r="J102" i="64" s="1"/>
  <c r="J127" i="64"/>
  <c r="J101" i="64" s="1"/>
  <c r="J34" i="64"/>
  <c r="J43" i="64" s="1"/>
  <c r="J129" i="64"/>
  <c r="BE129" i="64" s="1"/>
  <c r="J37" i="64"/>
  <c r="AV164" i="1"/>
  <c r="F37" i="64"/>
  <c r="AZ164" i="1" s="1"/>
  <c r="J123" i="64"/>
  <c r="J122" i="64"/>
  <c r="F122" i="64"/>
  <c r="F120" i="64"/>
  <c r="E118" i="64"/>
  <c r="J96" i="64"/>
  <c r="J95" i="64"/>
  <c r="F95" i="64"/>
  <c r="F93" i="64"/>
  <c r="E91" i="64"/>
  <c r="J22" i="64"/>
  <c r="E22" i="64"/>
  <c r="F123" i="64" s="1"/>
  <c r="F96" i="64"/>
  <c r="J21" i="64"/>
  <c r="J16" i="64"/>
  <c r="J120" i="64" s="1"/>
  <c r="J93" i="64"/>
  <c r="E7" i="64"/>
  <c r="J41" i="63"/>
  <c r="J40" i="63"/>
  <c r="AY163" i="1" s="1"/>
  <c r="J39" i="63"/>
  <c r="AX163" i="1"/>
  <c r="BI137" i="63"/>
  <c r="F41" i="63" s="1"/>
  <c r="BH137" i="63"/>
  <c r="BG137" i="63"/>
  <c r="BF137" i="63"/>
  <c r="T137" i="63"/>
  <c r="R137" i="63"/>
  <c r="P137" i="63"/>
  <c r="BK137" i="63"/>
  <c r="J137" i="63"/>
  <c r="BE137" i="63" s="1"/>
  <c r="BI129" i="63"/>
  <c r="BD163" i="1"/>
  <c r="BH129" i="63"/>
  <c r="F40" i="63" s="1"/>
  <c r="BC163" i="1" s="1"/>
  <c r="BG129" i="63"/>
  <c r="F39" i="63"/>
  <c r="BB163" i="1" s="1"/>
  <c r="BF129" i="63"/>
  <c r="T129" i="63"/>
  <c r="R129" i="63"/>
  <c r="R128" i="63"/>
  <c r="R127" i="63" s="1"/>
  <c r="R126" i="63" s="1"/>
  <c r="P129" i="63"/>
  <c r="P128" i="63"/>
  <c r="P127" i="63" s="1"/>
  <c r="P126" i="63"/>
  <c r="AU163" i="1" s="1"/>
  <c r="BK129" i="63"/>
  <c r="BK128" i="63" s="1"/>
  <c r="J128" i="63"/>
  <c r="J102" i="63" s="1"/>
  <c r="BK127" i="63"/>
  <c r="J129" i="63"/>
  <c r="BE129" i="63"/>
  <c r="J37" i="63"/>
  <c r="AV163" i="1" s="1"/>
  <c r="F37" i="63"/>
  <c r="AZ163" i="1" s="1"/>
  <c r="J123" i="63"/>
  <c r="J122" i="63"/>
  <c r="F122" i="63"/>
  <c r="F120" i="63"/>
  <c r="E118" i="63"/>
  <c r="J96" i="63"/>
  <c r="J95" i="63"/>
  <c r="F95" i="63"/>
  <c r="F93" i="63"/>
  <c r="E91" i="63"/>
  <c r="J22" i="63"/>
  <c r="E22" i="63"/>
  <c r="J21" i="63"/>
  <c r="J16" i="63"/>
  <c r="E7" i="63"/>
  <c r="E112" i="63"/>
  <c r="E85" i="63"/>
  <c r="J41" i="62"/>
  <c r="J40" i="62"/>
  <c r="AY162" i="1"/>
  <c r="J39" i="62"/>
  <c r="AX162" i="1" s="1"/>
  <c r="BI220" i="62"/>
  <c r="BH220" i="62"/>
  <c r="BG220" i="62"/>
  <c r="BF220" i="62"/>
  <c r="T220" i="62"/>
  <c r="T219" i="62"/>
  <c r="R220" i="62"/>
  <c r="R219" i="62" s="1"/>
  <c r="P220" i="62"/>
  <c r="P219" i="62"/>
  <c r="BK220" i="62"/>
  <c r="BK219" i="62" s="1"/>
  <c r="J219" i="62" s="1"/>
  <c r="J220" i="62"/>
  <c r="BE220" i="62"/>
  <c r="J106" i="62"/>
  <c r="BI218" i="62"/>
  <c r="BH218" i="62"/>
  <c r="BG218" i="62"/>
  <c r="BF218" i="62"/>
  <c r="T218" i="62"/>
  <c r="R218" i="62"/>
  <c r="P218" i="62"/>
  <c r="BK218" i="62"/>
  <c r="J218" i="62"/>
  <c r="BE218" i="62"/>
  <c r="BI215" i="62"/>
  <c r="BH215" i="62"/>
  <c r="BG215" i="62"/>
  <c r="BF215" i="62"/>
  <c r="T215" i="62"/>
  <c r="R215" i="62"/>
  <c r="R210" i="62" s="1"/>
  <c r="P215" i="62"/>
  <c r="BK215" i="62"/>
  <c r="J215" i="62"/>
  <c r="BE215" i="62" s="1"/>
  <c r="BI214" i="62"/>
  <c r="BH214" i="62"/>
  <c r="BG214" i="62"/>
  <c r="BF214" i="62"/>
  <c r="T214" i="62"/>
  <c r="R214" i="62"/>
  <c r="P214" i="62"/>
  <c r="BK214" i="62"/>
  <c r="BK210" i="62" s="1"/>
  <c r="J210" i="62" s="1"/>
  <c r="J105" i="62" s="1"/>
  <c r="J214" i="62"/>
  <c r="BE214" i="62"/>
  <c r="BI211" i="62"/>
  <c r="BH211" i="62"/>
  <c r="BG211" i="62"/>
  <c r="BF211" i="62"/>
  <c r="T211" i="62"/>
  <c r="R211" i="62"/>
  <c r="P211" i="62"/>
  <c r="BK211" i="62"/>
  <c r="J211" i="62"/>
  <c r="BE211" i="62" s="1"/>
  <c r="BI209" i="62"/>
  <c r="BH209" i="62"/>
  <c r="BG209" i="62"/>
  <c r="BF209" i="62"/>
  <c r="T209" i="62"/>
  <c r="R209" i="62"/>
  <c r="P209" i="62"/>
  <c r="BK209" i="62"/>
  <c r="J209" i="62"/>
  <c r="BE209" i="62"/>
  <c r="BI205" i="62"/>
  <c r="BH205" i="62"/>
  <c r="BG205" i="62"/>
  <c r="BF205" i="62"/>
  <c r="T205" i="62"/>
  <c r="R205" i="62"/>
  <c r="P205" i="62"/>
  <c r="BK205" i="62"/>
  <c r="J205" i="62"/>
  <c r="BE205" i="62"/>
  <c r="BI201" i="62"/>
  <c r="BH201" i="62"/>
  <c r="BG201" i="62"/>
  <c r="BF201" i="62"/>
  <c r="T201" i="62"/>
  <c r="R201" i="62"/>
  <c r="P201" i="62"/>
  <c r="BK201" i="62"/>
  <c r="J201" i="62"/>
  <c r="BE201" i="62"/>
  <c r="BI197" i="62"/>
  <c r="BH197" i="62"/>
  <c r="BG197" i="62"/>
  <c r="BF197" i="62"/>
  <c r="T197" i="62"/>
  <c r="R197" i="62"/>
  <c r="P197" i="62"/>
  <c r="BK197" i="62"/>
  <c r="J197" i="62"/>
  <c r="BE197" i="62"/>
  <c r="BI187" i="62"/>
  <c r="BH187" i="62"/>
  <c r="BG187" i="62"/>
  <c r="BF187" i="62"/>
  <c r="T187" i="62"/>
  <c r="R187" i="62"/>
  <c r="R166" i="62" s="1"/>
  <c r="P187" i="62"/>
  <c r="BK187" i="62"/>
  <c r="J187" i="62"/>
  <c r="BE187" i="62"/>
  <c r="BI177" i="62"/>
  <c r="BH177" i="62"/>
  <c r="BG177" i="62"/>
  <c r="BF177" i="62"/>
  <c r="T177" i="62"/>
  <c r="R177" i="62"/>
  <c r="P177" i="62"/>
  <c r="BK177" i="62"/>
  <c r="BK166" i="62" s="1"/>
  <c r="J166" i="62" s="1"/>
  <c r="J104" i="62" s="1"/>
  <c r="J177" i="62"/>
  <c r="BE177" i="62"/>
  <c r="BI167" i="62"/>
  <c r="BH167" i="62"/>
  <c r="BG167" i="62"/>
  <c r="BF167" i="62"/>
  <c r="T167" i="62"/>
  <c r="T166" i="62"/>
  <c r="R167" i="62"/>
  <c r="P167" i="62"/>
  <c r="P166" i="62"/>
  <c r="BK167" i="62"/>
  <c r="J167" i="62"/>
  <c r="BE167" i="62" s="1"/>
  <c r="BI156" i="62"/>
  <c r="BH156" i="62"/>
  <c r="BG156" i="62"/>
  <c r="BF156" i="62"/>
  <c r="T156" i="62"/>
  <c r="T155" i="62"/>
  <c r="R156" i="62"/>
  <c r="R155" i="62"/>
  <c r="P156" i="62"/>
  <c r="P155" i="62"/>
  <c r="BK156" i="62"/>
  <c r="BK155" i="62"/>
  <c r="J155" i="62" s="1"/>
  <c r="J156" i="62"/>
  <c r="BE156" i="62" s="1"/>
  <c r="J103" i="62"/>
  <c r="BI153" i="62"/>
  <c r="BH153" i="62"/>
  <c r="BG153" i="62"/>
  <c r="BF153" i="62"/>
  <c r="T153" i="62"/>
  <c r="R153" i="62"/>
  <c r="P153" i="62"/>
  <c r="BK153" i="62"/>
  <c r="J153" i="62"/>
  <c r="BE153" i="62" s="1"/>
  <c r="BI151" i="62"/>
  <c r="BH151" i="62"/>
  <c r="BG151" i="62"/>
  <c r="BF151" i="62"/>
  <c r="T151" i="62"/>
  <c r="R151" i="62"/>
  <c r="P151" i="62"/>
  <c r="BK151" i="62"/>
  <c r="J151" i="62"/>
  <c r="BE151" i="62"/>
  <c r="BI148" i="62"/>
  <c r="BH148" i="62"/>
  <c r="BG148" i="62"/>
  <c r="BF148" i="62"/>
  <c r="T148" i="62"/>
  <c r="R148" i="62"/>
  <c r="P148" i="62"/>
  <c r="BK148" i="62"/>
  <c r="J148" i="62"/>
  <c r="BE148" i="62" s="1"/>
  <c r="BI146" i="62"/>
  <c r="BH146" i="62"/>
  <c r="BG146" i="62"/>
  <c r="BF146" i="62"/>
  <c r="T146" i="62"/>
  <c r="R146" i="62"/>
  <c r="P146" i="62"/>
  <c r="BK146" i="62"/>
  <c r="J146" i="62"/>
  <c r="BE146" i="62"/>
  <c r="BI142" i="62"/>
  <c r="BH142" i="62"/>
  <c r="BG142" i="62"/>
  <c r="BF142" i="62"/>
  <c r="T142" i="62"/>
  <c r="R142" i="62"/>
  <c r="P142" i="62"/>
  <c r="BK142" i="62"/>
  <c r="J142" i="62"/>
  <c r="BE142" i="62" s="1"/>
  <c r="BI139" i="62"/>
  <c r="BH139" i="62"/>
  <c r="BG139" i="62"/>
  <c r="BF139" i="62"/>
  <c r="T139" i="62"/>
  <c r="R139" i="62"/>
  <c r="P139" i="62"/>
  <c r="BK139" i="62"/>
  <c r="J139" i="62"/>
  <c r="BE139" i="62"/>
  <c r="BI136" i="62"/>
  <c r="BH136" i="62"/>
  <c r="BG136" i="62"/>
  <c r="BF136" i="62"/>
  <c r="T136" i="62"/>
  <c r="R136" i="62"/>
  <c r="P136" i="62"/>
  <c r="BK136" i="62"/>
  <c r="J136" i="62"/>
  <c r="BE136" i="62" s="1"/>
  <c r="BI133" i="62"/>
  <c r="BH133" i="62"/>
  <c r="BG133" i="62"/>
  <c r="BF133" i="62"/>
  <c r="T133" i="62"/>
  <c r="R133" i="62"/>
  <c r="P133" i="62"/>
  <c r="P132" i="62"/>
  <c r="BK133" i="62"/>
  <c r="J133" i="62"/>
  <c r="BE133" i="62"/>
  <c r="J127" i="62"/>
  <c r="J126" i="62"/>
  <c r="F126" i="62"/>
  <c r="F124" i="62"/>
  <c r="E122" i="62"/>
  <c r="J96" i="62"/>
  <c r="J95" i="62"/>
  <c r="F95" i="62"/>
  <c r="F93" i="62"/>
  <c r="E91" i="62"/>
  <c r="J22" i="62"/>
  <c r="E22" i="62"/>
  <c r="J21" i="62"/>
  <c r="J16" i="62"/>
  <c r="E7" i="62"/>
  <c r="E116" i="62"/>
  <c r="E85" i="62"/>
  <c r="J41" i="61"/>
  <c r="J40" i="61"/>
  <c r="AY161" i="1"/>
  <c r="J39" i="61"/>
  <c r="AX161" i="1" s="1"/>
  <c r="BI211" i="61"/>
  <c r="BH211" i="61"/>
  <c r="BG211" i="61"/>
  <c r="BF211" i="61"/>
  <c r="T211" i="61"/>
  <c r="T210" i="61"/>
  <c r="R211" i="61"/>
  <c r="R210" i="61" s="1"/>
  <c r="P211" i="61"/>
  <c r="P210" i="61"/>
  <c r="BK211" i="61"/>
  <c r="BK210" i="61" s="1"/>
  <c r="J210" i="61"/>
  <c r="J105" i="61" s="1"/>
  <c r="J211" i="61"/>
  <c r="BE211" i="61" s="1"/>
  <c r="BI208" i="61"/>
  <c r="BH208" i="61"/>
  <c r="BG208" i="61"/>
  <c r="BF208" i="61"/>
  <c r="T208" i="61"/>
  <c r="R208" i="61"/>
  <c r="P208" i="61"/>
  <c r="BK208" i="61"/>
  <c r="J208" i="61"/>
  <c r="BE208" i="61"/>
  <c r="BI207" i="61"/>
  <c r="BH207" i="61"/>
  <c r="BG207" i="61"/>
  <c r="BF207" i="61"/>
  <c r="T207" i="61"/>
  <c r="R207" i="61"/>
  <c r="P207" i="61"/>
  <c r="BK207" i="61"/>
  <c r="J207" i="61"/>
  <c r="BE207" i="61" s="1"/>
  <c r="BI204" i="61"/>
  <c r="BH204" i="61"/>
  <c r="BG204" i="61"/>
  <c r="BF204" i="61"/>
  <c r="T204" i="61"/>
  <c r="R204" i="61"/>
  <c r="P204" i="61"/>
  <c r="BK204" i="61"/>
  <c r="J204" i="61"/>
  <c r="BE204" i="61"/>
  <c r="BI203" i="61"/>
  <c r="BH203" i="61"/>
  <c r="BG203" i="61"/>
  <c r="BF203" i="61"/>
  <c r="T203" i="61"/>
  <c r="R203" i="61"/>
  <c r="P203" i="61"/>
  <c r="BK203" i="61"/>
  <c r="J203" i="61"/>
  <c r="BE203" i="61" s="1"/>
  <c r="BI202" i="61"/>
  <c r="BH202" i="61"/>
  <c r="BG202" i="61"/>
  <c r="BF202" i="61"/>
  <c r="T202" i="61"/>
  <c r="R202" i="61"/>
  <c r="P202" i="61"/>
  <c r="BK202" i="61"/>
  <c r="J202" i="61"/>
  <c r="BE202" i="61" s="1"/>
  <c r="BI196" i="61"/>
  <c r="BH196" i="61"/>
  <c r="BG196" i="61"/>
  <c r="BF196" i="61"/>
  <c r="T196" i="61"/>
  <c r="R196" i="61"/>
  <c r="P196" i="61"/>
  <c r="BK196" i="61"/>
  <c r="J196" i="61"/>
  <c r="BE196" i="61" s="1"/>
  <c r="BI193" i="61"/>
  <c r="BH193" i="61"/>
  <c r="BG193" i="61"/>
  <c r="BF193" i="61"/>
  <c r="T193" i="61"/>
  <c r="R193" i="61"/>
  <c r="P193" i="61"/>
  <c r="BK193" i="61"/>
  <c r="J193" i="61"/>
  <c r="BE193" i="61"/>
  <c r="BI191" i="61"/>
  <c r="BH191" i="61"/>
  <c r="BG191" i="61"/>
  <c r="BF191" i="61"/>
  <c r="T191" i="61"/>
  <c r="R191" i="61"/>
  <c r="P191" i="61"/>
  <c r="BK191" i="61"/>
  <c r="J191" i="61"/>
  <c r="BE191" i="61" s="1"/>
  <c r="BI190" i="61"/>
  <c r="BH190" i="61"/>
  <c r="BG190" i="61"/>
  <c r="BF190" i="61"/>
  <c r="T190" i="61"/>
  <c r="R190" i="61"/>
  <c r="P190" i="61"/>
  <c r="BK190" i="61"/>
  <c r="J190" i="61"/>
  <c r="BE190" i="61"/>
  <c r="BI189" i="61"/>
  <c r="BH189" i="61"/>
  <c r="BG189" i="61"/>
  <c r="BF189" i="61"/>
  <c r="T189" i="61"/>
  <c r="R189" i="61"/>
  <c r="P189" i="61"/>
  <c r="BK189" i="61"/>
  <c r="J189" i="61"/>
  <c r="BE189" i="61" s="1"/>
  <c r="BI188" i="61"/>
  <c r="BH188" i="61"/>
  <c r="BG188" i="61"/>
  <c r="BF188" i="61"/>
  <c r="T188" i="61"/>
  <c r="R188" i="61"/>
  <c r="P188" i="61"/>
  <c r="BK188" i="61"/>
  <c r="J188" i="61"/>
  <c r="BE188" i="61"/>
  <c r="BI185" i="61"/>
  <c r="BH185" i="61"/>
  <c r="BG185" i="61"/>
  <c r="BF185" i="61"/>
  <c r="T185" i="61"/>
  <c r="R185" i="61"/>
  <c r="R184" i="61" s="1"/>
  <c r="P185" i="61"/>
  <c r="BK185" i="61"/>
  <c r="BK184" i="61" s="1"/>
  <c r="J184" i="61" s="1"/>
  <c r="J104" i="61" s="1"/>
  <c r="J185" i="61"/>
  <c r="BE185" i="61"/>
  <c r="BI180" i="61"/>
  <c r="BH180" i="61"/>
  <c r="BG180" i="61"/>
  <c r="BF180" i="61"/>
  <c r="T180" i="61"/>
  <c r="R180" i="61"/>
  <c r="P180" i="61"/>
  <c r="BK180" i="61"/>
  <c r="J180" i="61"/>
  <c r="BE180" i="61" s="1"/>
  <c r="BI177" i="61"/>
  <c r="BH177" i="61"/>
  <c r="BG177" i="61"/>
  <c r="BF177" i="61"/>
  <c r="T177" i="61"/>
  <c r="R177" i="61"/>
  <c r="P177" i="61"/>
  <c r="BK177" i="61"/>
  <c r="J177" i="61"/>
  <c r="BE177" i="61"/>
  <c r="BI172" i="61"/>
  <c r="BH172" i="61"/>
  <c r="BG172" i="61"/>
  <c r="BF172" i="61"/>
  <c r="T172" i="61"/>
  <c r="R172" i="61"/>
  <c r="P172" i="61"/>
  <c r="BK172" i="61"/>
  <c r="J172" i="61"/>
  <c r="BE172" i="61" s="1"/>
  <c r="BI167" i="61"/>
  <c r="BH167" i="61"/>
  <c r="BG167" i="61"/>
  <c r="BF167" i="61"/>
  <c r="T167" i="61"/>
  <c r="T166" i="61" s="1"/>
  <c r="R167" i="61"/>
  <c r="R166" i="61" s="1"/>
  <c r="P167" i="61"/>
  <c r="P166" i="61"/>
  <c r="BK167" i="61"/>
  <c r="J167" i="61"/>
  <c r="BE167" i="61" s="1"/>
  <c r="BI165" i="61"/>
  <c r="BH165" i="61"/>
  <c r="BG165" i="61"/>
  <c r="BF165" i="61"/>
  <c r="T165" i="61"/>
  <c r="R165" i="61"/>
  <c r="P165" i="61"/>
  <c r="BK165" i="61"/>
  <c r="J165" i="61"/>
  <c r="BE165" i="61" s="1"/>
  <c r="BI159" i="61"/>
  <c r="BH159" i="61"/>
  <c r="BG159" i="61"/>
  <c r="F39" i="61" s="1"/>
  <c r="BB161" i="1" s="1"/>
  <c r="BF159" i="61"/>
  <c r="T159" i="61"/>
  <c r="R159" i="61"/>
  <c r="P159" i="61"/>
  <c r="BK159" i="61"/>
  <c r="J159" i="61"/>
  <c r="BE159" i="61" s="1"/>
  <c r="BI152" i="61"/>
  <c r="BH152" i="61"/>
  <c r="BG152" i="61"/>
  <c r="BF152" i="61"/>
  <c r="T152" i="61"/>
  <c r="R152" i="61"/>
  <c r="P152" i="61"/>
  <c r="BK152" i="61"/>
  <c r="J152" i="61"/>
  <c r="BE152" i="61"/>
  <c r="BI148" i="61"/>
  <c r="BH148" i="61"/>
  <c r="BG148" i="61"/>
  <c r="BF148" i="61"/>
  <c r="T148" i="61"/>
  <c r="R148" i="61"/>
  <c r="P148" i="61"/>
  <c r="BK148" i="61"/>
  <c r="J148" i="61"/>
  <c r="BE148" i="61" s="1"/>
  <c r="BI145" i="61"/>
  <c r="BH145" i="61"/>
  <c r="BG145" i="61"/>
  <c r="BF145" i="61"/>
  <c r="T145" i="61"/>
  <c r="R145" i="61"/>
  <c r="P145" i="61"/>
  <c r="BK145" i="61"/>
  <c r="J145" i="61"/>
  <c r="BE145" i="61"/>
  <c r="BI139" i="61"/>
  <c r="BH139" i="61"/>
  <c r="BG139" i="61"/>
  <c r="BF139" i="61"/>
  <c r="T139" i="61"/>
  <c r="R139" i="61"/>
  <c r="P139" i="61"/>
  <c r="BK139" i="61"/>
  <c r="J139" i="61"/>
  <c r="BE139" i="61" s="1"/>
  <c r="BI136" i="61"/>
  <c r="BH136" i="61"/>
  <c r="BG136" i="61"/>
  <c r="BF136" i="61"/>
  <c r="T136" i="61"/>
  <c r="R136" i="61"/>
  <c r="P136" i="61"/>
  <c r="BK136" i="61"/>
  <c r="J136" i="61"/>
  <c r="BE136" i="61"/>
  <c r="BI132" i="61"/>
  <c r="BH132" i="61"/>
  <c r="BG132" i="61"/>
  <c r="BF132" i="61"/>
  <c r="T132" i="61"/>
  <c r="T131" i="61"/>
  <c r="R132" i="61"/>
  <c r="P132" i="61"/>
  <c r="P131" i="61"/>
  <c r="BK132" i="61"/>
  <c r="J132" i="61"/>
  <c r="BE132" i="61"/>
  <c r="J126" i="61"/>
  <c r="J125" i="61"/>
  <c r="F125" i="61"/>
  <c r="F123" i="61"/>
  <c r="E121" i="61"/>
  <c r="J96" i="61"/>
  <c r="J95" i="61"/>
  <c r="F95" i="61"/>
  <c r="F93" i="61"/>
  <c r="E91" i="61"/>
  <c r="J22" i="61"/>
  <c r="E22" i="61"/>
  <c r="F126" i="61"/>
  <c r="F96" i="61"/>
  <c r="J21" i="61"/>
  <c r="J16" i="61"/>
  <c r="J123" i="61"/>
  <c r="J93" i="61"/>
  <c r="E7" i="61"/>
  <c r="E115" i="61"/>
  <c r="E85" i="61"/>
  <c r="J41" i="60"/>
  <c r="J40" i="60"/>
  <c r="AY160" i="1"/>
  <c r="J39" i="60"/>
  <c r="AX160" i="1"/>
  <c r="BI129" i="60"/>
  <c r="F41" i="60"/>
  <c r="BD160" i="1"/>
  <c r="BH129" i="60"/>
  <c r="F40" i="60" s="1"/>
  <c r="BC160" i="1" s="1"/>
  <c r="BG129" i="60"/>
  <c r="F39" i="60" s="1"/>
  <c r="BB160" i="1" s="1"/>
  <c r="BF129" i="60"/>
  <c r="F38" i="60" s="1"/>
  <c r="BA160" i="1" s="1"/>
  <c r="J38" i="60"/>
  <c r="AW160" i="1"/>
  <c r="T129" i="60"/>
  <c r="T128" i="60" s="1"/>
  <c r="T127" i="60" s="1"/>
  <c r="T126" i="60" s="1"/>
  <c r="R129" i="60"/>
  <c r="R128" i="60"/>
  <c r="R127" i="60" s="1"/>
  <c r="R126" i="60" s="1"/>
  <c r="P129" i="60"/>
  <c r="P128" i="60" s="1"/>
  <c r="P127" i="60" s="1"/>
  <c r="P126" i="60" s="1"/>
  <c r="AU160" i="1" s="1"/>
  <c r="BK129" i="60"/>
  <c r="BK128" i="60" s="1"/>
  <c r="J128" i="60" s="1"/>
  <c r="BK127" i="60"/>
  <c r="J129" i="60"/>
  <c r="BE129" i="60"/>
  <c r="F37" i="60" s="1"/>
  <c r="J37" i="60"/>
  <c r="AV160" i="1" s="1"/>
  <c r="AZ160" i="1"/>
  <c r="J102" i="60"/>
  <c r="J123" i="60"/>
  <c r="J122" i="60"/>
  <c r="F122" i="60"/>
  <c r="F120" i="60"/>
  <c r="E118" i="60"/>
  <c r="J96" i="60"/>
  <c r="J95" i="60"/>
  <c r="F95" i="60"/>
  <c r="F93" i="60"/>
  <c r="E91" i="60"/>
  <c r="J22" i="60"/>
  <c r="E22" i="60"/>
  <c r="F123" i="60"/>
  <c r="F96" i="60"/>
  <c r="J21" i="60"/>
  <c r="J16" i="60"/>
  <c r="J120" i="60"/>
  <c r="J93" i="60"/>
  <c r="E7" i="60"/>
  <c r="E112" i="60"/>
  <c r="E85" i="60"/>
  <c r="J41" i="59"/>
  <c r="J40" i="59"/>
  <c r="AY159" i="1"/>
  <c r="J39" i="59"/>
  <c r="AX159" i="1"/>
  <c r="BI351" i="59"/>
  <c r="BH351" i="59"/>
  <c r="BG351" i="59"/>
  <c r="BF351" i="59"/>
  <c r="T351" i="59"/>
  <c r="T350" i="59"/>
  <c r="R351" i="59"/>
  <c r="R350" i="59"/>
  <c r="P351" i="59"/>
  <c r="P350" i="59"/>
  <c r="BK351" i="59"/>
  <c r="BK350" i="59"/>
  <c r="J350" i="59" s="1"/>
  <c r="J108" i="59" s="1"/>
  <c r="J351" i="59"/>
  <c r="BE351" i="59"/>
  <c r="BI341" i="59"/>
  <c r="BH341" i="59"/>
  <c r="BG341" i="59"/>
  <c r="BF341" i="59"/>
  <c r="T341" i="59"/>
  <c r="T340" i="59"/>
  <c r="R341" i="59"/>
  <c r="R340" i="59"/>
  <c r="P341" i="59"/>
  <c r="P340" i="59"/>
  <c r="BK341" i="59"/>
  <c r="BK340" i="59"/>
  <c r="J340" i="59" s="1"/>
  <c r="J107" i="59" s="1"/>
  <c r="J341" i="59"/>
  <c r="BE341" i="59"/>
  <c r="BI336" i="59"/>
  <c r="BH336" i="59"/>
  <c r="BG336" i="59"/>
  <c r="BF336" i="59"/>
  <c r="T336" i="59"/>
  <c r="R336" i="59"/>
  <c r="P336" i="59"/>
  <c r="BK336" i="59"/>
  <c r="J336" i="59"/>
  <c r="BE336" i="59"/>
  <c r="BI332" i="59"/>
  <c r="BH332" i="59"/>
  <c r="BG332" i="59"/>
  <c r="BF332" i="59"/>
  <c r="T332" i="59"/>
  <c r="R332" i="59"/>
  <c r="R321" i="59" s="1"/>
  <c r="P332" i="59"/>
  <c r="BK332" i="59"/>
  <c r="J332" i="59"/>
  <c r="BE332" i="59" s="1"/>
  <c r="BI326" i="59"/>
  <c r="BH326" i="59"/>
  <c r="BG326" i="59"/>
  <c r="BF326" i="59"/>
  <c r="T326" i="59"/>
  <c r="R326" i="59"/>
  <c r="P326" i="59"/>
  <c r="BK326" i="59"/>
  <c r="J326" i="59"/>
  <c r="BE326" i="59"/>
  <c r="BI322" i="59"/>
  <c r="BH322" i="59"/>
  <c r="BG322" i="59"/>
  <c r="BF322" i="59"/>
  <c r="T322" i="59"/>
  <c r="R322" i="59"/>
  <c r="P322" i="59"/>
  <c r="P321" i="59"/>
  <c r="BK322" i="59"/>
  <c r="BK321" i="59"/>
  <c r="J321" i="59"/>
  <c r="J106" i="59" s="1"/>
  <c r="J322" i="59"/>
  <c r="BE322" i="59" s="1"/>
  <c r="J37" i="59" s="1"/>
  <c r="AV159" i="1" s="1"/>
  <c r="BI318" i="59"/>
  <c r="BH318" i="59"/>
  <c r="BG318" i="59"/>
  <c r="BF318" i="59"/>
  <c r="T318" i="59"/>
  <c r="R318" i="59"/>
  <c r="P318" i="59"/>
  <c r="BK318" i="59"/>
  <c r="J318" i="59"/>
  <c r="BE318" i="59"/>
  <c r="BI315" i="59"/>
  <c r="BH315" i="59"/>
  <c r="BG315" i="59"/>
  <c r="BF315" i="59"/>
  <c r="T315" i="59"/>
  <c r="R315" i="59"/>
  <c r="P315" i="59"/>
  <c r="BK315" i="59"/>
  <c r="J315" i="59"/>
  <c r="BE315" i="59"/>
  <c r="BI314" i="59"/>
  <c r="BH314" i="59"/>
  <c r="BG314" i="59"/>
  <c r="BF314" i="59"/>
  <c r="T314" i="59"/>
  <c r="R314" i="59"/>
  <c r="P314" i="59"/>
  <c r="BK314" i="59"/>
  <c r="J314" i="59"/>
  <c r="BE314" i="59"/>
  <c r="BI313" i="59"/>
  <c r="BH313" i="59"/>
  <c r="BG313" i="59"/>
  <c r="BF313" i="59"/>
  <c r="T313" i="59"/>
  <c r="R313" i="59"/>
  <c r="P313" i="59"/>
  <c r="BK313" i="59"/>
  <c r="J313" i="59"/>
  <c r="BE313" i="59"/>
  <c r="BI312" i="59"/>
  <c r="BH312" i="59"/>
  <c r="BG312" i="59"/>
  <c r="BF312" i="59"/>
  <c r="T312" i="59"/>
  <c r="R312" i="59"/>
  <c r="P312" i="59"/>
  <c r="BK312" i="59"/>
  <c r="J312" i="59"/>
  <c r="BE312" i="59"/>
  <c r="BI311" i="59"/>
  <c r="BH311" i="59"/>
  <c r="BG311" i="59"/>
  <c r="BF311" i="59"/>
  <c r="T311" i="59"/>
  <c r="R311" i="59"/>
  <c r="P311" i="59"/>
  <c r="BK311" i="59"/>
  <c r="J311" i="59"/>
  <c r="BE311" i="59"/>
  <c r="BI310" i="59"/>
  <c r="BH310" i="59"/>
  <c r="BG310" i="59"/>
  <c r="BF310" i="59"/>
  <c r="T310" i="59"/>
  <c r="R310" i="59"/>
  <c r="P310" i="59"/>
  <c r="BK310" i="59"/>
  <c r="J310" i="59"/>
  <c r="BE310" i="59"/>
  <c r="BI309" i="59"/>
  <c r="BH309" i="59"/>
  <c r="BG309" i="59"/>
  <c r="BF309" i="59"/>
  <c r="T309" i="59"/>
  <c r="R309" i="59"/>
  <c r="P309" i="59"/>
  <c r="BK309" i="59"/>
  <c r="J309" i="59"/>
  <c r="BE309" i="59"/>
  <c r="BI306" i="59"/>
  <c r="BH306" i="59"/>
  <c r="BG306" i="59"/>
  <c r="BF306" i="59"/>
  <c r="T306" i="59"/>
  <c r="R306" i="59"/>
  <c r="P306" i="59"/>
  <c r="BK306" i="59"/>
  <c r="J306" i="59"/>
  <c r="BE306" i="59"/>
  <c r="BI304" i="59"/>
  <c r="BH304" i="59"/>
  <c r="BG304" i="59"/>
  <c r="BF304" i="59"/>
  <c r="T304" i="59"/>
  <c r="R304" i="59"/>
  <c r="P304" i="59"/>
  <c r="BK304" i="59"/>
  <c r="J304" i="59"/>
  <c r="BE304" i="59"/>
  <c r="BI302" i="59"/>
  <c r="BH302" i="59"/>
  <c r="BG302" i="59"/>
  <c r="BF302" i="59"/>
  <c r="T302" i="59"/>
  <c r="R302" i="59"/>
  <c r="P302" i="59"/>
  <c r="BK302" i="59"/>
  <c r="J302" i="59"/>
  <c r="BE302" i="59"/>
  <c r="BI300" i="59"/>
  <c r="BH300" i="59"/>
  <c r="BG300" i="59"/>
  <c r="BF300" i="59"/>
  <c r="T300" i="59"/>
  <c r="R300" i="59"/>
  <c r="P300" i="59"/>
  <c r="BK300" i="59"/>
  <c r="J300" i="59"/>
  <c r="BE300" i="59"/>
  <c r="BI299" i="59"/>
  <c r="BH299" i="59"/>
  <c r="BG299" i="59"/>
  <c r="BF299" i="59"/>
  <c r="T299" i="59"/>
  <c r="R299" i="59"/>
  <c r="P299" i="59"/>
  <c r="BK299" i="59"/>
  <c r="J299" i="59"/>
  <c r="BE299" i="59"/>
  <c r="BI296" i="59"/>
  <c r="BH296" i="59"/>
  <c r="BG296" i="59"/>
  <c r="BF296" i="59"/>
  <c r="T296" i="59"/>
  <c r="R296" i="59"/>
  <c r="P296" i="59"/>
  <c r="BK296" i="59"/>
  <c r="J296" i="59"/>
  <c r="BE296" i="59"/>
  <c r="BI295" i="59"/>
  <c r="BH295" i="59"/>
  <c r="BG295" i="59"/>
  <c r="BF295" i="59"/>
  <c r="T295" i="59"/>
  <c r="R295" i="59"/>
  <c r="P295" i="59"/>
  <c r="BK295" i="59"/>
  <c r="J295" i="59"/>
  <c r="BE295" i="59"/>
  <c r="BI292" i="59"/>
  <c r="BH292" i="59"/>
  <c r="BG292" i="59"/>
  <c r="BF292" i="59"/>
  <c r="T292" i="59"/>
  <c r="R292" i="59"/>
  <c r="P292" i="59"/>
  <c r="P287" i="59" s="1"/>
  <c r="BK292" i="59"/>
  <c r="J292" i="59"/>
  <c r="BE292" i="59"/>
  <c r="BI291" i="59"/>
  <c r="BH291" i="59"/>
  <c r="BG291" i="59"/>
  <c r="BF291" i="59"/>
  <c r="T291" i="59"/>
  <c r="T287" i="59" s="1"/>
  <c r="R291" i="59"/>
  <c r="R287" i="59" s="1"/>
  <c r="P291" i="59"/>
  <c r="BK291" i="59"/>
  <c r="J291" i="59"/>
  <c r="BE291" i="59"/>
  <c r="BI288" i="59"/>
  <c r="BH288" i="59"/>
  <c r="BG288" i="59"/>
  <c r="BF288" i="59"/>
  <c r="T288" i="59"/>
  <c r="R288" i="59"/>
  <c r="P288" i="59"/>
  <c r="BK288" i="59"/>
  <c r="BK287" i="59"/>
  <c r="J287" i="59" s="1"/>
  <c r="J105" i="59" s="1"/>
  <c r="J288" i="59"/>
  <c r="BE288" i="59" s="1"/>
  <c r="BI283" i="59"/>
  <c r="BH283" i="59"/>
  <c r="BG283" i="59"/>
  <c r="BF283" i="59"/>
  <c r="T283" i="59"/>
  <c r="R283" i="59"/>
  <c r="P283" i="59"/>
  <c r="BK283" i="59"/>
  <c r="J283" i="59"/>
  <c r="BE283" i="59"/>
  <c r="BI279" i="59"/>
  <c r="BH279" i="59"/>
  <c r="BG279" i="59"/>
  <c r="BF279" i="59"/>
  <c r="T279" i="59"/>
  <c r="R279" i="59"/>
  <c r="P279" i="59"/>
  <c r="BK279" i="59"/>
  <c r="J279" i="59"/>
  <c r="BE279" i="59"/>
  <c r="BI275" i="59"/>
  <c r="BH275" i="59"/>
  <c r="BG275" i="59"/>
  <c r="BF275" i="59"/>
  <c r="T275" i="59"/>
  <c r="R275" i="59"/>
  <c r="P275" i="59"/>
  <c r="BK275" i="59"/>
  <c r="J275" i="59"/>
  <c r="BE275" i="59"/>
  <c r="BI271" i="59"/>
  <c r="BH271" i="59"/>
  <c r="BG271" i="59"/>
  <c r="BF271" i="59"/>
  <c r="T271" i="59"/>
  <c r="R271" i="59"/>
  <c r="P271" i="59"/>
  <c r="BK271" i="59"/>
  <c r="J271" i="59"/>
  <c r="BE271" i="59"/>
  <c r="BI267" i="59"/>
  <c r="BH267" i="59"/>
  <c r="BG267" i="59"/>
  <c r="BF267" i="59"/>
  <c r="T267" i="59"/>
  <c r="R267" i="59"/>
  <c r="P267" i="59"/>
  <c r="BK267" i="59"/>
  <c r="J267" i="59"/>
  <c r="BE267" i="59"/>
  <c r="BI263" i="59"/>
  <c r="BH263" i="59"/>
  <c r="BG263" i="59"/>
  <c r="BF263" i="59"/>
  <c r="T263" i="59"/>
  <c r="R263" i="59"/>
  <c r="P263" i="59"/>
  <c r="BK263" i="59"/>
  <c r="J263" i="59"/>
  <c r="BE263" i="59"/>
  <c r="BI259" i="59"/>
  <c r="BH259" i="59"/>
  <c r="BG259" i="59"/>
  <c r="BF259" i="59"/>
  <c r="T259" i="59"/>
  <c r="R259" i="59"/>
  <c r="P259" i="59"/>
  <c r="BK259" i="59"/>
  <c r="J259" i="59"/>
  <c r="BE259" i="59"/>
  <c r="BI254" i="59"/>
  <c r="BH254" i="59"/>
  <c r="BG254" i="59"/>
  <c r="BF254" i="59"/>
  <c r="T254" i="59"/>
  <c r="R254" i="59"/>
  <c r="P254" i="59"/>
  <c r="BK254" i="59"/>
  <c r="J254" i="59"/>
  <c r="BE254" i="59"/>
  <c r="BI249" i="59"/>
  <c r="BH249" i="59"/>
  <c r="BG249" i="59"/>
  <c r="BF249" i="59"/>
  <c r="T249" i="59"/>
  <c r="R249" i="59"/>
  <c r="P249" i="59"/>
  <c r="BK249" i="59"/>
  <c r="J249" i="59"/>
  <c r="BE249" i="59"/>
  <c r="BI245" i="59"/>
  <c r="BH245" i="59"/>
  <c r="BG245" i="59"/>
  <c r="BF245" i="59"/>
  <c r="T245" i="59"/>
  <c r="T244" i="59"/>
  <c r="R245" i="59"/>
  <c r="R244" i="59"/>
  <c r="P245" i="59"/>
  <c r="P244" i="59"/>
  <c r="BK245" i="59"/>
  <c r="BK244" i="59"/>
  <c r="J244" i="59" s="1"/>
  <c r="J104" i="59" s="1"/>
  <c r="J245" i="59"/>
  <c r="BE245" i="59" s="1"/>
  <c r="BI241" i="59"/>
  <c r="BH241" i="59"/>
  <c r="BG241" i="59"/>
  <c r="BF241" i="59"/>
  <c r="T241" i="59"/>
  <c r="R241" i="59"/>
  <c r="P241" i="59"/>
  <c r="BK241" i="59"/>
  <c r="J241" i="59"/>
  <c r="BE241" i="59" s="1"/>
  <c r="BI237" i="59"/>
  <c r="BH237" i="59"/>
  <c r="BG237" i="59"/>
  <c r="BF237" i="59"/>
  <c r="T237" i="59"/>
  <c r="T236" i="59"/>
  <c r="R237" i="59"/>
  <c r="R236" i="59" s="1"/>
  <c r="P237" i="59"/>
  <c r="P236" i="59"/>
  <c r="BK237" i="59"/>
  <c r="BK236" i="59" s="1"/>
  <c r="J236" i="59" s="1"/>
  <c r="J103" i="59" s="1"/>
  <c r="J237" i="59"/>
  <c r="BE237" i="59"/>
  <c r="BI234" i="59"/>
  <c r="BH234" i="59"/>
  <c r="BG234" i="59"/>
  <c r="BF234" i="59"/>
  <c r="T234" i="59"/>
  <c r="R234" i="59"/>
  <c r="P234" i="59"/>
  <c r="BK234" i="59"/>
  <c r="J234" i="59"/>
  <c r="BE234" i="59"/>
  <c r="BI232" i="59"/>
  <c r="BH232" i="59"/>
  <c r="BG232" i="59"/>
  <c r="BF232" i="59"/>
  <c r="T232" i="59"/>
  <c r="R232" i="59"/>
  <c r="P232" i="59"/>
  <c r="BK232" i="59"/>
  <c r="J232" i="59"/>
  <c r="BE232" i="59"/>
  <c r="BI229" i="59"/>
  <c r="BH229" i="59"/>
  <c r="BG229" i="59"/>
  <c r="BF229" i="59"/>
  <c r="T229" i="59"/>
  <c r="R229" i="59"/>
  <c r="P229" i="59"/>
  <c r="BK229" i="59"/>
  <c r="J229" i="59"/>
  <c r="BE229" i="59"/>
  <c r="BI227" i="59"/>
  <c r="BH227" i="59"/>
  <c r="BG227" i="59"/>
  <c r="BF227" i="59"/>
  <c r="T227" i="59"/>
  <c r="R227" i="59"/>
  <c r="P227" i="59"/>
  <c r="BK227" i="59"/>
  <c r="J227" i="59"/>
  <c r="BE227" i="59"/>
  <c r="BI224" i="59"/>
  <c r="BH224" i="59"/>
  <c r="BG224" i="59"/>
  <c r="BF224" i="59"/>
  <c r="T224" i="59"/>
  <c r="R224" i="59"/>
  <c r="P224" i="59"/>
  <c r="BK224" i="59"/>
  <c r="J224" i="59"/>
  <c r="BE224" i="59"/>
  <c r="BI220" i="59"/>
  <c r="BH220" i="59"/>
  <c r="BG220" i="59"/>
  <c r="BF220" i="59"/>
  <c r="T220" i="59"/>
  <c r="R220" i="59"/>
  <c r="P220" i="59"/>
  <c r="BK220" i="59"/>
  <c r="J220" i="59"/>
  <c r="BE220" i="59"/>
  <c r="BI219" i="59"/>
  <c r="BH219" i="59"/>
  <c r="BG219" i="59"/>
  <c r="BF219" i="59"/>
  <c r="T219" i="59"/>
  <c r="R219" i="59"/>
  <c r="P219" i="59"/>
  <c r="BK219" i="59"/>
  <c r="J219" i="59"/>
  <c r="BE219" i="59"/>
  <c r="BI215" i="59"/>
  <c r="BH215" i="59"/>
  <c r="BG215" i="59"/>
  <c r="BF215" i="59"/>
  <c r="T215" i="59"/>
  <c r="R215" i="59"/>
  <c r="P215" i="59"/>
  <c r="BK215" i="59"/>
  <c r="J215" i="59"/>
  <c r="BE215" i="59"/>
  <c r="BI210" i="59"/>
  <c r="BH210" i="59"/>
  <c r="BG210" i="59"/>
  <c r="BF210" i="59"/>
  <c r="T210" i="59"/>
  <c r="R210" i="59"/>
  <c r="P210" i="59"/>
  <c r="BK210" i="59"/>
  <c r="J210" i="59"/>
  <c r="BE210" i="59"/>
  <c r="BI203" i="59"/>
  <c r="BH203" i="59"/>
  <c r="BG203" i="59"/>
  <c r="BF203" i="59"/>
  <c r="T203" i="59"/>
  <c r="R203" i="59"/>
  <c r="P203" i="59"/>
  <c r="BK203" i="59"/>
  <c r="J203" i="59"/>
  <c r="BE203" i="59"/>
  <c r="BI199" i="59"/>
  <c r="BH199" i="59"/>
  <c r="BG199" i="59"/>
  <c r="BF199" i="59"/>
  <c r="T199" i="59"/>
  <c r="R199" i="59"/>
  <c r="P199" i="59"/>
  <c r="BK199" i="59"/>
  <c r="J199" i="59"/>
  <c r="BE199" i="59"/>
  <c r="BI196" i="59"/>
  <c r="BH196" i="59"/>
  <c r="BG196" i="59"/>
  <c r="BF196" i="59"/>
  <c r="T196" i="59"/>
  <c r="R196" i="59"/>
  <c r="P196" i="59"/>
  <c r="BK196" i="59"/>
  <c r="J196" i="59"/>
  <c r="BE196" i="59"/>
  <c r="BI192" i="59"/>
  <c r="BH192" i="59"/>
  <c r="BG192" i="59"/>
  <c r="BF192" i="59"/>
  <c r="T192" i="59"/>
  <c r="R192" i="59"/>
  <c r="P192" i="59"/>
  <c r="BK192" i="59"/>
  <c r="J192" i="59"/>
  <c r="BE192" i="59"/>
  <c r="BI189" i="59"/>
  <c r="BH189" i="59"/>
  <c r="BG189" i="59"/>
  <c r="BF189" i="59"/>
  <c r="T189" i="59"/>
  <c r="R189" i="59"/>
  <c r="P189" i="59"/>
  <c r="BK189" i="59"/>
  <c r="J189" i="59"/>
  <c r="BE189" i="59"/>
  <c r="BI184" i="59"/>
  <c r="BH184" i="59"/>
  <c r="BG184" i="59"/>
  <c r="BF184" i="59"/>
  <c r="T184" i="59"/>
  <c r="R184" i="59"/>
  <c r="P184" i="59"/>
  <c r="BK184" i="59"/>
  <c r="J184" i="59"/>
  <c r="BE184" i="59"/>
  <c r="BI181" i="59"/>
  <c r="BH181" i="59"/>
  <c r="BG181" i="59"/>
  <c r="BF181" i="59"/>
  <c r="T181" i="59"/>
  <c r="R181" i="59"/>
  <c r="P181" i="59"/>
  <c r="BK181" i="59"/>
  <c r="J181" i="59"/>
  <c r="BE181" i="59"/>
  <c r="BI176" i="59"/>
  <c r="BH176" i="59"/>
  <c r="BG176" i="59"/>
  <c r="BF176" i="59"/>
  <c r="T176" i="59"/>
  <c r="R176" i="59"/>
  <c r="P176" i="59"/>
  <c r="BK176" i="59"/>
  <c r="J176" i="59"/>
  <c r="BE176" i="59"/>
  <c r="BI174" i="59"/>
  <c r="BH174" i="59"/>
  <c r="BG174" i="59"/>
  <c r="BF174" i="59"/>
  <c r="T174" i="59"/>
  <c r="R174" i="59"/>
  <c r="P174" i="59"/>
  <c r="BK174" i="59"/>
  <c r="J174" i="59"/>
  <c r="BE174" i="59"/>
  <c r="BI170" i="59"/>
  <c r="BH170" i="59"/>
  <c r="BG170" i="59"/>
  <c r="BF170" i="59"/>
  <c r="T170" i="59"/>
  <c r="R170" i="59"/>
  <c r="P170" i="59"/>
  <c r="BK170" i="59"/>
  <c r="J170" i="59"/>
  <c r="BE170" i="59"/>
  <c r="BI167" i="59"/>
  <c r="BH167" i="59"/>
  <c r="BG167" i="59"/>
  <c r="BF167" i="59"/>
  <c r="T167" i="59"/>
  <c r="R167" i="59"/>
  <c r="P167" i="59"/>
  <c r="BK167" i="59"/>
  <c r="J167" i="59"/>
  <c r="BE167" i="59"/>
  <c r="BI164" i="59"/>
  <c r="BH164" i="59"/>
  <c r="BG164" i="59"/>
  <c r="BF164" i="59"/>
  <c r="T164" i="59"/>
  <c r="R164" i="59"/>
  <c r="P164" i="59"/>
  <c r="BK164" i="59"/>
  <c r="J164" i="59"/>
  <c r="BE164" i="59"/>
  <c r="BI159" i="59"/>
  <c r="BH159" i="59"/>
  <c r="BG159" i="59"/>
  <c r="BF159" i="59"/>
  <c r="T159" i="59"/>
  <c r="R159" i="59"/>
  <c r="P159" i="59"/>
  <c r="BK159" i="59"/>
  <c r="J159" i="59"/>
  <c r="BE159" i="59"/>
  <c r="BI154" i="59"/>
  <c r="BH154" i="59"/>
  <c r="BG154" i="59"/>
  <c r="BF154" i="59"/>
  <c r="T154" i="59"/>
  <c r="R154" i="59"/>
  <c r="P154" i="59"/>
  <c r="BK154" i="59"/>
  <c r="J154" i="59"/>
  <c r="BE154" i="59"/>
  <c r="BI147" i="59"/>
  <c r="BH147" i="59"/>
  <c r="BG147" i="59"/>
  <c r="BF147" i="59"/>
  <c r="T147" i="59"/>
  <c r="R147" i="59"/>
  <c r="P147" i="59"/>
  <c r="BK147" i="59"/>
  <c r="J147" i="59"/>
  <c r="BE147" i="59"/>
  <c r="BI141" i="59"/>
  <c r="BH141" i="59"/>
  <c r="BG141" i="59"/>
  <c r="F39" i="59" s="1"/>
  <c r="BB159" i="1" s="1"/>
  <c r="BF141" i="59"/>
  <c r="T141" i="59"/>
  <c r="R141" i="59"/>
  <c r="P141" i="59"/>
  <c r="BK141" i="59"/>
  <c r="J141" i="59"/>
  <c r="BE141" i="59"/>
  <c r="BI135" i="59"/>
  <c r="F41" i="59"/>
  <c r="BD159" i="1" s="1"/>
  <c r="BH135" i="59"/>
  <c r="BG135" i="59"/>
  <c r="BF135" i="59"/>
  <c r="T135" i="59"/>
  <c r="T134" i="59"/>
  <c r="R135" i="59"/>
  <c r="R134" i="59"/>
  <c r="R133" i="59" s="1"/>
  <c r="R132" i="59" s="1"/>
  <c r="P135" i="59"/>
  <c r="P134" i="59"/>
  <c r="BK135" i="59"/>
  <c r="BK134" i="59"/>
  <c r="J135" i="59"/>
  <c r="BE135" i="59" s="1"/>
  <c r="J129" i="59"/>
  <c r="J128" i="59"/>
  <c r="F128" i="59"/>
  <c r="F126" i="59"/>
  <c r="E124" i="59"/>
  <c r="J96" i="59"/>
  <c r="J95" i="59"/>
  <c r="F95" i="59"/>
  <c r="F93" i="59"/>
  <c r="E91" i="59"/>
  <c r="J22" i="59"/>
  <c r="E22" i="59"/>
  <c r="F129" i="59" s="1"/>
  <c r="F96" i="59"/>
  <c r="J21" i="59"/>
  <c r="J16" i="59"/>
  <c r="E7" i="59"/>
  <c r="E85" i="59" s="1"/>
  <c r="E118" i="59"/>
  <c r="J39" i="58"/>
  <c r="J38" i="58"/>
  <c r="AY158" i="1"/>
  <c r="J37" i="58"/>
  <c r="AX158" i="1"/>
  <c r="BI282" i="58"/>
  <c r="BH282" i="58"/>
  <c r="BG282" i="58"/>
  <c r="BF282" i="58"/>
  <c r="T282" i="58"/>
  <c r="R282" i="58"/>
  <c r="P282" i="58"/>
  <c r="BK282" i="58"/>
  <c r="J282" i="58"/>
  <c r="BE282" i="58"/>
  <c r="BI281" i="58"/>
  <c r="BH281" i="58"/>
  <c r="BG281" i="58"/>
  <c r="BF281" i="58"/>
  <c r="T281" i="58"/>
  <c r="R281" i="58"/>
  <c r="P281" i="58"/>
  <c r="BK281" i="58"/>
  <c r="J281" i="58"/>
  <c r="BE281" i="58"/>
  <c r="BI278" i="58"/>
  <c r="BH278" i="58"/>
  <c r="BG278" i="58"/>
  <c r="BF278" i="58"/>
  <c r="T278" i="58"/>
  <c r="T277" i="58"/>
  <c r="T276" i="58" s="1"/>
  <c r="R278" i="58"/>
  <c r="R277" i="58" s="1"/>
  <c r="R276" i="58" s="1"/>
  <c r="P278" i="58"/>
  <c r="P277" i="58"/>
  <c r="P276" i="58"/>
  <c r="BK278" i="58"/>
  <c r="J278" i="58"/>
  <c r="BE278" i="58"/>
  <c r="BI275" i="58"/>
  <c r="BH275" i="58"/>
  <c r="BG275" i="58"/>
  <c r="BF275" i="58"/>
  <c r="T275" i="58"/>
  <c r="T274" i="58"/>
  <c r="R275" i="58"/>
  <c r="R274" i="58"/>
  <c r="P275" i="58"/>
  <c r="P274" i="58"/>
  <c r="BK275" i="58"/>
  <c r="BK274" i="58"/>
  <c r="J274" i="58" s="1"/>
  <c r="J105" i="58" s="1"/>
  <c r="J275" i="58"/>
  <c r="BE275" i="58"/>
  <c r="BI272" i="58"/>
  <c r="BH272" i="58"/>
  <c r="BG272" i="58"/>
  <c r="BF272" i="58"/>
  <c r="T272" i="58"/>
  <c r="R272" i="58"/>
  <c r="P272" i="58"/>
  <c r="BK272" i="58"/>
  <c r="J272" i="58"/>
  <c r="BE272" i="58"/>
  <c r="BI269" i="58"/>
  <c r="BH269" i="58"/>
  <c r="BG269" i="58"/>
  <c r="BF269" i="58"/>
  <c r="T269" i="58"/>
  <c r="R269" i="58"/>
  <c r="R262" i="58" s="1"/>
  <c r="P269" i="58"/>
  <c r="BK269" i="58"/>
  <c r="J269" i="58"/>
  <c r="BE269" i="58"/>
  <c r="BI266" i="58"/>
  <c r="BH266" i="58"/>
  <c r="BG266" i="58"/>
  <c r="BF266" i="58"/>
  <c r="T266" i="58"/>
  <c r="R266" i="58"/>
  <c r="P266" i="58"/>
  <c r="BK266" i="58"/>
  <c r="BK262" i="58" s="1"/>
  <c r="J262" i="58" s="1"/>
  <c r="J266" i="58"/>
  <c r="BE266" i="58"/>
  <c r="BI263" i="58"/>
  <c r="BH263" i="58"/>
  <c r="BG263" i="58"/>
  <c r="BF263" i="58"/>
  <c r="T263" i="58"/>
  <c r="T262" i="58"/>
  <c r="R263" i="58"/>
  <c r="P263" i="58"/>
  <c r="P262" i="58"/>
  <c r="BK263" i="58"/>
  <c r="J263" i="58"/>
  <c r="BE263" i="58" s="1"/>
  <c r="J104" i="58"/>
  <c r="BI261" i="58"/>
  <c r="BH261" i="58"/>
  <c r="BG261" i="58"/>
  <c r="BF261" i="58"/>
  <c r="T261" i="58"/>
  <c r="R261" i="58"/>
  <c r="P261" i="58"/>
  <c r="BK261" i="58"/>
  <c r="J261" i="58"/>
  <c r="BE261" i="58"/>
  <c r="BI257" i="58"/>
  <c r="BH257" i="58"/>
  <c r="BG257" i="58"/>
  <c r="BF257" i="58"/>
  <c r="T257" i="58"/>
  <c r="R257" i="58"/>
  <c r="P257" i="58"/>
  <c r="BK257" i="58"/>
  <c r="J257" i="58"/>
  <c r="BE257" i="58"/>
  <c r="BI256" i="58"/>
  <c r="BH256" i="58"/>
  <c r="BG256" i="58"/>
  <c r="BF256" i="58"/>
  <c r="T256" i="58"/>
  <c r="R256" i="58"/>
  <c r="P256" i="58"/>
  <c r="BK256" i="58"/>
  <c r="J256" i="58"/>
  <c r="BE256" i="58"/>
  <c r="BI255" i="58"/>
  <c r="BH255" i="58"/>
  <c r="BG255" i="58"/>
  <c r="BF255" i="58"/>
  <c r="T255" i="58"/>
  <c r="R255" i="58"/>
  <c r="P255" i="58"/>
  <c r="BK255" i="58"/>
  <c r="J255" i="58"/>
  <c r="BE255" i="58"/>
  <c r="BI253" i="58"/>
  <c r="BH253" i="58"/>
  <c r="BG253" i="58"/>
  <c r="BF253" i="58"/>
  <c r="T253" i="58"/>
  <c r="R253" i="58"/>
  <c r="P253" i="58"/>
  <c r="BK253" i="58"/>
  <c r="J253" i="58"/>
  <c r="BE253" i="58"/>
  <c r="BI252" i="58"/>
  <c r="BH252" i="58"/>
  <c r="BG252" i="58"/>
  <c r="BF252" i="58"/>
  <c r="T252" i="58"/>
  <c r="R252" i="58"/>
  <c r="P252" i="58"/>
  <c r="BK252" i="58"/>
  <c r="J252" i="58"/>
  <c r="BE252" i="58"/>
  <c r="BI251" i="58"/>
  <c r="BH251" i="58"/>
  <c r="BG251" i="58"/>
  <c r="BF251" i="58"/>
  <c r="T251" i="58"/>
  <c r="R251" i="58"/>
  <c r="P251" i="58"/>
  <c r="BK251" i="58"/>
  <c r="J251" i="58"/>
  <c r="BE251" i="58"/>
  <c r="BI250" i="58"/>
  <c r="BH250" i="58"/>
  <c r="BG250" i="58"/>
  <c r="BF250" i="58"/>
  <c r="T250" i="58"/>
  <c r="R250" i="58"/>
  <c r="P250" i="58"/>
  <c r="BK250" i="58"/>
  <c r="J250" i="58"/>
  <c r="BE250" i="58"/>
  <c r="BI248" i="58"/>
  <c r="BH248" i="58"/>
  <c r="BG248" i="58"/>
  <c r="BF248" i="58"/>
  <c r="T248" i="58"/>
  <c r="R248" i="58"/>
  <c r="P248" i="58"/>
  <c r="BK248" i="58"/>
  <c r="J248" i="58"/>
  <c r="BE248" i="58"/>
  <c r="BI246" i="58"/>
  <c r="BH246" i="58"/>
  <c r="BG246" i="58"/>
  <c r="BF246" i="58"/>
  <c r="T246" i="58"/>
  <c r="R246" i="58"/>
  <c r="P246" i="58"/>
  <c r="BK246" i="58"/>
  <c r="J246" i="58"/>
  <c r="BE246" i="58"/>
  <c r="F35" i="58" s="1"/>
  <c r="AZ158" i="1" s="1"/>
  <c r="BI244" i="58"/>
  <c r="BH244" i="58"/>
  <c r="BG244" i="58"/>
  <c r="BF244" i="58"/>
  <c r="T244" i="58"/>
  <c r="T243" i="58"/>
  <c r="R244" i="58"/>
  <c r="R243" i="58"/>
  <c r="P244" i="58"/>
  <c r="P243" i="58"/>
  <c r="BK244" i="58"/>
  <c r="BK243" i="58"/>
  <c r="J243" i="58" s="1"/>
  <c r="J103" i="58" s="1"/>
  <c r="J244" i="58"/>
  <c r="BE244" i="58" s="1"/>
  <c r="BI239" i="58"/>
  <c r="BH239" i="58"/>
  <c r="BG239" i="58"/>
  <c r="BF239" i="58"/>
  <c r="T239" i="58"/>
  <c r="R239" i="58"/>
  <c r="P239" i="58"/>
  <c r="BK239" i="58"/>
  <c r="J239" i="58"/>
  <c r="BE239" i="58" s="1"/>
  <c r="BI232" i="58"/>
  <c r="BH232" i="58"/>
  <c r="BG232" i="58"/>
  <c r="BF232" i="58"/>
  <c r="T232" i="58"/>
  <c r="R232" i="58"/>
  <c r="P232" i="58"/>
  <c r="BK232" i="58"/>
  <c r="J232" i="58"/>
  <c r="BE232" i="58"/>
  <c r="BI226" i="58"/>
  <c r="BH226" i="58"/>
  <c r="BG226" i="58"/>
  <c r="BF226" i="58"/>
  <c r="T226" i="58"/>
  <c r="R226" i="58"/>
  <c r="P226" i="58"/>
  <c r="BK226" i="58"/>
  <c r="J226" i="58"/>
  <c r="BE226" i="58" s="1"/>
  <c r="BI222" i="58"/>
  <c r="BH222" i="58"/>
  <c r="BG222" i="58"/>
  <c r="BF222" i="58"/>
  <c r="T222" i="58"/>
  <c r="T221" i="58"/>
  <c r="R222" i="58"/>
  <c r="R221" i="58" s="1"/>
  <c r="P222" i="58"/>
  <c r="P221" i="58"/>
  <c r="BK222" i="58"/>
  <c r="BK221" i="58" s="1"/>
  <c r="J221" i="58" s="1"/>
  <c r="J102" i="58" s="1"/>
  <c r="J222" i="58"/>
  <c r="BE222" i="58"/>
  <c r="BI217" i="58"/>
  <c r="BH217" i="58"/>
  <c r="BG217" i="58"/>
  <c r="BF217" i="58"/>
  <c r="T217" i="58"/>
  <c r="R217" i="58"/>
  <c r="P217" i="58"/>
  <c r="BK217" i="58"/>
  <c r="J217" i="58"/>
  <c r="BE217" i="58"/>
  <c r="BI210" i="58"/>
  <c r="BH210" i="58"/>
  <c r="BG210" i="58"/>
  <c r="BF210" i="58"/>
  <c r="T210" i="58"/>
  <c r="R210" i="58"/>
  <c r="R197" i="58" s="1"/>
  <c r="P210" i="58"/>
  <c r="BK210" i="58"/>
  <c r="J210" i="58"/>
  <c r="BE210" i="58"/>
  <c r="BI203" i="58"/>
  <c r="BH203" i="58"/>
  <c r="BG203" i="58"/>
  <c r="F37" i="58" s="1"/>
  <c r="BB158" i="1" s="1"/>
  <c r="BF203" i="58"/>
  <c r="T203" i="58"/>
  <c r="R203" i="58"/>
  <c r="P203" i="58"/>
  <c r="BK203" i="58"/>
  <c r="BK197" i="58" s="1"/>
  <c r="J203" i="58"/>
  <c r="BE203" i="58"/>
  <c r="BI198" i="58"/>
  <c r="BH198" i="58"/>
  <c r="BG198" i="58"/>
  <c r="BF198" i="58"/>
  <c r="T198" i="58"/>
  <c r="T197" i="58"/>
  <c r="R198" i="58"/>
  <c r="P198" i="58"/>
  <c r="P197" i="58"/>
  <c r="BK198" i="58"/>
  <c r="J197" i="58"/>
  <c r="J101" i="58" s="1"/>
  <c r="J198" i="58"/>
  <c r="BE198" i="58" s="1"/>
  <c r="BI195" i="58"/>
  <c r="BH195" i="58"/>
  <c r="BG195" i="58"/>
  <c r="BF195" i="58"/>
  <c r="T195" i="58"/>
  <c r="R195" i="58"/>
  <c r="P195" i="58"/>
  <c r="BK195" i="58"/>
  <c r="J195" i="58"/>
  <c r="BE195" i="58"/>
  <c r="BI193" i="58"/>
  <c r="BH193" i="58"/>
  <c r="BG193" i="58"/>
  <c r="BF193" i="58"/>
  <c r="T193" i="58"/>
  <c r="R193" i="58"/>
  <c r="P193" i="58"/>
  <c r="BK193" i="58"/>
  <c r="J193" i="58"/>
  <c r="BE193" i="58"/>
  <c r="BI190" i="58"/>
  <c r="BH190" i="58"/>
  <c r="BG190" i="58"/>
  <c r="BF190" i="58"/>
  <c r="T190" i="58"/>
  <c r="R190" i="58"/>
  <c r="P190" i="58"/>
  <c r="BK190" i="58"/>
  <c r="J190" i="58"/>
  <c r="BE190" i="58"/>
  <c r="BI188" i="58"/>
  <c r="BH188" i="58"/>
  <c r="BG188" i="58"/>
  <c r="BF188" i="58"/>
  <c r="T188" i="58"/>
  <c r="R188" i="58"/>
  <c r="P188" i="58"/>
  <c r="BK188" i="58"/>
  <c r="J188" i="58"/>
  <c r="BE188" i="58"/>
  <c r="BI181" i="58"/>
  <c r="BH181" i="58"/>
  <c r="BG181" i="58"/>
  <c r="BF181" i="58"/>
  <c r="T181" i="58"/>
  <c r="R181" i="58"/>
  <c r="P181" i="58"/>
  <c r="BK181" i="58"/>
  <c r="J181" i="58"/>
  <c r="BE181" i="58"/>
  <c r="BI175" i="58"/>
  <c r="BH175" i="58"/>
  <c r="BG175" i="58"/>
  <c r="BF175" i="58"/>
  <c r="T175" i="58"/>
  <c r="R175" i="58"/>
  <c r="P175" i="58"/>
  <c r="BK175" i="58"/>
  <c r="J175" i="58"/>
  <c r="BE175" i="58"/>
  <c r="BI171" i="58"/>
  <c r="BH171" i="58"/>
  <c r="BG171" i="58"/>
  <c r="BF171" i="58"/>
  <c r="T171" i="58"/>
  <c r="R171" i="58"/>
  <c r="P171" i="58"/>
  <c r="BK171" i="58"/>
  <c r="J171" i="58"/>
  <c r="BE171" i="58"/>
  <c r="BI168" i="58"/>
  <c r="BH168" i="58"/>
  <c r="BG168" i="58"/>
  <c r="BF168" i="58"/>
  <c r="T168" i="58"/>
  <c r="R168" i="58"/>
  <c r="P168" i="58"/>
  <c r="BK168" i="58"/>
  <c r="J168" i="58"/>
  <c r="BE168" i="58"/>
  <c r="BI165" i="58"/>
  <c r="BH165" i="58"/>
  <c r="BG165" i="58"/>
  <c r="BF165" i="58"/>
  <c r="T165" i="58"/>
  <c r="R165" i="58"/>
  <c r="P165" i="58"/>
  <c r="BK165" i="58"/>
  <c r="J165" i="58"/>
  <c r="BE165" i="58"/>
  <c r="BI161" i="58"/>
  <c r="BH161" i="58"/>
  <c r="BG161" i="58"/>
  <c r="BF161" i="58"/>
  <c r="T161" i="58"/>
  <c r="R161" i="58"/>
  <c r="P161" i="58"/>
  <c r="BK161" i="58"/>
  <c r="J161" i="58"/>
  <c r="BE161" i="58"/>
  <c r="BI155" i="58"/>
  <c r="BH155" i="58"/>
  <c r="BG155" i="58"/>
  <c r="BF155" i="58"/>
  <c r="T155" i="58"/>
  <c r="R155" i="58"/>
  <c r="P155" i="58"/>
  <c r="BK155" i="58"/>
  <c r="J155" i="58"/>
  <c r="BE155" i="58"/>
  <c r="BI152" i="58"/>
  <c r="BH152" i="58"/>
  <c r="BG152" i="58"/>
  <c r="BF152" i="58"/>
  <c r="T152" i="58"/>
  <c r="R152" i="58"/>
  <c r="P152" i="58"/>
  <c r="BK152" i="58"/>
  <c r="J152" i="58"/>
  <c r="BE152" i="58"/>
  <c r="BI148" i="58"/>
  <c r="BH148" i="58"/>
  <c r="BG148" i="58"/>
  <c r="BF148" i="58"/>
  <c r="T148" i="58"/>
  <c r="R148" i="58"/>
  <c r="P148" i="58"/>
  <c r="BK148" i="58"/>
  <c r="J148" i="58"/>
  <c r="BE148" i="58"/>
  <c r="BI145" i="58"/>
  <c r="BH145" i="58"/>
  <c r="BG145" i="58"/>
  <c r="BF145" i="58"/>
  <c r="T145" i="58"/>
  <c r="R145" i="58"/>
  <c r="P145" i="58"/>
  <c r="BK145" i="58"/>
  <c r="J145" i="58"/>
  <c r="BE145" i="58"/>
  <c r="BI141" i="58"/>
  <c r="BH141" i="58"/>
  <c r="BG141" i="58"/>
  <c r="BF141" i="58"/>
  <c r="T141" i="58"/>
  <c r="R141" i="58"/>
  <c r="P141" i="58"/>
  <c r="BK141" i="58"/>
  <c r="J141" i="58"/>
  <c r="BE141" i="58"/>
  <c r="BI138" i="58"/>
  <c r="BH138" i="58"/>
  <c r="BG138" i="58"/>
  <c r="BF138" i="58"/>
  <c r="T138" i="58"/>
  <c r="R138" i="58"/>
  <c r="P138" i="58"/>
  <c r="BK138" i="58"/>
  <c r="J138" i="58"/>
  <c r="BE138" i="58"/>
  <c r="BI135" i="58"/>
  <c r="BH135" i="58"/>
  <c r="BG135" i="58"/>
  <c r="BF135" i="58"/>
  <c r="T135" i="58"/>
  <c r="R135" i="58"/>
  <c r="R131" i="58" s="1"/>
  <c r="P135" i="58"/>
  <c r="BK135" i="58"/>
  <c r="J135" i="58"/>
  <c r="BE135" i="58"/>
  <c r="BI132" i="58"/>
  <c r="BH132" i="58"/>
  <c r="BG132" i="58"/>
  <c r="BF132" i="58"/>
  <c r="T132" i="58"/>
  <c r="T131" i="58"/>
  <c r="R132" i="58"/>
  <c r="P132" i="58"/>
  <c r="P131" i="58"/>
  <c r="BK132" i="58"/>
  <c r="J132" i="58"/>
  <c r="BE132" i="58" s="1"/>
  <c r="J126" i="58"/>
  <c r="J125" i="58"/>
  <c r="F125" i="58"/>
  <c r="F123" i="58"/>
  <c r="E121" i="58"/>
  <c r="J94" i="58"/>
  <c r="J93" i="58"/>
  <c r="F93" i="58"/>
  <c r="F91" i="58"/>
  <c r="E89" i="58"/>
  <c r="J20" i="58"/>
  <c r="E20" i="58"/>
  <c r="F126" i="58"/>
  <c r="F94" i="58"/>
  <c r="J19" i="58"/>
  <c r="J14" i="58"/>
  <c r="J123" i="58"/>
  <c r="J91" i="58"/>
  <c r="E7" i="58"/>
  <c r="E117" i="58"/>
  <c r="E85" i="58"/>
  <c r="J41" i="57"/>
  <c r="J40" i="57"/>
  <c r="AY156" i="1"/>
  <c r="J39" i="57"/>
  <c r="AX156" i="1"/>
  <c r="BI129" i="57"/>
  <c r="F41" i="57"/>
  <c r="BD156" i="1"/>
  <c r="BH129" i="57"/>
  <c r="F40" i="57" s="1"/>
  <c r="BC156" i="1" s="1"/>
  <c r="BG129" i="57"/>
  <c r="F39" i="57"/>
  <c r="BB156" i="1" s="1"/>
  <c r="BF129" i="57"/>
  <c r="T129" i="57"/>
  <c r="T128" i="57" s="1"/>
  <c r="T127" i="57" s="1"/>
  <c r="T126" i="57" s="1"/>
  <c r="R129" i="57"/>
  <c r="R128" i="57"/>
  <c r="R127" i="57" s="1"/>
  <c r="R126" i="57" s="1"/>
  <c r="P129" i="57"/>
  <c r="P128" i="57"/>
  <c r="P127" i="57" s="1"/>
  <c r="P126" i="57"/>
  <c r="AU156" i="1" s="1"/>
  <c r="BK129" i="57"/>
  <c r="BK128" i="57" s="1"/>
  <c r="J128" i="57"/>
  <c r="J102" i="57" s="1"/>
  <c r="BK127" i="57"/>
  <c r="J129" i="57"/>
  <c r="BE129" i="57"/>
  <c r="J37" i="57"/>
  <c r="AV156" i="1" s="1"/>
  <c r="F37" i="57"/>
  <c r="AZ156" i="1" s="1"/>
  <c r="J123" i="57"/>
  <c r="J122" i="57"/>
  <c r="F122" i="57"/>
  <c r="F120" i="57"/>
  <c r="E118" i="57"/>
  <c r="J96" i="57"/>
  <c r="J95" i="57"/>
  <c r="F95" i="57"/>
  <c r="F93" i="57"/>
  <c r="E91" i="57"/>
  <c r="J22" i="57"/>
  <c r="E22" i="57"/>
  <c r="F96" i="57" s="1"/>
  <c r="F123" i="57"/>
  <c r="J21" i="57"/>
  <c r="J16" i="57"/>
  <c r="J93" i="57" s="1"/>
  <c r="J120" i="57"/>
  <c r="E7" i="57"/>
  <c r="E112" i="57"/>
  <c r="E85" i="57"/>
  <c r="J41" i="56"/>
  <c r="J40" i="56"/>
  <c r="AY155" i="1"/>
  <c r="J39" i="56"/>
  <c r="AX155" i="1" s="1"/>
  <c r="BI129" i="56"/>
  <c r="F41" i="56"/>
  <c r="BD155" i="1" s="1"/>
  <c r="BH129" i="56"/>
  <c r="F40" i="56" s="1"/>
  <c r="BC155" i="1"/>
  <c r="BG129" i="56"/>
  <c r="F39" i="56" s="1"/>
  <c r="BB155" i="1" s="1"/>
  <c r="BF129" i="56"/>
  <c r="F38" i="56" s="1"/>
  <c r="J38" i="56"/>
  <c r="AW155" i="1"/>
  <c r="BA155" i="1"/>
  <c r="T129" i="56"/>
  <c r="T128" i="56"/>
  <c r="T127" i="56" s="1"/>
  <c r="T126" i="56"/>
  <c r="R129" i="56"/>
  <c r="R128" i="56" s="1"/>
  <c r="R127" i="56" s="1"/>
  <c r="R126" i="56" s="1"/>
  <c r="P129" i="56"/>
  <c r="P128" i="56"/>
  <c r="P127" i="56" s="1"/>
  <c r="P126" i="56" s="1"/>
  <c r="AU155" i="1" s="1"/>
  <c r="BK129" i="56"/>
  <c r="BK128" i="56" s="1"/>
  <c r="J129" i="56"/>
  <c r="BE129" i="56"/>
  <c r="F37" i="56" s="1"/>
  <c r="AZ155" i="1" s="1"/>
  <c r="J37" i="56"/>
  <c r="AV155" i="1" s="1"/>
  <c r="J123" i="56"/>
  <c r="J122" i="56"/>
  <c r="F122" i="56"/>
  <c r="F120" i="56"/>
  <c r="E118" i="56"/>
  <c r="J96" i="56"/>
  <c r="J95" i="56"/>
  <c r="F95" i="56"/>
  <c r="F93" i="56"/>
  <c r="E91" i="56"/>
  <c r="J22" i="56"/>
  <c r="E22" i="56"/>
  <c r="J21" i="56"/>
  <c r="J16" i="56"/>
  <c r="E7" i="56"/>
  <c r="E112" i="56"/>
  <c r="E85" i="56"/>
  <c r="J41" i="55"/>
  <c r="J40" i="55"/>
  <c r="AY154" i="1"/>
  <c r="J39" i="55"/>
  <c r="AX154" i="1"/>
  <c r="BI137" i="55"/>
  <c r="BH137" i="55"/>
  <c r="BG137" i="55"/>
  <c r="BF137" i="55"/>
  <c r="T137" i="55"/>
  <c r="R137" i="55"/>
  <c r="R128" i="55" s="1"/>
  <c r="P137" i="55"/>
  <c r="BK137" i="55"/>
  <c r="J137" i="55"/>
  <c r="BE137" i="55"/>
  <c r="J37" i="55" s="1"/>
  <c r="BI129" i="55"/>
  <c r="F41" i="55"/>
  <c r="BD154" i="1" s="1"/>
  <c r="BH129" i="55"/>
  <c r="F40" i="55"/>
  <c r="BC154" i="1" s="1"/>
  <c r="BG129" i="55"/>
  <c r="F39" i="55"/>
  <c r="BB154" i="1"/>
  <c r="BF129" i="55"/>
  <c r="F38" i="55"/>
  <c r="BA154" i="1" s="1"/>
  <c r="T129" i="55"/>
  <c r="T128" i="55"/>
  <c r="T127" i="55"/>
  <c r="T126" i="55" s="1"/>
  <c r="R129" i="55"/>
  <c r="R127" i="55"/>
  <c r="R126" i="55"/>
  <c r="P129" i="55"/>
  <c r="P128" i="55"/>
  <c r="P127" i="55"/>
  <c r="P126" i="55"/>
  <c r="AU154" i="1" s="1"/>
  <c r="BK129" i="55"/>
  <c r="BK128" i="55"/>
  <c r="BK127" i="55" s="1"/>
  <c r="BK126" i="55" s="1"/>
  <c r="J126" i="55" s="1"/>
  <c r="J100" i="55" s="1"/>
  <c r="J128" i="55"/>
  <c r="J102" i="55" s="1"/>
  <c r="J127" i="55"/>
  <c r="J101" i="55" s="1"/>
  <c r="J129" i="55"/>
  <c r="BE129" i="55" s="1"/>
  <c r="AV154" i="1"/>
  <c r="J123" i="55"/>
  <c r="J122" i="55"/>
  <c r="F122" i="55"/>
  <c r="F120" i="55"/>
  <c r="E118" i="55"/>
  <c r="J96" i="55"/>
  <c r="J95" i="55"/>
  <c r="F95" i="55"/>
  <c r="F93" i="55"/>
  <c r="E91" i="55"/>
  <c r="J22" i="55"/>
  <c r="E22" i="55"/>
  <c r="F123" i="55" s="1"/>
  <c r="F96" i="55"/>
  <c r="J21" i="55"/>
  <c r="J16" i="55"/>
  <c r="J120" i="55" s="1"/>
  <c r="J93" i="55"/>
  <c r="E7" i="55"/>
  <c r="J41" i="54"/>
  <c r="J40" i="54"/>
  <c r="AY153" i="1" s="1"/>
  <c r="J39" i="54"/>
  <c r="AX153" i="1"/>
  <c r="BI239" i="54"/>
  <c r="BH239" i="54"/>
  <c r="BG239" i="54"/>
  <c r="BF239" i="54"/>
  <c r="T239" i="54"/>
  <c r="T238" i="54" s="1"/>
  <c r="R239" i="54"/>
  <c r="R238" i="54"/>
  <c r="P239" i="54"/>
  <c r="P238" i="54" s="1"/>
  <c r="BK239" i="54"/>
  <c r="BK238" i="54"/>
  <c r="J238" i="54"/>
  <c r="J107" i="54" s="1"/>
  <c r="J239" i="54"/>
  <c r="BE239" i="54" s="1"/>
  <c r="BI234" i="54"/>
  <c r="BH234" i="54"/>
  <c r="BG234" i="54"/>
  <c r="BF234" i="54"/>
  <c r="T234" i="54"/>
  <c r="R234" i="54"/>
  <c r="P234" i="54"/>
  <c r="BK234" i="54"/>
  <c r="J234" i="54"/>
  <c r="BE234" i="54"/>
  <c r="BI233" i="54"/>
  <c r="BH233" i="54"/>
  <c r="BG233" i="54"/>
  <c r="BF233" i="54"/>
  <c r="T233" i="54"/>
  <c r="R233" i="54"/>
  <c r="P233" i="54"/>
  <c r="BK233" i="54"/>
  <c r="J233" i="54"/>
  <c r="BE233" i="54"/>
  <c r="BI230" i="54"/>
  <c r="BH230" i="54"/>
  <c r="BG230" i="54"/>
  <c r="BF230" i="54"/>
  <c r="T230" i="54"/>
  <c r="R230" i="54"/>
  <c r="R225" i="54" s="1"/>
  <c r="P230" i="54"/>
  <c r="BK230" i="54"/>
  <c r="J230" i="54"/>
  <c r="BE230" i="54"/>
  <c r="BI229" i="54"/>
  <c r="BH229" i="54"/>
  <c r="BG229" i="54"/>
  <c r="BF229" i="54"/>
  <c r="T229" i="54"/>
  <c r="R229" i="54"/>
  <c r="P229" i="54"/>
  <c r="BK229" i="54"/>
  <c r="BK225" i="54" s="1"/>
  <c r="J225" i="54" s="1"/>
  <c r="J106" i="54" s="1"/>
  <c r="J229" i="54"/>
  <c r="BE229" i="54"/>
  <c r="BI226" i="54"/>
  <c r="BH226" i="54"/>
  <c r="BG226" i="54"/>
  <c r="BF226" i="54"/>
  <c r="T226" i="54"/>
  <c r="T225" i="54"/>
  <c r="R226" i="54"/>
  <c r="P226" i="54"/>
  <c r="P225" i="54"/>
  <c r="BK226" i="54"/>
  <c r="J226" i="54"/>
  <c r="BE226" i="54" s="1"/>
  <c r="BI224" i="54"/>
  <c r="BH224" i="54"/>
  <c r="BG224" i="54"/>
  <c r="BF224" i="54"/>
  <c r="T224" i="54"/>
  <c r="R224" i="54"/>
  <c r="P224" i="54"/>
  <c r="BK224" i="54"/>
  <c r="J224" i="54"/>
  <c r="BE224" i="54"/>
  <c r="BI220" i="54"/>
  <c r="BH220" i="54"/>
  <c r="BG220" i="54"/>
  <c r="BF220" i="54"/>
  <c r="T220" i="54"/>
  <c r="R220" i="54"/>
  <c r="P220" i="54"/>
  <c r="BK220" i="54"/>
  <c r="J220" i="54"/>
  <c r="BE220" i="54"/>
  <c r="BI216" i="54"/>
  <c r="BH216" i="54"/>
  <c r="BG216" i="54"/>
  <c r="BF216" i="54"/>
  <c r="T216" i="54"/>
  <c r="R216" i="54"/>
  <c r="P216" i="54"/>
  <c r="BK216" i="54"/>
  <c r="J216" i="54"/>
  <c r="BE216" i="54"/>
  <c r="BI212" i="54"/>
  <c r="BH212" i="54"/>
  <c r="BG212" i="54"/>
  <c r="BF212" i="54"/>
  <c r="T212" i="54"/>
  <c r="R212" i="54"/>
  <c r="P212" i="54"/>
  <c r="BK212" i="54"/>
  <c r="J212" i="54"/>
  <c r="BE212" i="54"/>
  <c r="BI208" i="54"/>
  <c r="BH208" i="54"/>
  <c r="BG208" i="54"/>
  <c r="BF208" i="54"/>
  <c r="T208" i="54"/>
  <c r="R208" i="54"/>
  <c r="P208" i="54"/>
  <c r="BK208" i="54"/>
  <c r="J208" i="54"/>
  <c r="BE208" i="54"/>
  <c r="BI204" i="54"/>
  <c r="BH204" i="54"/>
  <c r="BG204" i="54"/>
  <c r="BF204" i="54"/>
  <c r="T204" i="54"/>
  <c r="R204" i="54"/>
  <c r="P204" i="54"/>
  <c r="BK204" i="54"/>
  <c r="J204" i="54"/>
  <c r="BE204" i="54"/>
  <c r="BI200" i="54"/>
  <c r="BH200" i="54"/>
  <c r="BG200" i="54"/>
  <c r="BF200" i="54"/>
  <c r="T200" i="54"/>
  <c r="R200" i="54"/>
  <c r="P200" i="54"/>
  <c r="BK200" i="54"/>
  <c r="J200" i="54"/>
  <c r="BE200" i="54"/>
  <c r="BI193" i="54"/>
  <c r="BH193" i="54"/>
  <c r="BG193" i="54"/>
  <c r="BF193" i="54"/>
  <c r="T193" i="54"/>
  <c r="R193" i="54"/>
  <c r="P193" i="54"/>
  <c r="BK193" i="54"/>
  <c r="J193" i="54"/>
  <c r="BE193" i="54"/>
  <c r="BI186" i="54"/>
  <c r="BH186" i="54"/>
  <c r="BG186" i="54"/>
  <c r="BF186" i="54"/>
  <c r="T186" i="54"/>
  <c r="R186" i="54"/>
  <c r="P186" i="54"/>
  <c r="BK186" i="54"/>
  <c r="J186" i="54"/>
  <c r="BE186" i="54"/>
  <c r="BI182" i="54"/>
  <c r="BH182" i="54"/>
  <c r="BG182" i="54"/>
  <c r="BF182" i="54"/>
  <c r="T182" i="54"/>
  <c r="R182" i="54"/>
  <c r="P182" i="54"/>
  <c r="BK182" i="54"/>
  <c r="J182" i="54"/>
  <c r="BE182" i="54"/>
  <c r="BI175" i="54"/>
  <c r="BH175" i="54"/>
  <c r="BG175" i="54"/>
  <c r="BF175" i="54"/>
  <c r="T175" i="54"/>
  <c r="T174" i="54"/>
  <c r="R175" i="54"/>
  <c r="R174" i="54"/>
  <c r="P175" i="54"/>
  <c r="P174" i="54"/>
  <c r="BK175" i="54"/>
  <c r="BK174" i="54"/>
  <c r="J174" i="54" s="1"/>
  <c r="J175" i="54"/>
  <c r="BE175" i="54" s="1"/>
  <c r="J105" i="54"/>
  <c r="BI167" i="54"/>
  <c r="BH167" i="54"/>
  <c r="BG167" i="54"/>
  <c r="BF167" i="54"/>
  <c r="T167" i="54"/>
  <c r="T166" i="54" s="1"/>
  <c r="R167" i="54"/>
  <c r="R166" i="54"/>
  <c r="P167" i="54"/>
  <c r="P166" i="54" s="1"/>
  <c r="BK167" i="54"/>
  <c r="BK166" i="54"/>
  <c r="J166" i="54"/>
  <c r="J104" i="54" s="1"/>
  <c r="J167" i="54"/>
  <c r="BE167" i="54" s="1"/>
  <c r="BI164" i="54"/>
  <c r="BH164" i="54"/>
  <c r="BG164" i="54"/>
  <c r="BF164" i="54"/>
  <c r="T164" i="54"/>
  <c r="R164" i="54"/>
  <c r="R158" i="54" s="1"/>
  <c r="P164" i="54"/>
  <c r="BK164" i="54"/>
  <c r="J164" i="54"/>
  <c r="BE164" i="54" s="1"/>
  <c r="BI162" i="54"/>
  <c r="BH162" i="54"/>
  <c r="BG162" i="54"/>
  <c r="F39" i="54" s="1"/>
  <c r="BB153" i="1" s="1"/>
  <c r="BF162" i="54"/>
  <c r="T162" i="54"/>
  <c r="R162" i="54"/>
  <c r="P162" i="54"/>
  <c r="P158" i="54" s="1"/>
  <c r="BK162" i="54"/>
  <c r="BK158" i="54" s="1"/>
  <c r="J162" i="54"/>
  <c r="BE162" i="54"/>
  <c r="BI159" i="54"/>
  <c r="BH159" i="54"/>
  <c r="BG159" i="54"/>
  <c r="BF159" i="54"/>
  <c r="T159" i="54"/>
  <c r="T158" i="54" s="1"/>
  <c r="R159" i="54"/>
  <c r="P159" i="54"/>
  <c r="BK159" i="54"/>
  <c r="J158" i="54"/>
  <c r="J103" i="54" s="1"/>
  <c r="J159" i="54"/>
  <c r="BE159" i="54" s="1"/>
  <c r="BI155" i="54"/>
  <c r="BH155" i="54"/>
  <c r="BG155" i="54"/>
  <c r="BF155" i="54"/>
  <c r="T155" i="54"/>
  <c r="R155" i="54"/>
  <c r="P155" i="54"/>
  <c r="BK155" i="54"/>
  <c r="J155" i="54"/>
  <c r="BE155" i="54"/>
  <c r="BI152" i="54"/>
  <c r="BH152" i="54"/>
  <c r="BG152" i="54"/>
  <c r="BF152" i="54"/>
  <c r="T152" i="54"/>
  <c r="R152" i="54"/>
  <c r="P152" i="54"/>
  <c r="BK152" i="54"/>
  <c r="J152" i="54"/>
  <c r="BE152" i="54"/>
  <c r="BI146" i="54"/>
  <c r="BH146" i="54"/>
  <c r="BG146" i="54"/>
  <c r="BF146" i="54"/>
  <c r="T146" i="54"/>
  <c r="R146" i="54"/>
  <c r="P146" i="54"/>
  <c r="BK146" i="54"/>
  <c r="J146" i="54"/>
  <c r="BE146" i="54"/>
  <c r="BI142" i="54"/>
  <c r="BH142" i="54"/>
  <c r="BG142" i="54"/>
  <c r="BF142" i="54"/>
  <c r="T142" i="54"/>
  <c r="R142" i="54"/>
  <c r="P142" i="54"/>
  <c r="BK142" i="54"/>
  <c r="J142" i="54"/>
  <c r="BE142" i="54"/>
  <c r="BI139" i="54"/>
  <c r="BH139" i="54"/>
  <c r="BG139" i="54"/>
  <c r="BF139" i="54"/>
  <c r="T139" i="54"/>
  <c r="R139" i="54"/>
  <c r="P139" i="54"/>
  <c r="BK139" i="54"/>
  <c r="J139" i="54"/>
  <c r="BE139" i="54"/>
  <c r="BI134" i="54"/>
  <c r="BH134" i="54"/>
  <c r="F40" i="54" s="1"/>
  <c r="BC153" i="1"/>
  <c r="BG134" i="54"/>
  <c r="BF134" i="54"/>
  <c r="J38" i="54"/>
  <c r="AW153" i="1" s="1"/>
  <c r="T134" i="54"/>
  <c r="T133" i="54" s="1"/>
  <c r="R134" i="54"/>
  <c r="R133" i="54"/>
  <c r="R132" i="54" s="1"/>
  <c r="R131" i="54"/>
  <c r="P134" i="54"/>
  <c r="P133" i="54"/>
  <c r="BK134" i="54"/>
  <c r="J134" i="54"/>
  <c r="BE134" i="54" s="1"/>
  <c r="J128" i="54"/>
  <c r="J127" i="54"/>
  <c r="F127" i="54"/>
  <c r="F125" i="54"/>
  <c r="E123" i="54"/>
  <c r="J96" i="54"/>
  <c r="J95" i="54"/>
  <c r="F95" i="54"/>
  <c r="F93" i="54"/>
  <c r="E91" i="54"/>
  <c r="J22" i="54"/>
  <c r="E22" i="54"/>
  <c r="F128" i="54"/>
  <c r="F96" i="54"/>
  <c r="J21" i="54"/>
  <c r="J16" i="54"/>
  <c r="J125" i="54"/>
  <c r="J93" i="54"/>
  <c r="E7" i="54"/>
  <c r="E117" i="54"/>
  <c r="E85" i="54"/>
  <c r="J41" i="53"/>
  <c r="J40" i="53"/>
  <c r="AY152" i="1"/>
  <c r="J39" i="53"/>
  <c r="AX152" i="1"/>
  <c r="BI129" i="53"/>
  <c r="F41" i="53"/>
  <c r="BD152" i="1"/>
  <c r="BH129" i="53"/>
  <c r="F40" i="53" s="1"/>
  <c r="BC152" i="1" s="1"/>
  <c r="BG129" i="53"/>
  <c r="F39" i="53"/>
  <c r="BB152" i="1" s="1"/>
  <c r="BF129" i="53"/>
  <c r="J38" i="53"/>
  <c r="AW152" i="1"/>
  <c r="F38" i="53"/>
  <c r="BA152" i="1" s="1"/>
  <c r="T129" i="53"/>
  <c r="T128" i="53"/>
  <c r="T127" i="53"/>
  <c r="T126" i="53" s="1"/>
  <c r="R129" i="53"/>
  <c r="R128" i="53"/>
  <c r="R127" i="53"/>
  <c r="R126" i="53" s="1"/>
  <c r="P129" i="53"/>
  <c r="P128" i="53"/>
  <c r="P127" i="53"/>
  <c r="P126" i="53" s="1"/>
  <c r="AU152" i="1" s="1"/>
  <c r="BK129" i="53"/>
  <c r="BK128" i="53"/>
  <c r="J129" i="53"/>
  <c r="BE129" i="53"/>
  <c r="F37" i="53" s="1"/>
  <c r="AZ152" i="1" s="1"/>
  <c r="J37" i="53"/>
  <c r="AV152" i="1"/>
  <c r="J123" i="53"/>
  <c r="J122" i="53"/>
  <c r="F122" i="53"/>
  <c r="F120" i="53"/>
  <c r="E118" i="53"/>
  <c r="J96" i="53"/>
  <c r="J95" i="53"/>
  <c r="F95" i="53"/>
  <c r="F93" i="53"/>
  <c r="E91" i="53"/>
  <c r="J22" i="53"/>
  <c r="E22" i="53"/>
  <c r="F123" i="53"/>
  <c r="F96" i="53"/>
  <c r="J21" i="53"/>
  <c r="J16" i="53"/>
  <c r="J120" i="53"/>
  <c r="J93" i="53"/>
  <c r="E7" i="53"/>
  <c r="J41" i="52"/>
  <c r="J40" i="52"/>
  <c r="AY151" i="1" s="1"/>
  <c r="J39" i="52"/>
  <c r="AX151" i="1"/>
  <c r="BI375" i="52"/>
  <c r="BH375" i="52"/>
  <c r="BG375" i="52"/>
  <c r="BF375" i="52"/>
  <c r="T375" i="52"/>
  <c r="T374" i="52" s="1"/>
  <c r="R375" i="52"/>
  <c r="R374" i="52"/>
  <c r="P375" i="52"/>
  <c r="P374" i="52" s="1"/>
  <c r="BK375" i="52"/>
  <c r="BK374" i="52"/>
  <c r="J374" i="52" s="1"/>
  <c r="J108" i="52" s="1"/>
  <c r="J375" i="52"/>
  <c r="BE375" i="52"/>
  <c r="BI365" i="52"/>
  <c r="BH365" i="52"/>
  <c r="BG365" i="52"/>
  <c r="BF365" i="52"/>
  <c r="T365" i="52"/>
  <c r="T364" i="52" s="1"/>
  <c r="R365" i="52"/>
  <c r="R364" i="52"/>
  <c r="P365" i="52"/>
  <c r="P364" i="52" s="1"/>
  <c r="BK365" i="52"/>
  <c r="BK364" i="52"/>
  <c r="J364" i="52"/>
  <c r="J107" i="52" s="1"/>
  <c r="J365" i="52"/>
  <c r="BE365" i="52"/>
  <c r="BI358" i="52"/>
  <c r="BH358" i="52"/>
  <c r="BG358" i="52"/>
  <c r="BF358" i="52"/>
  <c r="T358" i="52"/>
  <c r="R358" i="52"/>
  <c r="P358" i="52"/>
  <c r="BK358" i="52"/>
  <c r="J358" i="52"/>
  <c r="BE358" i="52" s="1"/>
  <c r="BI352" i="52"/>
  <c r="BH352" i="52"/>
  <c r="BG352" i="52"/>
  <c r="BF352" i="52"/>
  <c r="T352" i="52"/>
  <c r="R352" i="52"/>
  <c r="P352" i="52"/>
  <c r="BK352" i="52"/>
  <c r="J352" i="52"/>
  <c r="BE352" i="52"/>
  <c r="BI346" i="52"/>
  <c r="BH346" i="52"/>
  <c r="BG346" i="52"/>
  <c r="BF346" i="52"/>
  <c r="T346" i="52"/>
  <c r="R346" i="52"/>
  <c r="P346" i="52"/>
  <c r="BK346" i="52"/>
  <c r="J346" i="52"/>
  <c r="BE346" i="52" s="1"/>
  <c r="BI340" i="52"/>
  <c r="BH340" i="52"/>
  <c r="BG340" i="52"/>
  <c r="BF340" i="52"/>
  <c r="T340" i="52"/>
  <c r="T339" i="52"/>
  <c r="R340" i="52"/>
  <c r="R339" i="52" s="1"/>
  <c r="P340" i="52"/>
  <c r="P339" i="52"/>
  <c r="BK340" i="52"/>
  <c r="BK339" i="52" s="1"/>
  <c r="J339" i="52" s="1"/>
  <c r="J106" i="52" s="1"/>
  <c r="J340" i="52"/>
  <c r="BE340" i="52"/>
  <c r="BI336" i="52"/>
  <c r="BH336" i="52"/>
  <c r="BG336" i="52"/>
  <c r="BF336" i="52"/>
  <c r="T336" i="52"/>
  <c r="R336" i="52"/>
  <c r="P336" i="52"/>
  <c r="BK336" i="52"/>
  <c r="J336" i="52"/>
  <c r="BE336" i="52"/>
  <c r="BI333" i="52"/>
  <c r="BH333" i="52"/>
  <c r="BG333" i="52"/>
  <c r="BF333" i="52"/>
  <c r="T333" i="52"/>
  <c r="R333" i="52"/>
  <c r="P333" i="52"/>
  <c r="BK333" i="52"/>
  <c r="J333" i="52"/>
  <c r="BE333" i="52" s="1"/>
  <c r="BI332" i="52"/>
  <c r="BH332" i="52"/>
  <c r="BG332" i="52"/>
  <c r="BF332" i="52"/>
  <c r="T332" i="52"/>
  <c r="R332" i="52"/>
  <c r="P332" i="52"/>
  <c r="BK332" i="52"/>
  <c r="J332" i="52"/>
  <c r="BE332" i="52"/>
  <c r="BI331" i="52"/>
  <c r="BH331" i="52"/>
  <c r="BG331" i="52"/>
  <c r="BF331" i="52"/>
  <c r="T331" i="52"/>
  <c r="R331" i="52"/>
  <c r="P331" i="52"/>
  <c r="BK331" i="52"/>
  <c r="J331" i="52"/>
  <c r="BE331" i="52" s="1"/>
  <c r="BI330" i="52"/>
  <c r="BH330" i="52"/>
  <c r="BG330" i="52"/>
  <c r="BF330" i="52"/>
  <c r="T330" i="52"/>
  <c r="R330" i="52"/>
  <c r="P330" i="52"/>
  <c r="BK330" i="52"/>
  <c r="J330" i="52"/>
  <c r="BE330" i="52"/>
  <c r="BI329" i="52"/>
  <c r="BH329" i="52"/>
  <c r="BG329" i="52"/>
  <c r="BF329" i="52"/>
  <c r="T329" i="52"/>
  <c r="R329" i="52"/>
  <c r="P329" i="52"/>
  <c r="BK329" i="52"/>
  <c r="J329" i="52"/>
  <c r="BE329" i="52" s="1"/>
  <c r="BI328" i="52"/>
  <c r="BH328" i="52"/>
  <c r="BG328" i="52"/>
  <c r="BF328" i="52"/>
  <c r="T328" i="52"/>
  <c r="R328" i="52"/>
  <c r="P328" i="52"/>
  <c r="BK328" i="52"/>
  <c r="J328" i="52"/>
  <c r="BE328" i="52"/>
  <c r="BI325" i="52"/>
  <c r="BH325" i="52"/>
  <c r="BG325" i="52"/>
  <c r="BF325" i="52"/>
  <c r="T325" i="52"/>
  <c r="R325" i="52"/>
  <c r="P325" i="52"/>
  <c r="BK325" i="52"/>
  <c r="J325" i="52"/>
  <c r="BE325" i="52" s="1"/>
  <c r="BI323" i="52"/>
  <c r="BH323" i="52"/>
  <c r="BG323" i="52"/>
  <c r="BF323" i="52"/>
  <c r="T323" i="52"/>
  <c r="R323" i="52"/>
  <c r="P323" i="52"/>
  <c r="BK323" i="52"/>
  <c r="J323" i="52"/>
  <c r="BE323" i="52"/>
  <c r="BI322" i="52"/>
  <c r="BH322" i="52"/>
  <c r="BG322" i="52"/>
  <c r="BF322" i="52"/>
  <c r="T322" i="52"/>
  <c r="R322" i="52"/>
  <c r="P322" i="52"/>
  <c r="BK322" i="52"/>
  <c r="J322" i="52"/>
  <c r="BE322" i="52" s="1"/>
  <c r="BI319" i="52"/>
  <c r="BH319" i="52"/>
  <c r="BG319" i="52"/>
  <c r="BF319" i="52"/>
  <c r="T319" i="52"/>
  <c r="R319" i="52"/>
  <c r="P319" i="52"/>
  <c r="P310" i="52" s="1"/>
  <c r="BK319" i="52"/>
  <c r="J319" i="52"/>
  <c r="BE319" i="52"/>
  <c r="BI318" i="52"/>
  <c r="BH318" i="52"/>
  <c r="BG318" i="52"/>
  <c r="BF318" i="52"/>
  <c r="T318" i="52"/>
  <c r="R318" i="52"/>
  <c r="P318" i="52"/>
  <c r="BK318" i="52"/>
  <c r="J318" i="52"/>
  <c r="BE318" i="52" s="1"/>
  <c r="BI315" i="52"/>
  <c r="BH315" i="52"/>
  <c r="BG315" i="52"/>
  <c r="BF315" i="52"/>
  <c r="T315" i="52"/>
  <c r="R315" i="52"/>
  <c r="P315" i="52"/>
  <c r="BK315" i="52"/>
  <c r="J315" i="52"/>
  <c r="BE315" i="52"/>
  <c r="BI314" i="52"/>
  <c r="BH314" i="52"/>
  <c r="BG314" i="52"/>
  <c r="BF314" i="52"/>
  <c r="T314" i="52"/>
  <c r="R314" i="52"/>
  <c r="P314" i="52"/>
  <c r="BK314" i="52"/>
  <c r="J314" i="52"/>
  <c r="BE314" i="52" s="1"/>
  <c r="BI311" i="52"/>
  <c r="BH311" i="52"/>
  <c r="BG311" i="52"/>
  <c r="BF311" i="52"/>
  <c r="T311" i="52"/>
  <c r="R311" i="52"/>
  <c r="P311" i="52"/>
  <c r="BK311" i="52"/>
  <c r="J311" i="52"/>
  <c r="BE311" i="52"/>
  <c r="BI304" i="52"/>
  <c r="BH304" i="52"/>
  <c r="BG304" i="52"/>
  <c r="BF304" i="52"/>
  <c r="T304" i="52"/>
  <c r="R304" i="52"/>
  <c r="P304" i="52"/>
  <c r="BK304" i="52"/>
  <c r="J304" i="52"/>
  <c r="BE304" i="52" s="1"/>
  <c r="BI298" i="52"/>
  <c r="BH298" i="52"/>
  <c r="BG298" i="52"/>
  <c r="BF298" i="52"/>
  <c r="T298" i="52"/>
  <c r="R298" i="52"/>
  <c r="P298" i="52"/>
  <c r="BK298" i="52"/>
  <c r="J298" i="52"/>
  <c r="BE298" i="52" s="1"/>
  <c r="BI294" i="52"/>
  <c r="BH294" i="52"/>
  <c r="BG294" i="52"/>
  <c r="BF294" i="52"/>
  <c r="T294" i="52"/>
  <c r="R294" i="52"/>
  <c r="R263" i="52" s="1"/>
  <c r="P294" i="52"/>
  <c r="BK294" i="52"/>
  <c r="J294" i="52"/>
  <c r="BE294" i="52"/>
  <c r="BI290" i="52"/>
  <c r="BH290" i="52"/>
  <c r="BG290" i="52"/>
  <c r="BF290" i="52"/>
  <c r="T290" i="52"/>
  <c r="R290" i="52"/>
  <c r="P290" i="52"/>
  <c r="BK290" i="52"/>
  <c r="BK263" i="52" s="1"/>
  <c r="J263" i="52" s="1"/>
  <c r="J104" i="52" s="1"/>
  <c r="J290" i="52"/>
  <c r="BE290" i="52" s="1"/>
  <c r="BI286" i="52"/>
  <c r="BH286" i="52"/>
  <c r="BG286" i="52"/>
  <c r="BF286" i="52"/>
  <c r="T286" i="52"/>
  <c r="R286" i="52"/>
  <c r="P286" i="52"/>
  <c r="BK286" i="52"/>
  <c r="J286" i="52"/>
  <c r="BE286" i="52"/>
  <c r="BI282" i="52"/>
  <c r="BH282" i="52"/>
  <c r="BG282" i="52"/>
  <c r="BF282" i="52"/>
  <c r="T282" i="52"/>
  <c r="R282" i="52"/>
  <c r="P282" i="52"/>
  <c r="BK282" i="52"/>
  <c r="J282" i="52"/>
  <c r="BE282" i="52" s="1"/>
  <c r="BI278" i="52"/>
  <c r="BH278" i="52"/>
  <c r="BG278" i="52"/>
  <c r="BF278" i="52"/>
  <c r="T278" i="52"/>
  <c r="R278" i="52"/>
  <c r="P278" i="52"/>
  <c r="BK278" i="52"/>
  <c r="J278" i="52"/>
  <c r="BE278" i="52"/>
  <c r="BI273" i="52"/>
  <c r="BH273" i="52"/>
  <c r="BG273" i="52"/>
  <c r="BF273" i="52"/>
  <c r="T273" i="52"/>
  <c r="R273" i="52"/>
  <c r="P273" i="52"/>
  <c r="BK273" i="52"/>
  <c r="J273" i="52"/>
  <c r="BE273" i="52" s="1"/>
  <c r="BI268" i="52"/>
  <c r="BH268" i="52"/>
  <c r="BG268" i="52"/>
  <c r="BF268" i="52"/>
  <c r="T268" i="52"/>
  <c r="R268" i="52"/>
  <c r="P268" i="52"/>
  <c r="BK268" i="52"/>
  <c r="J268" i="52"/>
  <c r="BE268" i="52" s="1"/>
  <c r="BI264" i="52"/>
  <c r="BH264" i="52"/>
  <c r="BG264" i="52"/>
  <c r="BF264" i="52"/>
  <c r="T264" i="52"/>
  <c r="R264" i="52"/>
  <c r="P264" i="52"/>
  <c r="BK264" i="52"/>
  <c r="J264" i="52"/>
  <c r="BE264" i="52"/>
  <c r="BI260" i="52"/>
  <c r="BH260" i="52"/>
  <c r="BG260" i="52"/>
  <c r="BF260" i="52"/>
  <c r="T260" i="52"/>
  <c r="T255" i="52" s="1"/>
  <c r="R260" i="52"/>
  <c r="P260" i="52"/>
  <c r="BK260" i="52"/>
  <c r="J260" i="52"/>
  <c r="BE260" i="52" s="1"/>
  <c r="BI256" i="52"/>
  <c r="BH256" i="52"/>
  <c r="BG256" i="52"/>
  <c r="BF256" i="52"/>
  <c r="T256" i="52"/>
  <c r="R256" i="52"/>
  <c r="R255" i="52" s="1"/>
  <c r="P256" i="52"/>
  <c r="P255" i="52" s="1"/>
  <c r="BK256" i="52"/>
  <c r="J256" i="52"/>
  <c r="BE256" i="52" s="1"/>
  <c r="BI253" i="52"/>
  <c r="BH253" i="52"/>
  <c r="BG253" i="52"/>
  <c r="BF253" i="52"/>
  <c r="T253" i="52"/>
  <c r="R253" i="52"/>
  <c r="P253" i="52"/>
  <c r="BK253" i="52"/>
  <c r="J253" i="52"/>
  <c r="BE253" i="52"/>
  <c r="BI251" i="52"/>
  <c r="BH251" i="52"/>
  <c r="BG251" i="52"/>
  <c r="BF251" i="52"/>
  <c r="T251" i="52"/>
  <c r="R251" i="52"/>
  <c r="P251" i="52"/>
  <c r="BK251" i="52"/>
  <c r="J251" i="52"/>
  <c r="BE251" i="52" s="1"/>
  <c r="BI248" i="52"/>
  <c r="BH248" i="52"/>
  <c r="BG248" i="52"/>
  <c r="BF248" i="52"/>
  <c r="T248" i="52"/>
  <c r="R248" i="52"/>
  <c r="P248" i="52"/>
  <c r="BK248" i="52"/>
  <c r="J248" i="52"/>
  <c r="BE248" i="52"/>
  <c r="BI246" i="52"/>
  <c r="BH246" i="52"/>
  <c r="BG246" i="52"/>
  <c r="BF246" i="52"/>
  <c r="T246" i="52"/>
  <c r="R246" i="52"/>
  <c r="P246" i="52"/>
  <c r="BK246" i="52"/>
  <c r="J246" i="52"/>
  <c r="BE246" i="52" s="1"/>
  <c r="BI243" i="52"/>
  <c r="BH243" i="52"/>
  <c r="BG243" i="52"/>
  <c r="BF243" i="52"/>
  <c r="T243" i="52"/>
  <c r="R243" i="52"/>
  <c r="P243" i="52"/>
  <c r="BK243" i="52"/>
  <c r="J243" i="52"/>
  <c r="BE243" i="52" s="1"/>
  <c r="BI239" i="52"/>
  <c r="BH239" i="52"/>
  <c r="BG239" i="52"/>
  <c r="BF239" i="52"/>
  <c r="T239" i="52"/>
  <c r="R239" i="52"/>
  <c r="P239" i="52"/>
  <c r="BK239" i="52"/>
  <c r="J239" i="52"/>
  <c r="BE239" i="52" s="1"/>
  <c r="BI238" i="52"/>
  <c r="BH238" i="52"/>
  <c r="BG238" i="52"/>
  <c r="BF238" i="52"/>
  <c r="T238" i="52"/>
  <c r="R238" i="52"/>
  <c r="P238" i="52"/>
  <c r="BK238" i="52"/>
  <c r="J238" i="52"/>
  <c r="BE238" i="52"/>
  <c r="BI234" i="52"/>
  <c r="BH234" i="52"/>
  <c r="BG234" i="52"/>
  <c r="BF234" i="52"/>
  <c r="F38" i="52" s="1"/>
  <c r="BA151" i="1" s="1"/>
  <c r="T234" i="52"/>
  <c r="R234" i="52"/>
  <c r="P234" i="52"/>
  <c r="BK234" i="52"/>
  <c r="J234" i="52"/>
  <c r="BE234" i="52" s="1"/>
  <c r="BI229" i="52"/>
  <c r="BH229" i="52"/>
  <c r="BG229" i="52"/>
  <c r="BF229" i="52"/>
  <c r="T229" i="52"/>
  <c r="R229" i="52"/>
  <c r="P229" i="52"/>
  <c r="P134" i="52" s="1"/>
  <c r="BK229" i="52"/>
  <c r="J229" i="52"/>
  <c r="BE229" i="52"/>
  <c r="BI222" i="52"/>
  <c r="BH222" i="52"/>
  <c r="BG222" i="52"/>
  <c r="BF222" i="52"/>
  <c r="T222" i="52"/>
  <c r="R222" i="52"/>
  <c r="P222" i="52"/>
  <c r="BK222" i="52"/>
  <c r="J222" i="52"/>
  <c r="BE222" i="52" s="1"/>
  <c r="BI218" i="52"/>
  <c r="BH218" i="52"/>
  <c r="BG218" i="52"/>
  <c r="BF218" i="52"/>
  <c r="T218" i="52"/>
  <c r="R218" i="52"/>
  <c r="P218" i="52"/>
  <c r="BK218" i="52"/>
  <c r="J218" i="52"/>
  <c r="BE218" i="52"/>
  <c r="BI214" i="52"/>
  <c r="BH214" i="52"/>
  <c r="BG214" i="52"/>
  <c r="BF214" i="52"/>
  <c r="T214" i="52"/>
  <c r="R214" i="52"/>
  <c r="P214" i="52"/>
  <c r="BK214" i="52"/>
  <c r="J214" i="52"/>
  <c r="BE214" i="52" s="1"/>
  <c r="BI211" i="52"/>
  <c r="BH211" i="52"/>
  <c r="BG211" i="52"/>
  <c r="BF211" i="52"/>
  <c r="T211" i="52"/>
  <c r="R211" i="52"/>
  <c r="P211" i="52"/>
  <c r="BK211" i="52"/>
  <c r="J211" i="52"/>
  <c r="BE211" i="52" s="1"/>
  <c r="BI207" i="52"/>
  <c r="BH207" i="52"/>
  <c r="BG207" i="52"/>
  <c r="BF207" i="52"/>
  <c r="T207" i="52"/>
  <c r="R207" i="52"/>
  <c r="P207" i="52"/>
  <c r="BK207" i="52"/>
  <c r="J207" i="52"/>
  <c r="BE207" i="52" s="1"/>
  <c r="BI202" i="52"/>
  <c r="BH202" i="52"/>
  <c r="BG202" i="52"/>
  <c r="BF202" i="52"/>
  <c r="T202" i="52"/>
  <c r="R202" i="52"/>
  <c r="P202" i="52"/>
  <c r="BK202" i="52"/>
  <c r="J202" i="52"/>
  <c r="BE202" i="52"/>
  <c r="BI197" i="52"/>
  <c r="BH197" i="52"/>
  <c r="BG197" i="52"/>
  <c r="BF197" i="52"/>
  <c r="T197" i="52"/>
  <c r="R197" i="52"/>
  <c r="P197" i="52"/>
  <c r="BK197" i="52"/>
  <c r="J197" i="52"/>
  <c r="BE197" i="52" s="1"/>
  <c r="BI194" i="52"/>
  <c r="BH194" i="52"/>
  <c r="BG194" i="52"/>
  <c r="BF194" i="52"/>
  <c r="T194" i="52"/>
  <c r="R194" i="52"/>
  <c r="P194" i="52"/>
  <c r="BK194" i="52"/>
  <c r="J194" i="52"/>
  <c r="BE194" i="52"/>
  <c r="BI189" i="52"/>
  <c r="BH189" i="52"/>
  <c r="BG189" i="52"/>
  <c r="BF189" i="52"/>
  <c r="T189" i="52"/>
  <c r="R189" i="52"/>
  <c r="P189" i="52"/>
  <c r="BK189" i="52"/>
  <c r="J189" i="52"/>
  <c r="BE189" i="52" s="1"/>
  <c r="BI186" i="52"/>
  <c r="BH186" i="52"/>
  <c r="BG186" i="52"/>
  <c r="BF186" i="52"/>
  <c r="T186" i="52"/>
  <c r="R186" i="52"/>
  <c r="P186" i="52"/>
  <c r="BK186" i="52"/>
  <c r="J186" i="52"/>
  <c r="BE186" i="52"/>
  <c r="BI181" i="52"/>
  <c r="BH181" i="52"/>
  <c r="BG181" i="52"/>
  <c r="BF181" i="52"/>
  <c r="T181" i="52"/>
  <c r="R181" i="52"/>
  <c r="P181" i="52"/>
  <c r="BK181" i="52"/>
  <c r="J181" i="52"/>
  <c r="BE181" i="52" s="1"/>
  <c r="BI179" i="52"/>
  <c r="BH179" i="52"/>
  <c r="BG179" i="52"/>
  <c r="BF179" i="52"/>
  <c r="T179" i="52"/>
  <c r="R179" i="52"/>
  <c r="P179" i="52"/>
  <c r="BK179" i="52"/>
  <c r="J179" i="52"/>
  <c r="BE179" i="52" s="1"/>
  <c r="BI175" i="52"/>
  <c r="BH175" i="52"/>
  <c r="BG175" i="52"/>
  <c r="BF175" i="52"/>
  <c r="T175" i="52"/>
  <c r="R175" i="52"/>
  <c r="P175" i="52"/>
  <c r="BK175" i="52"/>
  <c r="J175" i="52"/>
  <c r="BE175" i="52" s="1"/>
  <c r="BI172" i="52"/>
  <c r="BH172" i="52"/>
  <c r="BG172" i="52"/>
  <c r="BF172" i="52"/>
  <c r="T172" i="52"/>
  <c r="R172" i="52"/>
  <c r="P172" i="52"/>
  <c r="BK172" i="52"/>
  <c r="J172" i="52"/>
  <c r="BE172" i="52"/>
  <c r="BI169" i="52"/>
  <c r="BH169" i="52"/>
  <c r="BG169" i="52"/>
  <c r="BF169" i="52"/>
  <c r="T169" i="52"/>
  <c r="R169" i="52"/>
  <c r="P169" i="52"/>
  <c r="BK169" i="52"/>
  <c r="J169" i="52"/>
  <c r="BE169" i="52" s="1"/>
  <c r="BI166" i="52"/>
  <c r="BH166" i="52"/>
  <c r="BG166" i="52"/>
  <c r="BF166" i="52"/>
  <c r="T166" i="52"/>
  <c r="R166" i="52"/>
  <c r="P166" i="52"/>
  <c r="BK166" i="52"/>
  <c r="J166" i="52"/>
  <c r="BE166" i="52"/>
  <c r="BI161" i="52"/>
  <c r="BH161" i="52"/>
  <c r="BG161" i="52"/>
  <c r="BF161" i="52"/>
  <c r="T161" i="52"/>
  <c r="R161" i="52"/>
  <c r="P161" i="52"/>
  <c r="BK161" i="52"/>
  <c r="J161" i="52"/>
  <c r="BE161" i="52" s="1"/>
  <c r="BI154" i="52"/>
  <c r="BH154" i="52"/>
  <c r="BG154" i="52"/>
  <c r="BF154" i="52"/>
  <c r="T154" i="52"/>
  <c r="R154" i="52"/>
  <c r="P154" i="52"/>
  <c r="BK154" i="52"/>
  <c r="J154" i="52"/>
  <c r="BE154" i="52"/>
  <c r="BI147" i="52"/>
  <c r="BH147" i="52"/>
  <c r="BG147" i="52"/>
  <c r="BF147" i="52"/>
  <c r="T147" i="52"/>
  <c r="R147" i="52"/>
  <c r="P147" i="52"/>
  <c r="BK147" i="52"/>
  <c r="J147" i="52"/>
  <c r="BE147" i="52" s="1"/>
  <c r="BI141" i="52"/>
  <c r="BH141" i="52"/>
  <c r="BG141" i="52"/>
  <c r="BF141" i="52"/>
  <c r="T141" i="52"/>
  <c r="R141" i="52"/>
  <c r="P141" i="52"/>
  <c r="BK141" i="52"/>
  <c r="J141" i="52"/>
  <c r="BE141" i="52" s="1"/>
  <c r="BI135" i="52"/>
  <c r="BH135" i="52"/>
  <c r="BG135" i="52"/>
  <c r="BF135" i="52"/>
  <c r="T135" i="52"/>
  <c r="R135" i="52"/>
  <c r="P135" i="52"/>
  <c r="BK135" i="52"/>
  <c r="J135" i="52"/>
  <c r="BE135" i="52"/>
  <c r="J129" i="52"/>
  <c r="J128" i="52"/>
  <c r="F128" i="52"/>
  <c r="F126" i="52"/>
  <c r="E124" i="52"/>
  <c r="J96" i="52"/>
  <c r="J95" i="52"/>
  <c r="F95" i="52"/>
  <c r="F93" i="52"/>
  <c r="E91" i="52"/>
  <c r="J22" i="52"/>
  <c r="E22" i="52"/>
  <c r="F129" i="52"/>
  <c r="F96" i="52"/>
  <c r="J21" i="52"/>
  <c r="J16" i="52"/>
  <c r="J126" i="52"/>
  <c r="J93" i="52"/>
  <c r="E7" i="52"/>
  <c r="E118" i="52" s="1"/>
  <c r="E85" i="52"/>
  <c r="J39" i="51"/>
  <c r="J38" i="51"/>
  <c r="AY150" i="1" s="1"/>
  <c r="J37" i="51"/>
  <c r="AX150" i="1"/>
  <c r="BI248" i="51"/>
  <c r="BH248" i="51"/>
  <c r="BG248" i="51"/>
  <c r="BF248" i="51"/>
  <c r="T248" i="51"/>
  <c r="R248" i="51"/>
  <c r="P248" i="51"/>
  <c r="BK248" i="51"/>
  <c r="J248" i="51"/>
  <c r="BE248" i="51" s="1"/>
  <c r="BI247" i="51"/>
  <c r="BH247" i="51"/>
  <c r="BG247" i="51"/>
  <c r="BF247" i="51"/>
  <c r="T247" i="51"/>
  <c r="R247" i="51"/>
  <c r="P247" i="51"/>
  <c r="BK247" i="51"/>
  <c r="J247" i="51"/>
  <c r="BE247" i="51" s="1"/>
  <c r="BI244" i="51"/>
  <c r="BH244" i="51"/>
  <c r="BG244" i="51"/>
  <c r="BF244" i="51"/>
  <c r="T244" i="51"/>
  <c r="R244" i="51"/>
  <c r="R243" i="51" s="1"/>
  <c r="R242" i="51" s="1"/>
  <c r="P244" i="51"/>
  <c r="P243" i="51"/>
  <c r="P242" i="51"/>
  <c r="BK244" i="51"/>
  <c r="BK243" i="51"/>
  <c r="J243" i="51"/>
  <c r="BK242" i="51"/>
  <c r="J242" i="51" s="1"/>
  <c r="J106" i="51" s="1"/>
  <c r="J244" i="51"/>
  <c r="BE244" i="51"/>
  <c r="J107" i="51"/>
  <c r="BI241" i="51"/>
  <c r="BH241" i="51"/>
  <c r="BG241" i="51"/>
  <c r="BF241" i="51"/>
  <c r="T241" i="51"/>
  <c r="T240" i="51" s="1"/>
  <c r="R241" i="51"/>
  <c r="R240" i="51" s="1"/>
  <c r="P241" i="51"/>
  <c r="P240" i="51"/>
  <c r="BK241" i="51"/>
  <c r="BK240" i="51" s="1"/>
  <c r="J240" i="51"/>
  <c r="J105" i="51" s="1"/>
  <c r="J241" i="51"/>
  <c r="BE241" i="51"/>
  <c r="BI237" i="51"/>
  <c r="BH237" i="51"/>
  <c r="BG237" i="51"/>
  <c r="BF237" i="51"/>
  <c r="T237" i="51"/>
  <c r="R237" i="51"/>
  <c r="P237" i="51"/>
  <c r="BK237" i="51"/>
  <c r="J237" i="51"/>
  <c r="BE237" i="51"/>
  <c r="BI234" i="51"/>
  <c r="BH234" i="51"/>
  <c r="BG234" i="51"/>
  <c r="BF234" i="51"/>
  <c r="T234" i="51"/>
  <c r="T233" i="51" s="1"/>
  <c r="R234" i="51"/>
  <c r="R233" i="51" s="1"/>
  <c r="P234" i="51"/>
  <c r="BK234" i="51"/>
  <c r="BK233" i="51"/>
  <c r="J233" i="51" s="1"/>
  <c r="J104" i="51" s="1"/>
  <c r="J234" i="51"/>
  <c r="BE234" i="51"/>
  <c r="BI232" i="51"/>
  <c r="BH232" i="51"/>
  <c r="BG232" i="51"/>
  <c r="BF232" i="51"/>
  <c r="T232" i="51"/>
  <c r="R232" i="51"/>
  <c r="P232" i="51"/>
  <c r="BK232" i="51"/>
  <c r="J232" i="51"/>
  <c r="BE232" i="51" s="1"/>
  <c r="BI228" i="51"/>
  <c r="BH228" i="51"/>
  <c r="BG228" i="51"/>
  <c r="BF228" i="51"/>
  <c r="T228" i="51"/>
  <c r="R228" i="51"/>
  <c r="P228" i="51"/>
  <c r="BK228" i="51"/>
  <c r="J228" i="51"/>
  <c r="BE228" i="51"/>
  <c r="BI227" i="51"/>
  <c r="BH227" i="51"/>
  <c r="BG227" i="51"/>
  <c r="BF227" i="51"/>
  <c r="T227" i="51"/>
  <c r="R227" i="51"/>
  <c r="P227" i="51"/>
  <c r="BK227" i="51"/>
  <c r="J227" i="51"/>
  <c r="BE227" i="51" s="1"/>
  <c r="BI226" i="51"/>
  <c r="BH226" i="51"/>
  <c r="BG226" i="51"/>
  <c r="BF226" i="51"/>
  <c r="T226" i="51"/>
  <c r="R226" i="51"/>
  <c r="P226" i="51"/>
  <c r="BK226" i="51"/>
  <c r="J226" i="51"/>
  <c r="BE226" i="51"/>
  <c r="BI225" i="51"/>
  <c r="BH225" i="51"/>
  <c r="BG225" i="51"/>
  <c r="BF225" i="51"/>
  <c r="T225" i="51"/>
  <c r="R225" i="51"/>
  <c r="P225" i="51"/>
  <c r="BK225" i="51"/>
  <c r="J225" i="51"/>
  <c r="BE225" i="51" s="1"/>
  <c r="BI223" i="51"/>
  <c r="BH223" i="51"/>
  <c r="BG223" i="51"/>
  <c r="BF223" i="51"/>
  <c r="T223" i="51"/>
  <c r="R223" i="51"/>
  <c r="P223" i="51"/>
  <c r="BK223" i="51"/>
  <c r="J223" i="51"/>
  <c r="BE223" i="51" s="1"/>
  <c r="BI222" i="51"/>
  <c r="BH222" i="51"/>
  <c r="BG222" i="51"/>
  <c r="BF222" i="51"/>
  <c r="T222" i="51"/>
  <c r="R222" i="51"/>
  <c r="P222" i="51"/>
  <c r="BK222" i="51"/>
  <c r="J222" i="51"/>
  <c r="BE222" i="51" s="1"/>
  <c r="BI221" i="51"/>
  <c r="BH221" i="51"/>
  <c r="BG221" i="51"/>
  <c r="BF221" i="51"/>
  <c r="T221" i="51"/>
  <c r="R221" i="51"/>
  <c r="P221" i="51"/>
  <c r="BK221" i="51"/>
  <c r="J221" i="51"/>
  <c r="BE221" i="51"/>
  <c r="BI219" i="51"/>
  <c r="BH219" i="51"/>
  <c r="BG219" i="51"/>
  <c r="BF219" i="51"/>
  <c r="T219" i="51"/>
  <c r="R219" i="51"/>
  <c r="P219" i="51"/>
  <c r="BK219" i="51"/>
  <c r="J219" i="51"/>
  <c r="BE219" i="51" s="1"/>
  <c r="BI217" i="51"/>
  <c r="BH217" i="51"/>
  <c r="BG217" i="51"/>
  <c r="BF217" i="51"/>
  <c r="T217" i="51"/>
  <c r="R217" i="51"/>
  <c r="P217" i="51"/>
  <c r="BK217" i="51"/>
  <c r="J217" i="51"/>
  <c r="BE217" i="51"/>
  <c r="BI215" i="51"/>
  <c r="BH215" i="51"/>
  <c r="BG215" i="51"/>
  <c r="BF215" i="51"/>
  <c r="T215" i="51"/>
  <c r="R215" i="51"/>
  <c r="P215" i="51"/>
  <c r="BK215" i="51"/>
  <c r="J215" i="51"/>
  <c r="BE215" i="51"/>
  <c r="BI210" i="51"/>
  <c r="BH210" i="51"/>
  <c r="BG210" i="51"/>
  <c r="BF210" i="51"/>
  <c r="T210" i="51"/>
  <c r="R210" i="51"/>
  <c r="P210" i="51"/>
  <c r="P205" i="51" s="1"/>
  <c r="BK210" i="51"/>
  <c r="J210" i="51"/>
  <c r="BE210" i="51" s="1"/>
  <c r="BI206" i="51"/>
  <c r="BH206" i="51"/>
  <c r="BG206" i="51"/>
  <c r="BF206" i="51"/>
  <c r="T206" i="51"/>
  <c r="T205" i="51"/>
  <c r="R206" i="51"/>
  <c r="R205" i="51" s="1"/>
  <c r="P206" i="51"/>
  <c r="BK206" i="51"/>
  <c r="BK205" i="51" s="1"/>
  <c r="J205" i="51" s="1"/>
  <c r="J102" i="51" s="1"/>
  <c r="J206" i="51"/>
  <c r="BE206" i="51"/>
  <c r="BI201" i="51"/>
  <c r="BH201" i="51"/>
  <c r="BG201" i="51"/>
  <c r="BF201" i="51"/>
  <c r="T201" i="51"/>
  <c r="R201" i="51"/>
  <c r="P201" i="51"/>
  <c r="BK201" i="51"/>
  <c r="J201" i="51"/>
  <c r="BE201" i="51" s="1"/>
  <c r="BI194" i="51"/>
  <c r="BH194" i="51"/>
  <c r="BG194" i="51"/>
  <c r="BF194" i="51"/>
  <c r="T194" i="51"/>
  <c r="R194" i="51"/>
  <c r="P194" i="51"/>
  <c r="BK194" i="51"/>
  <c r="J194" i="51"/>
  <c r="BE194" i="51" s="1"/>
  <c r="BI187" i="51"/>
  <c r="BH187" i="51"/>
  <c r="BG187" i="51"/>
  <c r="BF187" i="51"/>
  <c r="T187" i="51"/>
  <c r="R187" i="51"/>
  <c r="R181" i="51" s="1"/>
  <c r="P187" i="51"/>
  <c r="BK187" i="51"/>
  <c r="J187" i="51"/>
  <c r="BE187" i="51"/>
  <c r="BI182" i="51"/>
  <c r="BH182" i="51"/>
  <c r="BG182" i="51"/>
  <c r="BF182" i="51"/>
  <c r="T182" i="51"/>
  <c r="R182" i="51"/>
  <c r="P182" i="51"/>
  <c r="BK182" i="51"/>
  <c r="BK181" i="51"/>
  <c r="J181" i="51"/>
  <c r="J101" i="51" s="1"/>
  <c r="J182" i="51"/>
  <c r="BE182" i="51"/>
  <c r="BI174" i="51"/>
  <c r="BH174" i="51"/>
  <c r="BG174" i="51"/>
  <c r="BF174" i="51"/>
  <c r="T174" i="51"/>
  <c r="R174" i="51"/>
  <c r="P174" i="51"/>
  <c r="BK174" i="51"/>
  <c r="J174" i="51"/>
  <c r="BE174" i="51" s="1"/>
  <c r="BI168" i="51"/>
  <c r="BH168" i="51"/>
  <c r="BG168" i="51"/>
  <c r="BF168" i="51"/>
  <c r="T168" i="51"/>
  <c r="R168" i="51"/>
  <c r="P168" i="51"/>
  <c r="BK168" i="51"/>
  <c r="J168" i="51"/>
  <c r="BE168" i="51" s="1"/>
  <c r="BI164" i="51"/>
  <c r="BH164" i="51"/>
  <c r="BG164" i="51"/>
  <c r="BF164" i="51"/>
  <c r="T164" i="51"/>
  <c r="R164" i="51"/>
  <c r="P164" i="51"/>
  <c r="BK164" i="51"/>
  <c r="J164" i="51"/>
  <c r="BE164" i="51" s="1"/>
  <c r="BI161" i="51"/>
  <c r="BH161" i="51"/>
  <c r="F38" i="51" s="1"/>
  <c r="BC150" i="1" s="1"/>
  <c r="BG161" i="51"/>
  <c r="BF161" i="51"/>
  <c r="T161" i="51"/>
  <c r="R161" i="51"/>
  <c r="P161" i="51"/>
  <c r="BK161" i="51"/>
  <c r="J161" i="51"/>
  <c r="BE161" i="51"/>
  <c r="BI158" i="51"/>
  <c r="BH158" i="51"/>
  <c r="BG158" i="51"/>
  <c r="BF158" i="51"/>
  <c r="J36" i="51" s="1"/>
  <c r="AW150" i="1" s="1"/>
  <c r="T158" i="51"/>
  <c r="R158" i="51"/>
  <c r="P158" i="51"/>
  <c r="BK158" i="51"/>
  <c r="J158" i="51"/>
  <c r="BE158" i="51" s="1"/>
  <c r="BI152" i="51"/>
  <c r="BH152" i="51"/>
  <c r="BG152" i="51"/>
  <c r="BF152" i="51"/>
  <c r="T152" i="51"/>
  <c r="R152" i="51"/>
  <c r="P152" i="51"/>
  <c r="BK152" i="51"/>
  <c r="J152" i="51"/>
  <c r="BE152" i="51"/>
  <c r="BI149" i="51"/>
  <c r="BH149" i="51"/>
  <c r="BG149" i="51"/>
  <c r="BF149" i="51"/>
  <c r="T149" i="51"/>
  <c r="R149" i="51"/>
  <c r="P149" i="51"/>
  <c r="BK149" i="51"/>
  <c r="J149" i="51"/>
  <c r="BE149" i="51" s="1"/>
  <c r="BI145" i="51"/>
  <c r="BH145" i="51"/>
  <c r="BG145" i="51"/>
  <c r="BF145" i="51"/>
  <c r="T145" i="51"/>
  <c r="R145" i="51"/>
  <c r="P145" i="51"/>
  <c r="BK145" i="51"/>
  <c r="J145" i="51"/>
  <c r="BE145" i="51"/>
  <c r="BI142" i="51"/>
  <c r="BH142" i="51"/>
  <c r="BG142" i="51"/>
  <c r="BF142" i="51"/>
  <c r="T142" i="51"/>
  <c r="R142" i="51"/>
  <c r="P142" i="51"/>
  <c r="BK142" i="51"/>
  <c r="J142" i="51"/>
  <c r="BE142" i="51" s="1"/>
  <c r="BI138" i="51"/>
  <c r="F39" i="51" s="1"/>
  <c r="BD150" i="1" s="1"/>
  <c r="BH138" i="51"/>
  <c r="BG138" i="51"/>
  <c r="BF138" i="51"/>
  <c r="T138" i="51"/>
  <c r="R138" i="51"/>
  <c r="P138" i="51"/>
  <c r="BK138" i="51"/>
  <c r="J138" i="51"/>
  <c r="BE138" i="51" s="1"/>
  <c r="BI135" i="51"/>
  <c r="BH135" i="51"/>
  <c r="BG135" i="51"/>
  <c r="BF135" i="51"/>
  <c r="T135" i="51"/>
  <c r="R135" i="51"/>
  <c r="P135" i="51"/>
  <c r="BK135" i="51"/>
  <c r="J135" i="51"/>
  <c r="BE135" i="51" s="1"/>
  <c r="BI132" i="51"/>
  <c r="BH132" i="51"/>
  <c r="BG132" i="51"/>
  <c r="BF132" i="51"/>
  <c r="F36" i="51" s="1"/>
  <c r="BA150" i="1" s="1"/>
  <c r="T132" i="51"/>
  <c r="R132" i="51"/>
  <c r="P132" i="51"/>
  <c r="BK132" i="51"/>
  <c r="J132" i="51"/>
  <c r="BE132" i="51"/>
  <c r="F35" i="51"/>
  <c r="AZ150" i="1" s="1"/>
  <c r="J126" i="51"/>
  <c r="J125" i="51"/>
  <c r="F125" i="51"/>
  <c r="F123" i="51"/>
  <c r="E121" i="51"/>
  <c r="J94" i="51"/>
  <c r="J93" i="51"/>
  <c r="F93" i="51"/>
  <c r="F91" i="51"/>
  <c r="E89" i="51"/>
  <c r="J20" i="51"/>
  <c r="E20" i="51"/>
  <c r="F94" i="51" s="1"/>
  <c r="F126" i="51"/>
  <c r="J19" i="51"/>
  <c r="J14" i="51"/>
  <c r="J91" i="51" s="1"/>
  <c r="J123" i="51"/>
  <c r="E7" i="51"/>
  <c r="E85" i="51" s="1"/>
  <c r="E117" i="51"/>
  <c r="J41" i="50"/>
  <c r="J40" i="50"/>
  <c r="AY148" i="1"/>
  <c r="J39" i="50"/>
  <c r="AX148" i="1" s="1"/>
  <c r="BI129" i="50"/>
  <c r="F41" i="50"/>
  <c r="BD148" i="1"/>
  <c r="BH129" i="50"/>
  <c r="F40" i="50"/>
  <c r="BC148" i="1"/>
  <c r="BG129" i="50"/>
  <c r="F39" i="50" s="1"/>
  <c r="BB148" i="1" s="1"/>
  <c r="BF129" i="50"/>
  <c r="J38" i="50"/>
  <c r="AW148" i="1" s="1"/>
  <c r="F38" i="50"/>
  <c r="BA148" i="1" s="1"/>
  <c r="T129" i="50"/>
  <c r="T128" i="50" s="1"/>
  <c r="T127" i="50"/>
  <c r="T126" i="50"/>
  <c r="R129" i="50"/>
  <c r="R128" i="50" s="1"/>
  <c r="R127" i="50"/>
  <c r="R126" i="50"/>
  <c r="P129" i="50"/>
  <c r="P128" i="50" s="1"/>
  <c r="P127" i="50" s="1"/>
  <c r="P126" i="50" s="1"/>
  <c r="AU148" i="1" s="1"/>
  <c r="BK129" i="50"/>
  <c r="BK128" i="50"/>
  <c r="J128" i="50"/>
  <c r="J102" i="50" s="1"/>
  <c r="BK127" i="50"/>
  <c r="J127" i="50" s="1"/>
  <c r="J101" i="50" s="1"/>
  <c r="BK126" i="50"/>
  <c r="J126" i="50" s="1"/>
  <c r="J129" i="50"/>
  <c r="BE129" i="50" s="1"/>
  <c r="J123" i="50"/>
  <c r="J122" i="50"/>
  <c r="F122" i="50"/>
  <c r="F120" i="50"/>
  <c r="E118" i="50"/>
  <c r="J96" i="50"/>
  <c r="J95" i="50"/>
  <c r="F95" i="50"/>
  <c r="F93" i="50"/>
  <c r="E91" i="50"/>
  <c r="J22" i="50"/>
  <c r="E22" i="50"/>
  <c r="F96" i="50" s="1"/>
  <c r="F123" i="50"/>
  <c r="J21" i="50"/>
  <c r="J16" i="50"/>
  <c r="E7" i="50"/>
  <c r="E112" i="50"/>
  <c r="E85" i="50"/>
  <c r="J41" i="49"/>
  <c r="J40" i="49"/>
  <c r="AY147" i="1"/>
  <c r="J39" i="49"/>
  <c r="AX147" i="1" s="1"/>
  <c r="BI129" i="49"/>
  <c r="F41" i="49"/>
  <c r="BD147" i="1"/>
  <c r="BH129" i="49"/>
  <c r="F40" i="49"/>
  <c r="BC147" i="1"/>
  <c r="BG129" i="49"/>
  <c r="F39" i="49" s="1"/>
  <c r="BB147" i="1"/>
  <c r="BF129" i="49"/>
  <c r="J38" i="49"/>
  <c r="AW147" i="1" s="1"/>
  <c r="F38" i="49"/>
  <c r="BA147" i="1"/>
  <c r="T129" i="49"/>
  <c r="T128" i="49" s="1"/>
  <c r="T127" i="49"/>
  <c r="T126" i="49"/>
  <c r="R129" i="49"/>
  <c r="R128" i="49" s="1"/>
  <c r="R127" i="49" s="1"/>
  <c r="R126" i="49" s="1"/>
  <c r="P129" i="49"/>
  <c r="P128" i="49" s="1"/>
  <c r="P127" i="49"/>
  <c r="P126" i="49" s="1"/>
  <c r="AU147" i="1" s="1"/>
  <c r="BK129" i="49"/>
  <c r="BK128" i="49"/>
  <c r="J129" i="49"/>
  <c r="BE129" i="49"/>
  <c r="J123" i="49"/>
  <c r="J122" i="49"/>
  <c r="F122" i="49"/>
  <c r="F120" i="49"/>
  <c r="E118" i="49"/>
  <c r="J96" i="49"/>
  <c r="J95" i="49"/>
  <c r="F95" i="49"/>
  <c r="F93" i="49"/>
  <c r="E91" i="49"/>
  <c r="J22" i="49"/>
  <c r="E22" i="49"/>
  <c r="J21" i="49"/>
  <c r="J16" i="49"/>
  <c r="J93" i="49" s="1"/>
  <c r="J120" i="49"/>
  <c r="E7" i="49"/>
  <c r="E112" i="49"/>
  <c r="E85" i="49"/>
  <c r="J41" i="48"/>
  <c r="J40" i="48"/>
  <c r="AY146" i="1"/>
  <c r="J39" i="48"/>
  <c r="AX146" i="1" s="1"/>
  <c r="BI137" i="48"/>
  <c r="BH137" i="48"/>
  <c r="BG137" i="48"/>
  <c r="BF137" i="48"/>
  <c r="T137" i="48"/>
  <c r="T128" i="48" s="1"/>
  <c r="T127" i="48" s="1"/>
  <c r="T126" i="48" s="1"/>
  <c r="R137" i="48"/>
  <c r="P137" i="48"/>
  <c r="BK137" i="48"/>
  <c r="J137" i="48"/>
  <c r="BE137" i="48" s="1"/>
  <c r="BI129" i="48"/>
  <c r="BH129" i="48"/>
  <c r="F40" i="48" s="1"/>
  <c r="BC146" i="1" s="1"/>
  <c r="BG129" i="48"/>
  <c r="F39" i="48"/>
  <c r="BB146" i="1"/>
  <c r="BF129" i="48"/>
  <c r="J38" i="48"/>
  <c r="AW146" i="1"/>
  <c r="F38" i="48"/>
  <c r="BA146" i="1" s="1"/>
  <c r="T129" i="48"/>
  <c r="R129" i="48"/>
  <c r="R128" i="48" s="1"/>
  <c r="R127" i="48" s="1"/>
  <c r="R126" i="48" s="1"/>
  <c r="P129" i="48"/>
  <c r="P128" i="48"/>
  <c r="P127" i="48" s="1"/>
  <c r="P126" i="48" s="1"/>
  <c r="AU146" i="1" s="1"/>
  <c r="BK129" i="48"/>
  <c r="BK128" i="48"/>
  <c r="J129" i="48"/>
  <c r="BE129" i="48"/>
  <c r="J123" i="48"/>
  <c r="J122" i="48"/>
  <c r="F122" i="48"/>
  <c r="F120" i="48"/>
  <c r="E118" i="48"/>
  <c r="J96" i="48"/>
  <c r="J95" i="48"/>
  <c r="F95" i="48"/>
  <c r="F93" i="48"/>
  <c r="E91" i="48"/>
  <c r="J22" i="48"/>
  <c r="E22" i="48"/>
  <c r="F123" i="48"/>
  <c r="F96" i="48"/>
  <c r="J21" i="48"/>
  <c r="J16" i="48"/>
  <c r="J120" i="48"/>
  <c r="J93" i="48"/>
  <c r="E7" i="48"/>
  <c r="E112" i="48" s="1"/>
  <c r="E85" i="48"/>
  <c r="J41" i="47"/>
  <c r="J40" i="47"/>
  <c r="AY145" i="1" s="1"/>
  <c r="J39" i="47"/>
  <c r="AX145" i="1"/>
  <c r="BI224" i="47"/>
  <c r="BH224" i="47"/>
  <c r="BG224" i="47"/>
  <c r="BF224" i="47"/>
  <c r="T224" i="47"/>
  <c r="T223" i="47" s="1"/>
  <c r="R224" i="47"/>
  <c r="R223" i="47" s="1"/>
  <c r="P224" i="47"/>
  <c r="P223" i="47" s="1"/>
  <c r="BK224" i="47"/>
  <c r="BK223" i="47"/>
  <c r="J223" i="47" s="1"/>
  <c r="J106" i="47" s="1"/>
  <c r="J224" i="47"/>
  <c r="BE224" i="47"/>
  <c r="BI219" i="47"/>
  <c r="BH219" i="47"/>
  <c r="BG219" i="47"/>
  <c r="BF219" i="47"/>
  <c r="T219" i="47"/>
  <c r="R219" i="47"/>
  <c r="P219" i="47"/>
  <c r="BK219" i="47"/>
  <c r="BK210" i="47" s="1"/>
  <c r="J210" i="47" s="1"/>
  <c r="J105" i="47" s="1"/>
  <c r="J219" i="47"/>
  <c r="BE219" i="47" s="1"/>
  <c r="BI218" i="47"/>
  <c r="BH218" i="47"/>
  <c r="BG218" i="47"/>
  <c r="BF218" i="47"/>
  <c r="T218" i="47"/>
  <c r="R218" i="47"/>
  <c r="P218" i="47"/>
  <c r="BK218" i="47"/>
  <c r="J218" i="47"/>
  <c r="BE218" i="47"/>
  <c r="BI215" i="47"/>
  <c r="BH215" i="47"/>
  <c r="BG215" i="47"/>
  <c r="BF215" i="47"/>
  <c r="T215" i="47"/>
  <c r="R215" i="47"/>
  <c r="P215" i="47"/>
  <c r="BK215" i="47"/>
  <c r="J215" i="47"/>
  <c r="BE215" i="47" s="1"/>
  <c r="BI214" i="47"/>
  <c r="BH214" i="47"/>
  <c r="BG214" i="47"/>
  <c r="BF214" i="47"/>
  <c r="T214" i="47"/>
  <c r="R214" i="47"/>
  <c r="P214" i="47"/>
  <c r="BK214" i="47"/>
  <c r="J214" i="47"/>
  <c r="BE214" i="47"/>
  <c r="BI211" i="47"/>
  <c r="BH211" i="47"/>
  <c r="BG211" i="47"/>
  <c r="BF211" i="47"/>
  <c r="T211" i="47"/>
  <c r="R211" i="47"/>
  <c r="R210" i="47" s="1"/>
  <c r="P211" i="47"/>
  <c r="BK211" i="47"/>
  <c r="J211" i="47"/>
  <c r="BE211" i="47"/>
  <c r="BI209" i="47"/>
  <c r="BH209" i="47"/>
  <c r="BG209" i="47"/>
  <c r="BF209" i="47"/>
  <c r="T209" i="47"/>
  <c r="R209" i="47"/>
  <c r="P209" i="47"/>
  <c r="BK209" i="47"/>
  <c r="J209" i="47"/>
  <c r="BE209" i="47" s="1"/>
  <c r="BI205" i="47"/>
  <c r="BH205" i="47"/>
  <c r="BG205" i="47"/>
  <c r="BF205" i="47"/>
  <c r="T205" i="47"/>
  <c r="R205" i="47"/>
  <c r="P205" i="47"/>
  <c r="BK205" i="47"/>
  <c r="J205" i="47"/>
  <c r="BE205" i="47"/>
  <c r="BI201" i="47"/>
  <c r="BH201" i="47"/>
  <c r="BG201" i="47"/>
  <c r="BF201" i="47"/>
  <c r="T201" i="47"/>
  <c r="R201" i="47"/>
  <c r="P201" i="47"/>
  <c r="BK201" i="47"/>
  <c r="J201" i="47"/>
  <c r="BE201" i="47" s="1"/>
  <c r="BI197" i="47"/>
  <c r="BH197" i="47"/>
  <c r="BG197" i="47"/>
  <c r="BF197" i="47"/>
  <c r="T197" i="47"/>
  <c r="R197" i="47"/>
  <c r="P197" i="47"/>
  <c r="BK197" i="47"/>
  <c r="J197" i="47"/>
  <c r="BE197" i="47"/>
  <c r="BI193" i="47"/>
  <c r="BH193" i="47"/>
  <c r="BG193" i="47"/>
  <c r="BF193" i="47"/>
  <c r="T193" i="47"/>
  <c r="R193" i="47"/>
  <c r="P193" i="47"/>
  <c r="BK193" i="47"/>
  <c r="J193" i="47"/>
  <c r="BE193" i="47" s="1"/>
  <c r="BI189" i="47"/>
  <c r="BH189" i="47"/>
  <c r="BG189" i="47"/>
  <c r="BF189" i="47"/>
  <c r="T189" i="47"/>
  <c r="R189" i="47"/>
  <c r="P189" i="47"/>
  <c r="BK189" i="47"/>
  <c r="J189" i="47"/>
  <c r="BE189" i="47" s="1"/>
  <c r="BI185" i="47"/>
  <c r="BH185" i="47"/>
  <c r="BG185" i="47"/>
  <c r="BF185" i="47"/>
  <c r="T185" i="47"/>
  <c r="R185" i="47"/>
  <c r="P185" i="47"/>
  <c r="BK185" i="47"/>
  <c r="J185" i="47"/>
  <c r="BE185" i="47" s="1"/>
  <c r="BI176" i="47"/>
  <c r="BH176" i="47"/>
  <c r="BG176" i="47"/>
  <c r="BF176" i="47"/>
  <c r="T176" i="47"/>
  <c r="R176" i="47"/>
  <c r="P176" i="47"/>
  <c r="BK176" i="47"/>
  <c r="J176" i="47"/>
  <c r="BE176" i="47"/>
  <c r="BI167" i="47"/>
  <c r="BH167" i="47"/>
  <c r="BG167" i="47"/>
  <c r="BF167" i="47"/>
  <c r="J38" i="47" s="1"/>
  <c r="AW145" i="1" s="1"/>
  <c r="T167" i="47"/>
  <c r="R167" i="47"/>
  <c r="P167" i="47"/>
  <c r="BK167" i="47"/>
  <c r="J167" i="47"/>
  <c r="BE167" i="47" s="1"/>
  <c r="BI163" i="47"/>
  <c r="BH163" i="47"/>
  <c r="BG163" i="47"/>
  <c r="BF163" i="47"/>
  <c r="T163" i="47"/>
  <c r="R163" i="47"/>
  <c r="P163" i="47"/>
  <c r="BK163" i="47"/>
  <c r="J163" i="47"/>
  <c r="BE163" i="47"/>
  <c r="BI154" i="47"/>
  <c r="BH154" i="47"/>
  <c r="BG154" i="47"/>
  <c r="BF154" i="47"/>
  <c r="T154" i="47"/>
  <c r="T153" i="47" s="1"/>
  <c r="R154" i="47"/>
  <c r="P154" i="47"/>
  <c r="BK154" i="47"/>
  <c r="J154" i="47"/>
  <c r="BE154" i="47"/>
  <c r="BI144" i="47"/>
  <c r="BH144" i="47"/>
  <c r="BG144" i="47"/>
  <c r="F39" i="47" s="1"/>
  <c r="BB145" i="1" s="1"/>
  <c r="BF144" i="47"/>
  <c r="T144" i="47"/>
  <c r="T143" i="47" s="1"/>
  <c r="R144" i="47"/>
  <c r="R143" i="47"/>
  <c r="P144" i="47"/>
  <c r="P143" i="47" s="1"/>
  <c r="BK144" i="47"/>
  <c r="BK143" i="47"/>
  <c r="J143" i="47"/>
  <c r="J103" i="47" s="1"/>
  <c r="J144" i="47"/>
  <c r="BE144" i="47"/>
  <c r="BI139" i="47"/>
  <c r="BH139" i="47"/>
  <c r="BG139" i="47"/>
  <c r="BF139" i="47"/>
  <c r="T139" i="47"/>
  <c r="T132" i="47" s="1"/>
  <c r="R139" i="47"/>
  <c r="P139" i="47"/>
  <c r="BK139" i="47"/>
  <c r="J139" i="47"/>
  <c r="BE139" i="47" s="1"/>
  <c r="BI136" i="47"/>
  <c r="BH136" i="47"/>
  <c r="BG136" i="47"/>
  <c r="BF136" i="47"/>
  <c r="T136" i="47"/>
  <c r="R136" i="47"/>
  <c r="P136" i="47"/>
  <c r="BK136" i="47"/>
  <c r="J136" i="47"/>
  <c r="BE136" i="47"/>
  <c r="BI133" i="47"/>
  <c r="BH133" i="47"/>
  <c r="BG133" i="47"/>
  <c r="BF133" i="47"/>
  <c r="T133" i="47"/>
  <c r="R133" i="47"/>
  <c r="R132" i="47"/>
  <c r="P133" i="47"/>
  <c r="P132" i="47" s="1"/>
  <c r="BK133" i="47"/>
  <c r="BK132" i="47" s="1"/>
  <c r="J133" i="47"/>
  <c r="BE133" i="47"/>
  <c r="J127" i="47"/>
  <c r="J126" i="47"/>
  <c r="F126" i="47"/>
  <c r="F124" i="47"/>
  <c r="E122" i="47"/>
  <c r="J96" i="47"/>
  <c r="J95" i="47"/>
  <c r="F95" i="47"/>
  <c r="F93" i="47"/>
  <c r="E91" i="47"/>
  <c r="J22" i="47"/>
  <c r="E22" i="47"/>
  <c r="F127" i="47"/>
  <c r="F96" i="47"/>
  <c r="J21" i="47"/>
  <c r="J16" i="47"/>
  <c r="J124" i="47"/>
  <c r="J93" i="47"/>
  <c r="E7" i="47"/>
  <c r="E116" i="47" s="1"/>
  <c r="E85" i="47"/>
  <c r="J41" i="46"/>
  <c r="J40" i="46"/>
  <c r="AY144" i="1" s="1"/>
  <c r="J39" i="46"/>
  <c r="AX144" i="1"/>
  <c r="BI213" i="46"/>
  <c r="BH213" i="46"/>
  <c r="BG213" i="46"/>
  <c r="BF213" i="46"/>
  <c r="T213" i="46"/>
  <c r="T212" i="46" s="1"/>
  <c r="R213" i="46"/>
  <c r="R212" i="46"/>
  <c r="P213" i="46"/>
  <c r="P212" i="46" s="1"/>
  <c r="BK213" i="46"/>
  <c r="BK212" i="46" s="1"/>
  <c r="J212" i="46" s="1"/>
  <c r="J105" i="46" s="1"/>
  <c r="J213" i="46"/>
  <c r="BE213" i="46"/>
  <c r="BI210" i="46"/>
  <c r="BH210" i="46"/>
  <c r="BG210" i="46"/>
  <c r="BF210" i="46"/>
  <c r="T210" i="46"/>
  <c r="R210" i="46"/>
  <c r="P210" i="46"/>
  <c r="BK210" i="46"/>
  <c r="J210" i="46"/>
  <c r="BE210" i="46" s="1"/>
  <c r="BI209" i="46"/>
  <c r="BH209" i="46"/>
  <c r="BG209" i="46"/>
  <c r="BF209" i="46"/>
  <c r="T209" i="46"/>
  <c r="R209" i="46"/>
  <c r="P209" i="46"/>
  <c r="BK209" i="46"/>
  <c r="J209" i="46"/>
  <c r="BE209" i="46"/>
  <c r="BI206" i="46"/>
  <c r="BH206" i="46"/>
  <c r="BG206" i="46"/>
  <c r="BF206" i="46"/>
  <c r="T206" i="46"/>
  <c r="R206" i="46"/>
  <c r="P206" i="46"/>
  <c r="BK206" i="46"/>
  <c r="J206" i="46"/>
  <c r="BE206" i="46" s="1"/>
  <c r="BI205" i="46"/>
  <c r="BH205" i="46"/>
  <c r="BG205" i="46"/>
  <c r="BF205" i="46"/>
  <c r="T205" i="46"/>
  <c r="R205" i="46"/>
  <c r="P205" i="46"/>
  <c r="BK205" i="46"/>
  <c r="J205" i="46"/>
  <c r="BE205" i="46"/>
  <c r="BI204" i="46"/>
  <c r="BH204" i="46"/>
  <c r="BG204" i="46"/>
  <c r="BF204" i="46"/>
  <c r="T204" i="46"/>
  <c r="R204" i="46"/>
  <c r="P204" i="46"/>
  <c r="BK204" i="46"/>
  <c r="J204" i="46"/>
  <c r="BE204" i="46" s="1"/>
  <c r="BI198" i="46"/>
  <c r="BH198" i="46"/>
  <c r="BG198" i="46"/>
  <c r="BF198" i="46"/>
  <c r="T198" i="46"/>
  <c r="R198" i="46"/>
  <c r="P198" i="46"/>
  <c r="BK198" i="46"/>
  <c r="J198" i="46"/>
  <c r="BE198" i="46"/>
  <c r="BI195" i="46"/>
  <c r="BH195" i="46"/>
  <c r="BG195" i="46"/>
  <c r="BF195" i="46"/>
  <c r="T195" i="46"/>
  <c r="R195" i="46"/>
  <c r="P195" i="46"/>
  <c r="BK195" i="46"/>
  <c r="J195" i="46"/>
  <c r="BE195" i="46" s="1"/>
  <c r="BI193" i="46"/>
  <c r="BH193" i="46"/>
  <c r="BG193" i="46"/>
  <c r="BF193" i="46"/>
  <c r="T193" i="46"/>
  <c r="T184" i="46" s="1"/>
  <c r="R193" i="46"/>
  <c r="P193" i="46"/>
  <c r="BK193" i="46"/>
  <c r="J193" i="46"/>
  <c r="BE193" i="46" s="1"/>
  <c r="BI190" i="46"/>
  <c r="BH190" i="46"/>
  <c r="BG190" i="46"/>
  <c r="BF190" i="46"/>
  <c r="T190" i="46"/>
  <c r="R190" i="46"/>
  <c r="P190" i="46"/>
  <c r="BK190" i="46"/>
  <c r="J190" i="46"/>
  <c r="BE190" i="46" s="1"/>
  <c r="BI189" i="46"/>
  <c r="BH189" i="46"/>
  <c r="F40" i="46" s="1"/>
  <c r="BC144" i="1" s="1"/>
  <c r="BG189" i="46"/>
  <c r="BF189" i="46"/>
  <c r="T189" i="46"/>
  <c r="R189" i="46"/>
  <c r="P189" i="46"/>
  <c r="BK189" i="46"/>
  <c r="J189" i="46"/>
  <c r="BE189" i="46"/>
  <c r="BI188" i="46"/>
  <c r="BH188" i="46"/>
  <c r="BG188" i="46"/>
  <c r="BF188" i="46"/>
  <c r="T188" i="46"/>
  <c r="R188" i="46"/>
  <c r="P188" i="46"/>
  <c r="BK188" i="46"/>
  <c r="J188" i="46"/>
  <c r="BE188" i="46" s="1"/>
  <c r="BI185" i="46"/>
  <c r="BH185" i="46"/>
  <c r="BG185" i="46"/>
  <c r="BF185" i="46"/>
  <c r="T185" i="46"/>
  <c r="R185" i="46"/>
  <c r="P185" i="46"/>
  <c r="BK185" i="46"/>
  <c r="J185" i="46"/>
  <c r="BE185" i="46"/>
  <c r="BI180" i="46"/>
  <c r="BH180" i="46"/>
  <c r="BG180" i="46"/>
  <c r="BF180" i="46"/>
  <c r="T180" i="46"/>
  <c r="R180" i="46"/>
  <c r="P180" i="46"/>
  <c r="BK180" i="46"/>
  <c r="J180" i="46"/>
  <c r="BE180" i="46"/>
  <c r="BI177" i="46"/>
  <c r="BH177" i="46"/>
  <c r="BG177" i="46"/>
  <c r="BF177" i="46"/>
  <c r="T177" i="46"/>
  <c r="R177" i="46"/>
  <c r="P177" i="46"/>
  <c r="BK177" i="46"/>
  <c r="J177" i="46"/>
  <c r="BE177" i="46" s="1"/>
  <c r="BI172" i="46"/>
  <c r="BH172" i="46"/>
  <c r="BG172" i="46"/>
  <c r="BF172" i="46"/>
  <c r="T172" i="46"/>
  <c r="R172" i="46"/>
  <c r="R166" i="46" s="1"/>
  <c r="P172" i="46"/>
  <c r="BK172" i="46"/>
  <c r="J172" i="46"/>
  <c r="BE172" i="46"/>
  <c r="BI167" i="46"/>
  <c r="BH167" i="46"/>
  <c r="BG167" i="46"/>
  <c r="BF167" i="46"/>
  <c r="T167" i="46"/>
  <c r="T166" i="46" s="1"/>
  <c r="R167" i="46"/>
  <c r="P167" i="46"/>
  <c r="BK167" i="46"/>
  <c r="BK166" i="46" s="1"/>
  <c r="J166" i="46" s="1"/>
  <c r="J103" i="46" s="1"/>
  <c r="J167" i="46"/>
  <c r="BE167" i="46"/>
  <c r="BI165" i="46"/>
  <c r="BH165" i="46"/>
  <c r="BG165" i="46"/>
  <c r="BF165" i="46"/>
  <c r="T165" i="46"/>
  <c r="R165" i="46"/>
  <c r="P165" i="46"/>
  <c r="BK165" i="46"/>
  <c r="J165" i="46"/>
  <c r="BE165" i="46" s="1"/>
  <c r="BI159" i="46"/>
  <c r="BH159" i="46"/>
  <c r="BG159" i="46"/>
  <c r="BF159" i="46"/>
  <c r="T159" i="46"/>
  <c r="R159" i="46"/>
  <c r="P159" i="46"/>
  <c r="BK159" i="46"/>
  <c r="J159" i="46"/>
  <c r="BE159" i="46"/>
  <c r="BI152" i="46"/>
  <c r="BH152" i="46"/>
  <c r="BG152" i="46"/>
  <c r="BF152" i="46"/>
  <c r="T152" i="46"/>
  <c r="R152" i="46"/>
  <c r="P152" i="46"/>
  <c r="BK152" i="46"/>
  <c r="BK131" i="46" s="1"/>
  <c r="J152" i="46"/>
  <c r="BE152" i="46" s="1"/>
  <c r="BI148" i="46"/>
  <c r="BH148" i="46"/>
  <c r="BG148" i="46"/>
  <c r="BF148" i="46"/>
  <c r="T148" i="46"/>
  <c r="R148" i="46"/>
  <c r="P148" i="46"/>
  <c r="BK148" i="46"/>
  <c r="J148" i="46"/>
  <c r="BE148" i="46"/>
  <c r="BI145" i="46"/>
  <c r="BH145" i="46"/>
  <c r="BG145" i="46"/>
  <c r="BF145" i="46"/>
  <c r="T145" i="46"/>
  <c r="R145" i="46"/>
  <c r="P145" i="46"/>
  <c r="BK145" i="46"/>
  <c r="J145" i="46"/>
  <c r="BE145" i="46" s="1"/>
  <c r="BI139" i="46"/>
  <c r="BH139" i="46"/>
  <c r="BG139" i="46"/>
  <c r="BF139" i="46"/>
  <c r="T139" i="46"/>
  <c r="R139" i="46"/>
  <c r="P139" i="46"/>
  <c r="BK139" i="46"/>
  <c r="J139" i="46"/>
  <c r="BE139" i="46"/>
  <c r="BI136" i="46"/>
  <c r="BH136" i="46"/>
  <c r="BG136" i="46"/>
  <c r="BF136" i="46"/>
  <c r="T136" i="46"/>
  <c r="R136" i="46"/>
  <c r="P136" i="46"/>
  <c r="BK136" i="46"/>
  <c r="J136" i="46"/>
  <c r="BE136" i="46" s="1"/>
  <c r="BI132" i="46"/>
  <c r="BH132" i="46"/>
  <c r="BG132" i="46"/>
  <c r="BF132" i="46"/>
  <c r="T132" i="46"/>
  <c r="T131" i="46" s="1"/>
  <c r="R132" i="46"/>
  <c r="P132" i="46"/>
  <c r="BK132" i="46"/>
  <c r="J131" i="46"/>
  <c r="J102" i="46" s="1"/>
  <c r="J132" i="46"/>
  <c r="BE132" i="46"/>
  <c r="J126" i="46"/>
  <c r="J125" i="46"/>
  <c r="F125" i="46"/>
  <c r="F123" i="46"/>
  <c r="E121" i="46"/>
  <c r="J96" i="46"/>
  <c r="J95" i="46"/>
  <c r="F95" i="46"/>
  <c r="F93" i="46"/>
  <c r="E91" i="46"/>
  <c r="J22" i="46"/>
  <c r="E22" i="46"/>
  <c r="J21" i="46"/>
  <c r="J16" i="46"/>
  <c r="E7" i="46"/>
  <c r="E85" i="46" s="1"/>
  <c r="E115" i="46"/>
  <c r="J41" i="45"/>
  <c r="J40" i="45"/>
  <c r="AY143" i="1"/>
  <c r="J39" i="45"/>
  <c r="AX143" i="1"/>
  <c r="BI129" i="45"/>
  <c r="F41" i="45"/>
  <c r="BD143" i="1" s="1"/>
  <c r="BH129" i="45"/>
  <c r="F40" i="45"/>
  <c r="BC143" i="1"/>
  <c r="BG129" i="45"/>
  <c r="F39" i="45"/>
  <c r="BB143" i="1"/>
  <c r="BF129" i="45"/>
  <c r="T129" i="45"/>
  <c r="T128" i="45"/>
  <c r="T127" i="45"/>
  <c r="T126" i="45"/>
  <c r="R129" i="45"/>
  <c r="R128" i="45"/>
  <c r="R127" i="45"/>
  <c r="R126" i="45"/>
  <c r="P129" i="45"/>
  <c r="P128" i="45"/>
  <c r="P127" i="45"/>
  <c r="P126" i="45"/>
  <c r="AU143" i="1" s="1"/>
  <c r="BK129" i="45"/>
  <c r="BK128" i="45"/>
  <c r="BK127" i="45" s="1"/>
  <c r="J128" i="45"/>
  <c r="J102" i="45" s="1"/>
  <c r="J129" i="45"/>
  <c r="BE129" i="45" s="1"/>
  <c r="J123" i="45"/>
  <c r="J122" i="45"/>
  <c r="F122" i="45"/>
  <c r="F120" i="45"/>
  <c r="E118" i="45"/>
  <c r="J96" i="45"/>
  <c r="J95" i="45"/>
  <c r="F95" i="45"/>
  <c r="F93" i="45"/>
  <c r="E91" i="45"/>
  <c r="J22" i="45"/>
  <c r="E22" i="45"/>
  <c r="J21" i="45"/>
  <c r="J16" i="45"/>
  <c r="E7" i="45"/>
  <c r="E85" i="45" s="1"/>
  <c r="E112" i="45"/>
  <c r="J41" i="44"/>
  <c r="J40" i="44"/>
  <c r="AY142" i="1"/>
  <c r="J39" i="44"/>
  <c r="AX142" i="1"/>
  <c r="BI401" i="44"/>
  <c r="BH401" i="44"/>
  <c r="BG401" i="44"/>
  <c r="BF401" i="44"/>
  <c r="T401" i="44"/>
  <c r="T400" i="44"/>
  <c r="R401" i="44"/>
  <c r="R400" i="44"/>
  <c r="P401" i="44"/>
  <c r="P400" i="44"/>
  <c r="BK401" i="44"/>
  <c r="BK400" i="44"/>
  <c r="J400" i="44"/>
  <c r="J109" i="44" s="1"/>
  <c r="J401" i="44"/>
  <c r="BE401" i="44" s="1"/>
  <c r="BI399" i="44"/>
  <c r="BH399" i="44"/>
  <c r="BG399" i="44"/>
  <c r="BF399" i="44"/>
  <c r="T399" i="44"/>
  <c r="T398" i="44"/>
  <c r="R399" i="44"/>
  <c r="R398" i="44"/>
  <c r="P399" i="44"/>
  <c r="P398" i="44"/>
  <c r="BK399" i="44"/>
  <c r="BK398" i="44" s="1"/>
  <c r="J398" i="44" s="1"/>
  <c r="J108" i="44" s="1"/>
  <c r="J399" i="44"/>
  <c r="BE399" i="44" s="1"/>
  <c r="BI389" i="44"/>
  <c r="BH389" i="44"/>
  <c r="BG389" i="44"/>
  <c r="BF389" i="44"/>
  <c r="T389" i="44"/>
  <c r="T388" i="44"/>
  <c r="R389" i="44"/>
  <c r="R388" i="44" s="1"/>
  <c r="P389" i="44"/>
  <c r="P388" i="44"/>
  <c r="BK389" i="44"/>
  <c r="BK388" i="44" s="1"/>
  <c r="J388" i="44" s="1"/>
  <c r="J107" i="44" s="1"/>
  <c r="J389" i="44"/>
  <c r="BE389" i="44" s="1"/>
  <c r="BI381" i="44"/>
  <c r="BH381" i="44"/>
  <c r="BG381" i="44"/>
  <c r="BF381" i="44"/>
  <c r="T381" i="44"/>
  <c r="R381" i="44"/>
  <c r="P381" i="44"/>
  <c r="BK381" i="44"/>
  <c r="J381" i="44"/>
  <c r="BE381" i="44" s="1"/>
  <c r="BI374" i="44"/>
  <c r="BH374" i="44"/>
  <c r="BG374" i="44"/>
  <c r="BF374" i="44"/>
  <c r="T374" i="44"/>
  <c r="R374" i="44"/>
  <c r="P374" i="44"/>
  <c r="BK374" i="44"/>
  <c r="J374" i="44"/>
  <c r="BE374" i="44" s="1"/>
  <c r="BI367" i="44"/>
  <c r="BH367" i="44"/>
  <c r="BG367" i="44"/>
  <c r="BF367" i="44"/>
  <c r="T367" i="44"/>
  <c r="R367" i="44"/>
  <c r="R359" i="44" s="1"/>
  <c r="P367" i="44"/>
  <c r="BK367" i="44"/>
  <c r="J367" i="44"/>
  <c r="BE367" i="44"/>
  <c r="BI360" i="44"/>
  <c r="BH360" i="44"/>
  <c r="BG360" i="44"/>
  <c r="BF360" i="44"/>
  <c r="T360" i="44"/>
  <c r="R360" i="44"/>
  <c r="P360" i="44"/>
  <c r="BK360" i="44"/>
  <c r="BK359" i="44"/>
  <c r="J359" i="44" s="1"/>
  <c r="J106" i="44" s="1"/>
  <c r="J360" i="44"/>
  <c r="BE360" i="44"/>
  <c r="BI356" i="44"/>
  <c r="BH356" i="44"/>
  <c r="BG356" i="44"/>
  <c r="BF356" i="44"/>
  <c r="T356" i="44"/>
  <c r="R356" i="44"/>
  <c r="P356" i="44"/>
  <c r="BK356" i="44"/>
  <c r="J356" i="44"/>
  <c r="BE356" i="44"/>
  <c r="BI353" i="44"/>
  <c r="BH353" i="44"/>
  <c r="BG353" i="44"/>
  <c r="BF353" i="44"/>
  <c r="T353" i="44"/>
  <c r="R353" i="44"/>
  <c r="P353" i="44"/>
  <c r="BK353" i="44"/>
  <c r="J353" i="44"/>
  <c r="BE353" i="44" s="1"/>
  <c r="BI352" i="44"/>
  <c r="BH352" i="44"/>
  <c r="BG352" i="44"/>
  <c r="BF352" i="44"/>
  <c r="T352" i="44"/>
  <c r="R352" i="44"/>
  <c r="P352" i="44"/>
  <c r="BK352" i="44"/>
  <c r="J352" i="44"/>
  <c r="BE352" i="44"/>
  <c r="BI351" i="44"/>
  <c r="BH351" i="44"/>
  <c r="BG351" i="44"/>
  <c r="BF351" i="44"/>
  <c r="T351" i="44"/>
  <c r="R351" i="44"/>
  <c r="P351" i="44"/>
  <c r="BK351" i="44"/>
  <c r="J351" i="44"/>
  <c r="BE351" i="44" s="1"/>
  <c r="BI350" i="44"/>
  <c r="BH350" i="44"/>
  <c r="BG350" i="44"/>
  <c r="BF350" i="44"/>
  <c r="T350" i="44"/>
  <c r="R350" i="44"/>
  <c r="P350" i="44"/>
  <c r="BK350" i="44"/>
  <c r="J350" i="44"/>
  <c r="BE350" i="44"/>
  <c r="BI349" i="44"/>
  <c r="BH349" i="44"/>
  <c r="BG349" i="44"/>
  <c r="BF349" i="44"/>
  <c r="T349" i="44"/>
  <c r="R349" i="44"/>
  <c r="P349" i="44"/>
  <c r="BK349" i="44"/>
  <c r="J349" i="44"/>
  <c r="BE349" i="44" s="1"/>
  <c r="BI348" i="44"/>
  <c r="BH348" i="44"/>
  <c r="BG348" i="44"/>
  <c r="BF348" i="44"/>
  <c r="T348" i="44"/>
  <c r="R348" i="44"/>
  <c r="P348" i="44"/>
  <c r="BK348" i="44"/>
  <c r="J348" i="44"/>
  <c r="BE348" i="44"/>
  <c r="BI345" i="44"/>
  <c r="BH345" i="44"/>
  <c r="BG345" i="44"/>
  <c r="BF345" i="44"/>
  <c r="T345" i="44"/>
  <c r="R345" i="44"/>
  <c r="P345" i="44"/>
  <c r="BK345" i="44"/>
  <c r="J345" i="44"/>
  <c r="BE345" i="44" s="1"/>
  <c r="BI343" i="44"/>
  <c r="BH343" i="44"/>
  <c r="BG343" i="44"/>
  <c r="BF343" i="44"/>
  <c r="T343" i="44"/>
  <c r="R343" i="44"/>
  <c r="P343" i="44"/>
  <c r="BK343" i="44"/>
  <c r="J343" i="44"/>
  <c r="BE343" i="44"/>
  <c r="BI342" i="44"/>
  <c r="BH342" i="44"/>
  <c r="BG342" i="44"/>
  <c r="BF342" i="44"/>
  <c r="T342" i="44"/>
  <c r="R342" i="44"/>
  <c r="P342" i="44"/>
  <c r="BK342" i="44"/>
  <c r="J342" i="44"/>
  <c r="BE342" i="44" s="1"/>
  <c r="BI339" i="44"/>
  <c r="BH339" i="44"/>
  <c r="BG339" i="44"/>
  <c r="BF339" i="44"/>
  <c r="T339" i="44"/>
  <c r="R339" i="44"/>
  <c r="P339" i="44"/>
  <c r="BK339" i="44"/>
  <c r="J339" i="44"/>
  <c r="BE339" i="44"/>
  <c r="BI338" i="44"/>
  <c r="BH338" i="44"/>
  <c r="BG338" i="44"/>
  <c r="BF338" i="44"/>
  <c r="T338" i="44"/>
  <c r="R338" i="44"/>
  <c r="P338" i="44"/>
  <c r="BK338" i="44"/>
  <c r="J338" i="44"/>
  <c r="BE338" i="44" s="1"/>
  <c r="BI335" i="44"/>
  <c r="BH335" i="44"/>
  <c r="BG335" i="44"/>
  <c r="BF335" i="44"/>
  <c r="T335" i="44"/>
  <c r="R335" i="44"/>
  <c r="P335" i="44"/>
  <c r="BK335" i="44"/>
  <c r="J335" i="44"/>
  <c r="BE335" i="44"/>
  <c r="BI334" i="44"/>
  <c r="BH334" i="44"/>
  <c r="BG334" i="44"/>
  <c r="BF334" i="44"/>
  <c r="T334" i="44"/>
  <c r="R334" i="44"/>
  <c r="P334" i="44"/>
  <c r="BK334" i="44"/>
  <c r="J334" i="44"/>
  <c r="BE334" i="44" s="1"/>
  <c r="BI331" i="44"/>
  <c r="BH331" i="44"/>
  <c r="BG331" i="44"/>
  <c r="BF331" i="44"/>
  <c r="T331" i="44"/>
  <c r="R331" i="44"/>
  <c r="R330" i="44"/>
  <c r="P331" i="44"/>
  <c r="BK331" i="44"/>
  <c r="BK330" i="44"/>
  <c r="J330" i="44" s="1"/>
  <c r="J105" i="44" s="1"/>
  <c r="J331" i="44"/>
  <c r="BE331" i="44"/>
  <c r="BI326" i="44"/>
  <c r="BH326" i="44"/>
  <c r="BG326" i="44"/>
  <c r="BF326" i="44"/>
  <c r="T326" i="44"/>
  <c r="R326" i="44"/>
  <c r="P326" i="44"/>
  <c r="BK326" i="44"/>
  <c r="J326" i="44"/>
  <c r="BE326" i="44"/>
  <c r="BI319" i="44"/>
  <c r="BH319" i="44"/>
  <c r="BG319" i="44"/>
  <c r="BF319" i="44"/>
  <c r="T319" i="44"/>
  <c r="R319" i="44"/>
  <c r="P319" i="44"/>
  <c r="BK319" i="44"/>
  <c r="J319" i="44"/>
  <c r="BE319" i="44"/>
  <c r="BI312" i="44"/>
  <c r="BH312" i="44"/>
  <c r="BG312" i="44"/>
  <c r="BF312" i="44"/>
  <c r="T312" i="44"/>
  <c r="R312" i="44"/>
  <c r="P312" i="44"/>
  <c r="BK312" i="44"/>
  <c r="J312" i="44"/>
  <c r="BE312" i="44"/>
  <c r="BI306" i="44"/>
  <c r="BH306" i="44"/>
  <c r="BG306" i="44"/>
  <c r="BF306" i="44"/>
  <c r="T306" i="44"/>
  <c r="R306" i="44"/>
  <c r="P306" i="44"/>
  <c r="BK306" i="44"/>
  <c r="J306" i="44"/>
  <c r="BE306" i="44"/>
  <c r="BI302" i="44"/>
  <c r="BH302" i="44"/>
  <c r="BG302" i="44"/>
  <c r="BF302" i="44"/>
  <c r="T302" i="44"/>
  <c r="R302" i="44"/>
  <c r="P302" i="44"/>
  <c r="BK302" i="44"/>
  <c r="J302" i="44"/>
  <c r="BE302" i="44"/>
  <c r="BI298" i="44"/>
  <c r="BH298" i="44"/>
  <c r="BG298" i="44"/>
  <c r="BF298" i="44"/>
  <c r="T298" i="44"/>
  <c r="R298" i="44"/>
  <c r="P298" i="44"/>
  <c r="BK298" i="44"/>
  <c r="J298" i="44"/>
  <c r="BE298" i="44"/>
  <c r="BI292" i="44"/>
  <c r="BH292" i="44"/>
  <c r="BG292" i="44"/>
  <c r="BF292" i="44"/>
  <c r="T292" i="44"/>
  <c r="R292" i="44"/>
  <c r="P292" i="44"/>
  <c r="BK292" i="44"/>
  <c r="J292" i="44"/>
  <c r="BE292" i="44"/>
  <c r="BI288" i="44"/>
  <c r="BH288" i="44"/>
  <c r="BG288" i="44"/>
  <c r="BF288" i="44"/>
  <c r="T288" i="44"/>
  <c r="R288" i="44"/>
  <c r="P288" i="44"/>
  <c r="BK288" i="44"/>
  <c r="J288" i="44"/>
  <c r="BE288" i="44"/>
  <c r="BI283" i="44"/>
  <c r="BH283" i="44"/>
  <c r="BG283" i="44"/>
  <c r="BF283" i="44"/>
  <c r="T283" i="44"/>
  <c r="R283" i="44"/>
  <c r="P283" i="44"/>
  <c r="BK283" i="44"/>
  <c r="J283" i="44"/>
  <c r="BE283" i="44"/>
  <c r="BI278" i="44"/>
  <c r="BH278" i="44"/>
  <c r="BG278" i="44"/>
  <c r="BF278" i="44"/>
  <c r="T278" i="44"/>
  <c r="R278" i="44"/>
  <c r="P278" i="44"/>
  <c r="P268" i="44" s="1"/>
  <c r="BK278" i="44"/>
  <c r="J278" i="44"/>
  <c r="BE278" i="44"/>
  <c r="BI273" i="44"/>
  <c r="BH273" i="44"/>
  <c r="BG273" i="44"/>
  <c r="BF273" i="44"/>
  <c r="T273" i="44"/>
  <c r="T268" i="44" s="1"/>
  <c r="R273" i="44"/>
  <c r="R268" i="44" s="1"/>
  <c r="P273" i="44"/>
  <c r="BK273" i="44"/>
  <c r="J273" i="44"/>
  <c r="BE273" i="44"/>
  <c r="BI269" i="44"/>
  <c r="BH269" i="44"/>
  <c r="BG269" i="44"/>
  <c r="BF269" i="44"/>
  <c r="T269" i="44"/>
  <c r="R269" i="44"/>
  <c r="P269" i="44"/>
  <c r="BK269" i="44"/>
  <c r="BK268" i="44" s="1"/>
  <c r="J268" i="44" s="1"/>
  <c r="J104" i="44" s="1"/>
  <c r="J269" i="44"/>
  <c r="BE269" i="44"/>
  <c r="BI265" i="44"/>
  <c r="BH265" i="44"/>
  <c r="BG265" i="44"/>
  <c r="BF265" i="44"/>
  <c r="T265" i="44"/>
  <c r="R265" i="44"/>
  <c r="P265" i="44"/>
  <c r="BK265" i="44"/>
  <c r="BK260" i="44" s="1"/>
  <c r="J260" i="44" s="1"/>
  <c r="J103" i="44" s="1"/>
  <c r="J265" i="44"/>
  <c r="BE265" i="44"/>
  <c r="BI261" i="44"/>
  <c r="BH261" i="44"/>
  <c r="BG261" i="44"/>
  <c r="BF261" i="44"/>
  <c r="T261" i="44"/>
  <c r="T260" i="44"/>
  <c r="R261" i="44"/>
  <c r="R260" i="44"/>
  <c r="P261" i="44"/>
  <c r="P260" i="44"/>
  <c r="BK261" i="44"/>
  <c r="J261" i="44"/>
  <c r="BE261" i="44" s="1"/>
  <c r="BI258" i="44"/>
  <c r="BH258" i="44"/>
  <c r="BG258" i="44"/>
  <c r="BF258" i="44"/>
  <c r="T258" i="44"/>
  <c r="R258" i="44"/>
  <c r="P258" i="44"/>
  <c r="BK258" i="44"/>
  <c r="J258" i="44"/>
  <c r="BE258" i="44" s="1"/>
  <c r="BI256" i="44"/>
  <c r="BH256" i="44"/>
  <c r="BG256" i="44"/>
  <c r="BF256" i="44"/>
  <c r="T256" i="44"/>
  <c r="R256" i="44"/>
  <c r="P256" i="44"/>
  <c r="BK256" i="44"/>
  <c r="J256" i="44"/>
  <c r="BE256" i="44"/>
  <c r="BI253" i="44"/>
  <c r="BH253" i="44"/>
  <c r="BG253" i="44"/>
  <c r="BF253" i="44"/>
  <c r="T253" i="44"/>
  <c r="R253" i="44"/>
  <c r="P253" i="44"/>
  <c r="BK253" i="44"/>
  <c r="J253" i="44"/>
  <c r="BE253" i="44" s="1"/>
  <c r="BI251" i="44"/>
  <c r="BH251" i="44"/>
  <c r="BG251" i="44"/>
  <c r="BF251" i="44"/>
  <c r="T251" i="44"/>
  <c r="R251" i="44"/>
  <c r="P251" i="44"/>
  <c r="BK251" i="44"/>
  <c r="J251" i="44"/>
  <c r="BE251" i="44" s="1"/>
  <c r="BI248" i="44"/>
  <c r="BH248" i="44"/>
  <c r="BG248" i="44"/>
  <c r="BF248" i="44"/>
  <c r="T248" i="44"/>
  <c r="R248" i="44"/>
  <c r="P248" i="44"/>
  <c r="BK248" i="44"/>
  <c r="J248" i="44"/>
  <c r="BE248" i="44"/>
  <c r="BI244" i="44"/>
  <c r="BH244" i="44"/>
  <c r="BG244" i="44"/>
  <c r="BF244" i="44"/>
  <c r="T244" i="44"/>
  <c r="R244" i="44"/>
  <c r="P244" i="44"/>
  <c r="BK244" i="44"/>
  <c r="J244" i="44"/>
  <c r="BE244" i="44" s="1"/>
  <c r="BI243" i="44"/>
  <c r="BH243" i="44"/>
  <c r="BG243" i="44"/>
  <c r="BF243" i="44"/>
  <c r="T243" i="44"/>
  <c r="R243" i="44"/>
  <c r="P243" i="44"/>
  <c r="BK243" i="44"/>
  <c r="J243" i="44"/>
  <c r="BE243" i="44"/>
  <c r="BI240" i="44"/>
  <c r="BH240" i="44"/>
  <c r="BG240" i="44"/>
  <c r="BF240" i="44"/>
  <c r="T240" i="44"/>
  <c r="R240" i="44"/>
  <c r="P240" i="44"/>
  <c r="BK240" i="44"/>
  <c r="J240" i="44"/>
  <c r="BE240" i="44" s="1"/>
  <c r="BI234" i="44"/>
  <c r="BH234" i="44"/>
  <c r="BG234" i="44"/>
  <c r="BF234" i="44"/>
  <c r="T234" i="44"/>
  <c r="R234" i="44"/>
  <c r="P234" i="44"/>
  <c r="BK234" i="44"/>
  <c r="J234" i="44"/>
  <c r="BE234" i="44"/>
  <c r="BI229" i="44"/>
  <c r="BH229" i="44"/>
  <c r="BG229" i="44"/>
  <c r="BF229" i="44"/>
  <c r="T229" i="44"/>
  <c r="R229" i="44"/>
  <c r="P229" i="44"/>
  <c r="BK229" i="44"/>
  <c r="J229" i="44"/>
  <c r="BE229" i="44" s="1"/>
  <c r="BI222" i="44"/>
  <c r="BH222" i="44"/>
  <c r="BG222" i="44"/>
  <c r="BF222" i="44"/>
  <c r="T222" i="44"/>
  <c r="R222" i="44"/>
  <c r="P222" i="44"/>
  <c r="BK222" i="44"/>
  <c r="J222" i="44"/>
  <c r="BE222" i="44" s="1"/>
  <c r="BI218" i="44"/>
  <c r="BH218" i="44"/>
  <c r="BG218" i="44"/>
  <c r="BF218" i="44"/>
  <c r="T218" i="44"/>
  <c r="R218" i="44"/>
  <c r="P218" i="44"/>
  <c r="BK218" i="44"/>
  <c r="J218" i="44"/>
  <c r="BE218" i="44" s="1"/>
  <c r="BI214" i="44"/>
  <c r="BH214" i="44"/>
  <c r="BG214" i="44"/>
  <c r="BF214" i="44"/>
  <c r="T214" i="44"/>
  <c r="R214" i="44"/>
  <c r="P214" i="44"/>
  <c r="BK214" i="44"/>
  <c r="J214" i="44"/>
  <c r="BE214" i="44"/>
  <c r="BI211" i="44"/>
  <c r="BH211" i="44"/>
  <c r="BG211" i="44"/>
  <c r="BF211" i="44"/>
  <c r="T211" i="44"/>
  <c r="R211" i="44"/>
  <c r="P211" i="44"/>
  <c r="BK211" i="44"/>
  <c r="J211" i="44"/>
  <c r="BE211" i="44" s="1"/>
  <c r="BI207" i="44"/>
  <c r="BH207" i="44"/>
  <c r="BG207" i="44"/>
  <c r="BF207" i="44"/>
  <c r="T207" i="44"/>
  <c r="R207" i="44"/>
  <c r="P207" i="44"/>
  <c r="BK207" i="44"/>
  <c r="J207" i="44"/>
  <c r="BE207" i="44"/>
  <c r="BI202" i="44"/>
  <c r="BH202" i="44"/>
  <c r="BG202" i="44"/>
  <c r="BF202" i="44"/>
  <c r="T202" i="44"/>
  <c r="R202" i="44"/>
  <c r="P202" i="44"/>
  <c r="BK202" i="44"/>
  <c r="J202" i="44"/>
  <c r="BE202" i="44" s="1"/>
  <c r="BI199" i="44"/>
  <c r="BH199" i="44"/>
  <c r="BG199" i="44"/>
  <c r="BF199" i="44"/>
  <c r="T199" i="44"/>
  <c r="R199" i="44"/>
  <c r="P199" i="44"/>
  <c r="BK199" i="44"/>
  <c r="J199" i="44"/>
  <c r="BE199" i="44"/>
  <c r="BI194" i="44"/>
  <c r="BH194" i="44"/>
  <c r="BG194" i="44"/>
  <c r="BF194" i="44"/>
  <c r="T194" i="44"/>
  <c r="R194" i="44"/>
  <c r="P194" i="44"/>
  <c r="BK194" i="44"/>
  <c r="J194" i="44"/>
  <c r="BE194" i="44" s="1"/>
  <c r="BI191" i="44"/>
  <c r="BH191" i="44"/>
  <c r="BG191" i="44"/>
  <c r="BF191" i="44"/>
  <c r="T191" i="44"/>
  <c r="R191" i="44"/>
  <c r="P191" i="44"/>
  <c r="BK191" i="44"/>
  <c r="J191" i="44"/>
  <c r="BE191" i="44" s="1"/>
  <c r="BI186" i="44"/>
  <c r="BH186" i="44"/>
  <c r="BG186" i="44"/>
  <c r="BF186" i="44"/>
  <c r="T186" i="44"/>
  <c r="R186" i="44"/>
  <c r="P186" i="44"/>
  <c r="BK186" i="44"/>
  <c r="J186" i="44"/>
  <c r="BE186" i="44" s="1"/>
  <c r="BI184" i="44"/>
  <c r="BH184" i="44"/>
  <c r="BG184" i="44"/>
  <c r="BF184" i="44"/>
  <c r="T184" i="44"/>
  <c r="R184" i="44"/>
  <c r="P184" i="44"/>
  <c r="BK184" i="44"/>
  <c r="J184" i="44"/>
  <c r="BE184" i="44"/>
  <c r="BI180" i="44"/>
  <c r="BH180" i="44"/>
  <c r="BG180" i="44"/>
  <c r="BF180" i="44"/>
  <c r="T180" i="44"/>
  <c r="R180" i="44"/>
  <c r="P180" i="44"/>
  <c r="BK180" i="44"/>
  <c r="J180" i="44"/>
  <c r="BE180" i="44" s="1"/>
  <c r="BI177" i="44"/>
  <c r="BH177" i="44"/>
  <c r="BG177" i="44"/>
  <c r="BF177" i="44"/>
  <c r="T177" i="44"/>
  <c r="R177" i="44"/>
  <c r="P177" i="44"/>
  <c r="BK177" i="44"/>
  <c r="J177" i="44"/>
  <c r="BE177" i="44"/>
  <c r="BI174" i="44"/>
  <c r="BH174" i="44"/>
  <c r="BG174" i="44"/>
  <c r="BF174" i="44"/>
  <c r="T174" i="44"/>
  <c r="R174" i="44"/>
  <c r="P174" i="44"/>
  <c r="BK174" i="44"/>
  <c r="J174" i="44"/>
  <c r="BE174" i="44" s="1"/>
  <c r="BI166" i="44"/>
  <c r="BH166" i="44"/>
  <c r="BG166" i="44"/>
  <c r="BF166" i="44"/>
  <c r="T166" i="44"/>
  <c r="R166" i="44"/>
  <c r="P166" i="44"/>
  <c r="BK166" i="44"/>
  <c r="J166" i="44"/>
  <c r="BE166" i="44"/>
  <c r="BI158" i="44"/>
  <c r="BH158" i="44"/>
  <c r="BG158" i="44"/>
  <c r="BF158" i="44"/>
  <c r="T158" i="44"/>
  <c r="R158" i="44"/>
  <c r="P158" i="44"/>
  <c r="BK158" i="44"/>
  <c r="J158" i="44"/>
  <c r="BE158" i="44" s="1"/>
  <c r="BI150" i="44"/>
  <c r="F41" i="44" s="1"/>
  <c r="BD142" i="1" s="1"/>
  <c r="BH150" i="44"/>
  <c r="BG150" i="44"/>
  <c r="BF150" i="44"/>
  <c r="T150" i="44"/>
  <c r="R150" i="44"/>
  <c r="P150" i="44"/>
  <c r="BK150" i="44"/>
  <c r="J150" i="44"/>
  <c r="BE150" i="44" s="1"/>
  <c r="BI142" i="44"/>
  <c r="BH142" i="44"/>
  <c r="BG142" i="44"/>
  <c r="BF142" i="44"/>
  <c r="T142" i="44"/>
  <c r="R142" i="44"/>
  <c r="P142" i="44"/>
  <c r="BK142" i="44"/>
  <c r="J142" i="44"/>
  <c r="BE142" i="44" s="1"/>
  <c r="BI136" i="44"/>
  <c r="BH136" i="44"/>
  <c r="BG136" i="44"/>
  <c r="BF136" i="44"/>
  <c r="T136" i="44"/>
  <c r="R136" i="44"/>
  <c r="P136" i="44"/>
  <c r="BK136" i="44"/>
  <c r="J136" i="44"/>
  <c r="BE136" i="44" s="1"/>
  <c r="J130" i="44"/>
  <c r="J129" i="44"/>
  <c r="F129" i="44"/>
  <c r="F127" i="44"/>
  <c r="E125" i="44"/>
  <c r="J96" i="44"/>
  <c r="J95" i="44"/>
  <c r="F95" i="44"/>
  <c r="F93" i="44"/>
  <c r="E91" i="44"/>
  <c r="J22" i="44"/>
  <c r="E22" i="44"/>
  <c r="J21" i="44"/>
  <c r="J16" i="44"/>
  <c r="E7" i="44"/>
  <c r="E85" i="44" s="1"/>
  <c r="E119" i="44"/>
  <c r="J39" i="43"/>
  <c r="J38" i="43"/>
  <c r="AY141" i="1"/>
  <c r="J37" i="43"/>
  <c r="AX141" i="1" s="1"/>
  <c r="BI244" i="43"/>
  <c r="BH244" i="43"/>
  <c r="BG244" i="43"/>
  <c r="BF244" i="43"/>
  <c r="T244" i="43"/>
  <c r="R244" i="43"/>
  <c r="P244" i="43"/>
  <c r="BK244" i="43"/>
  <c r="J244" i="43"/>
  <c r="BE244" i="43" s="1"/>
  <c r="BI243" i="43"/>
  <c r="BH243" i="43"/>
  <c r="BG243" i="43"/>
  <c r="BF243" i="43"/>
  <c r="T243" i="43"/>
  <c r="R243" i="43"/>
  <c r="P243" i="43"/>
  <c r="BK243" i="43"/>
  <c r="J243" i="43"/>
  <c r="BE243" i="43" s="1"/>
  <c r="BI240" i="43"/>
  <c r="BH240" i="43"/>
  <c r="BG240" i="43"/>
  <c r="BF240" i="43"/>
  <c r="T240" i="43"/>
  <c r="T239" i="43"/>
  <c r="T238" i="43" s="1"/>
  <c r="R240" i="43"/>
  <c r="R239" i="43"/>
  <c r="R238" i="43"/>
  <c r="P240" i="43"/>
  <c r="P239" i="43" s="1"/>
  <c r="P238" i="43" s="1"/>
  <c r="BK240" i="43"/>
  <c r="BK239" i="43" s="1"/>
  <c r="J239" i="43" s="1"/>
  <c r="BK238" i="43"/>
  <c r="J238" i="43"/>
  <c r="J106" i="43" s="1"/>
  <c r="J240" i="43"/>
  <c r="BE240" i="43" s="1"/>
  <c r="J107" i="43"/>
  <c r="BI237" i="43"/>
  <c r="BH237" i="43"/>
  <c r="BG237" i="43"/>
  <c r="BF237" i="43"/>
  <c r="T237" i="43"/>
  <c r="T236" i="43" s="1"/>
  <c r="R237" i="43"/>
  <c r="R236" i="43"/>
  <c r="P237" i="43"/>
  <c r="P236" i="43" s="1"/>
  <c r="BK237" i="43"/>
  <c r="BK236" i="43" s="1"/>
  <c r="J236" i="43" s="1"/>
  <c r="J105" i="43" s="1"/>
  <c r="J237" i="43"/>
  <c r="BE237" i="43"/>
  <c r="BI233" i="43"/>
  <c r="BH233" i="43"/>
  <c r="BG233" i="43"/>
  <c r="BF233" i="43"/>
  <c r="T233" i="43"/>
  <c r="R233" i="43"/>
  <c r="P233" i="43"/>
  <c r="P229" i="43" s="1"/>
  <c r="BK233" i="43"/>
  <c r="J233" i="43"/>
  <c r="BE233" i="43" s="1"/>
  <c r="BI230" i="43"/>
  <c r="BH230" i="43"/>
  <c r="BG230" i="43"/>
  <c r="BF230" i="43"/>
  <c r="T230" i="43"/>
  <c r="T229" i="43"/>
  <c r="R230" i="43"/>
  <c r="R229" i="43" s="1"/>
  <c r="P230" i="43"/>
  <c r="BK230" i="43"/>
  <c r="J230" i="43"/>
  <c r="BE230" i="43" s="1"/>
  <c r="BI228" i="43"/>
  <c r="BH228" i="43"/>
  <c r="BG228" i="43"/>
  <c r="BF228" i="43"/>
  <c r="T228" i="43"/>
  <c r="R228" i="43"/>
  <c r="P228" i="43"/>
  <c r="BK228" i="43"/>
  <c r="J228" i="43"/>
  <c r="BE228" i="43"/>
  <c r="BI224" i="43"/>
  <c r="BH224" i="43"/>
  <c r="BG224" i="43"/>
  <c r="BF224" i="43"/>
  <c r="T224" i="43"/>
  <c r="R224" i="43"/>
  <c r="P224" i="43"/>
  <c r="BK224" i="43"/>
  <c r="J224" i="43"/>
  <c r="BE224" i="43" s="1"/>
  <c r="BI223" i="43"/>
  <c r="BH223" i="43"/>
  <c r="BG223" i="43"/>
  <c r="BF223" i="43"/>
  <c r="T223" i="43"/>
  <c r="R223" i="43"/>
  <c r="P223" i="43"/>
  <c r="BK223" i="43"/>
  <c r="J223" i="43"/>
  <c r="BE223" i="43" s="1"/>
  <c r="BI222" i="43"/>
  <c r="BH222" i="43"/>
  <c r="BG222" i="43"/>
  <c r="BF222" i="43"/>
  <c r="T222" i="43"/>
  <c r="R222" i="43"/>
  <c r="P222" i="43"/>
  <c r="BK222" i="43"/>
  <c r="J222" i="43"/>
  <c r="BE222" i="43" s="1"/>
  <c r="BI220" i="43"/>
  <c r="BH220" i="43"/>
  <c r="BG220" i="43"/>
  <c r="BF220" i="43"/>
  <c r="T220" i="43"/>
  <c r="R220" i="43"/>
  <c r="P220" i="43"/>
  <c r="BK220" i="43"/>
  <c r="J220" i="43"/>
  <c r="BE220" i="43" s="1"/>
  <c r="BI219" i="43"/>
  <c r="BH219" i="43"/>
  <c r="BG219" i="43"/>
  <c r="BF219" i="43"/>
  <c r="T219" i="43"/>
  <c r="R219" i="43"/>
  <c r="P219" i="43"/>
  <c r="BK219" i="43"/>
  <c r="J219" i="43"/>
  <c r="BE219" i="43" s="1"/>
  <c r="BI218" i="43"/>
  <c r="BH218" i="43"/>
  <c r="BG218" i="43"/>
  <c r="BF218" i="43"/>
  <c r="T218" i="43"/>
  <c r="R218" i="43"/>
  <c r="P218" i="43"/>
  <c r="BK218" i="43"/>
  <c r="J218" i="43"/>
  <c r="BE218" i="43"/>
  <c r="BI217" i="43"/>
  <c r="BH217" i="43"/>
  <c r="BG217" i="43"/>
  <c r="BF217" i="43"/>
  <c r="T217" i="43"/>
  <c r="R217" i="43"/>
  <c r="P217" i="43"/>
  <c r="BK217" i="43"/>
  <c r="J217" i="43"/>
  <c r="BE217" i="43" s="1"/>
  <c r="BI215" i="43"/>
  <c r="BH215" i="43"/>
  <c r="BG215" i="43"/>
  <c r="BF215" i="43"/>
  <c r="T215" i="43"/>
  <c r="R215" i="43"/>
  <c r="P215" i="43"/>
  <c r="BK215" i="43"/>
  <c r="J215" i="43"/>
  <c r="BE215" i="43"/>
  <c r="BI213" i="43"/>
  <c r="BH213" i="43"/>
  <c r="BG213" i="43"/>
  <c r="BF213" i="43"/>
  <c r="T213" i="43"/>
  <c r="R213" i="43"/>
  <c r="P213" i="43"/>
  <c r="BK213" i="43"/>
  <c r="J213" i="43"/>
  <c r="BE213" i="43" s="1"/>
  <c r="BI211" i="43"/>
  <c r="BH211" i="43"/>
  <c r="BG211" i="43"/>
  <c r="BF211" i="43"/>
  <c r="T211" i="43"/>
  <c r="T210" i="43" s="1"/>
  <c r="R211" i="43"/>
  <c r="P211" i="43"/>
  <c r="BK211" i="43"/>
  <c r="J211" i="43"/>
  <c r="BE211" i="43" s="1"/>
  <c r="BI206" i="43"/>
  <c r="BH206" i="43"/>
  <c r="BG206" i="43"/>
  <c r="BF206" i="43"/>
  <c r="T206" i="43"/>
  <c r="R206" i="43"/>
  <c r="P206" i="43"/>
  <c r="BK206" i="43"/>
  <c r="J206" i="43"/>
  <c r="BE206" i="43" s="1"/>
  <c r="BI202" i="43"/>
  <c r="BH202" i="43"/>
  <c r="BG202" i="43"/>
  <c r="BF202" i="43"/>
  <c r="T202" i="43"/>
  <c r="T201" i="43" s="1"/>
  <c r="R202" i="43"/>
  <c r="R201" i="43" s="1"/>
  <c r="P202" i="43"/>
  <c r="P201" i="43" s="1"/>
  <c r="BK202" i="43"/>
  <c r="BK201" i="43"/>
  <c r="J201" i="43" s="1"/>
  <c r="J102" i="43" s="1"/>
  <c r="J202" i="43"/>
  <c r="BE202" i="43"/>
  <c r="BI197" i="43"/>
  <c r="BH197" i="43"/>
  <c r="BG197" i="43"/>
  <c r="BF197" i="43"/>
  <c r="T197" i="43"/>
  <c r="R197" i="43"/>
  <c r="P197" i="43"/>
  <c r="BK197" i="43"/>
  <c r="J197" i="43"/>
  <c r="BE197" i="43" s="1"/>
  <c r="BI190" i="43"/>
  <c r="BH190" i="43"/>
  <c r="BG190" i="43"/>
  <c r="BF190" i="43"/>
  <c r="T190" i="43"/>
  <c r="R190" i="43"/>
  <c r="P190" i="43"/>
  <c r="BK190" i="43"/>
  <c r="J190" i="43"/>
  <c r="BE190" i="43" s="1"/>
  <c r="BI183" i="43"/>
  <c r="BH183" i="43"/>
  <c r="BG183" i="43"/>
  <c r="BF183" i="43"/>
  <c r="T183" i="43"/>
  <c r="R183" i="43"/>
  <c r="P183" i="43"/>
  <c r="BK183" i="43"/>
  <c r="J183" i="43"/>
  <c r="BE183" i="43" s="1"/>
  <c r="BI178" i="43"/>
  <c r="BH178" i="43"/>
  <c r="BG178" i="43"/>
  <c r="BF178" i="43"/>
  <c r="T178" i="43"/>
  <c r="T177" i="43" s="1"/>
  <c r="R178" i="43"/>
  <c r="R177" i="43" s="1"/>
  <c r="P178" i="43"/>
  <c r="P177" i="43"/>
  <c r="BK178" i="43"/>
  <c r="J178" i="43"/>
  <c r="BE178" i="43" s="1"/>
  <c r="BI170" i="43"/>
  <c r="BH170" i="43"/>
  <c r="BG170" i="43"/>
  <c r="BF170" i="43"/>
  <c r="T170" i="43"/>
  <c r="R170" i="43"/>
  <c r="P170" i="43"/>
  <c r="BK170" i="43"/>
  <c r="J170" i="43"/>
  <c r="BE170" i="43" s="1"/>
  <c r="BI164" i="43"/>
  <c r="BH164" i="43"/>
  <c r="BG164" i="43"/>
  <c r="BF164" i="43"/>
  <c r="T164" i="43"/>
  <c r="R164" i="43"/>
  <c r="P164" i="43"/>
  <c r="BK164" i="43"/>
  <c r="J164" i="43"/>
  <c r="BE164" i="43" s="1"/>
  <c r="BI160" i="43"/>
  <c r="BH160" i="43"/>
  <c r="BG160" i="43"/>
  <c r="BF160" i="43"/>
  <c r="T160" i="43"/>
  <c r="R160" i="43"/>
  <c r="P160" i="43"/>
  <c r="BK160" i="43"/>
  <c r="J160" i="43"/>
  <c r="BE160" i="43"/>
  <c r="BI157" i="43"/>
  <c r="BH157" i="43"/>
  <c r="BG157" i="43"/>
  <c r="BF157" i="43"/>
  <c r="F36" i="43" s="1"/>
  <c r="BA141" i="1" s="1"/>
  <c r="T157" i="43"/>
  <c r="R157" i="43"/>
  <c r="P157" i="43"/>
  <c r="BK157" i="43"/>
  <c r="BK131" i="43" s="1"/>
  <c r="J157" i="43"/>
  <c r="BE157" i="43" s="1"/>
  <c r="BI154" i="43"/>
  <c r="BH154" i="43"/>
  <c r="BG154" i="43"/>
  <c r="BF154" i="43"/>
  <c r="T154" i="43"/>
  <c r="R154" i="43"/>
  <c r="P154" i="43"/>
  <c r="BK154" i="43"/>
  <c r="J154" i="43"/>
  <c r="BE154" i="43"/>
  <c r="BI151" i="43"/>
  <c r="BH151" i="43"/>
  <c r="BG151" i="43"/>
  <c r="BF151" i="43"/>
  <c r="T151" i="43"/>
  <c r="R151" i="43"/>
  <c r="P151" i="43"/>
  <c r="BK151" i="43"/>
  <c r="J151" i="43"/>
  <c r="BE151" i="43" s="1"/>
  <c r="BI145" i="43"/>
  <c r="BH145" i="43"/>
  <c r="BG145" i="43"/>
  <c r="BF145" i="43"/>
  <c r="T145" i="43"/>
  <c r="R145" i="43"/>
  <c r="P145" i="43"/>
  <c r="BK145" i="43"/>
  <c r="J145" i="43"/>
  <c r="BE145" i="43" s="1"/>
  <c r="BI142" i="43"/>
  <c r="BH142" i="43"/>
  <c r="BG142" i="43"/>
  <c r="BF142" i="43"/>
  <c r="T142" i="43"/>
  <c r="R142" i="43"/>
  <c r="P142" i="43"/>
  <c r="BK142" i="43"/>
  <c r="J142" i="43"/>
  <c r="BE142" i="43" s="1"/>
  <c r="BI138" i="43"/>
  <c r="BH138" i="43"/>
  <c r="F38" i="43" s="1"/>
  <c r="BC141" i="1" s="1"/>
  <c r="BG138" i="43"/>
  <c r="BF138" i="43"/>
  <c r="T138" i="43"/>
  <c r="R138" i="43"/>
  <c r="P138" i="43"/>
  <c r="BK138" i="43"/>
  <c r="J138" i="43"/>
  <c r="BE138" i="43" s="1"/>
  <c r="BI135" i="43"/>
  <c r="BH135" i="43"/>
  <c r="BG135" i="43"/>
  <c r="BF135" i="43"/>
  <c r="T135" i="43"/>
  <c r="R135" i="43"/>
  <c r="P135" i="43"/>
  <c r="BK135" i="43"/>
  <c r="J135" i="43"/>
  <c r="BE135" i="43" s="1"/>
  <c r="BI132" i="43"/>
  <c r="F39" i="43"/>
  <c r="BD141" i="1" s="1"/>
  <c r="BH132" i="43"/>
  <c r="BG132" i="43"/>
  <c r="F37" i="43" s="1"/>
  <c r="BB141" i="1" s="1"/>
  <c r="BF132" i="43"/>
  <c r="T132" i="43"/>
  <c r="R132" i="43"/>
  <c r="P132" i="43"/>
  <c r="BK132" i="43"/>
  <c r="J132" i="43"/>
  <c r="BE132" i="43" s="1"/>
  <c r="J126" i="43"/>
  <c r="J125" i="43"/>
  <c r="F125" i="43"/>
  <c r="F123" i="43"/>
  <c r="E121" i="43"/>
  <c r="J94" i="43"/>
  <c r="J93" i="43"/>
  <c r="F93" i="43"/>
  <c r="F91" i="43"/>
  <c r="E89" i="43"/>
  <c r="J20" i="43"/>
  <c r="E20" i="43"/>
  <c r="J19" i="43"/>
  <c r="J14" i="43"/>
  <c r="E7" i="43"/>
  <c r="E85" i="43" s="1"/>
  <c r="E117" i="43"/>
  <c r="J41" i="42"/>
  <c r="J40" i="42"/>
  <c r="AY139" i="1" s="1"/>
  <c r="J39" i="42"/>
  <c r="AX139" i="1" s="1"/>
  <c r="BI129" i="42"/>
  <c r="F41" i="42" s="1"/>
  <c r="BD139" i="1" s="1"/>
  <c r="BH129" i="42"/>
  <c r="F40" i="42"/>
  <c r="BC139" i="1"/>
  <c r="BG129" i="42"/>
  <c r="F39" i="42" s="1"/>
  <c r="BB139" i="1" s="1"/>
  <c r="BF129" i="42"/>
  <c r="J38" i="42" s="1"/>
  <c r="AW139" i="1" s="1"/>
  <c r="F38" i="42"/>
  <c r="BA139" i="1" s="1"/>
  <c r="T129" i="42"/>
  <c r="T128" i="42" s="1"/>
  <c r="T127" i="42"/>
  <c r="T126" i="42"/>
  <c r="R129" i="42"/>
  <c r="R128" i="42" s="1"/>
  <c r="R127" i="42" s="1"/>
  <c r="R126" i="42" s="1"/>
  <c r="P129" i="42"/>
  <c r="P128" i="42" s="1"/>
  <c r="P127" i="42" s="1"/>
  <c r="P126" i="42" s="1"/>
  <c r="AU139" i="1" s="1"/>
  <c r="BK129" i="42"/>
  <c r="BK128" i="42"/>
  <c r="J129" i="42"/>
  <c r="BE129" i="42" s="1"/>
  <c r="J37" i="42" s="1"/>
  <c r="AV139" i="1" s="1"/>
  <c r="F37" i="42"/>
  <c r="AZ139" i="1" s="1"/>
  <c r="J123" i="42"/>
  <c r="J122" i="42"/>
  <c r="F122" i="42"/>
  <c r="F120" i="42"/>
  <c r="E118" i="42"/>
  <c r="J96" i="42"/>
  <c r="J95" i="42"/>
  <c r="F95" i="42"/>
  <c r="F93" i="42"/>
  <c r="E91" i="42"/>
  <c r="J22" i="42"/>
  <c r="E22" i="42"/>
  <c r="J21" i="42"/>
  <c r="J16" i="42"/>
  <c r="E7" i="42"/>
  <c r="E85" i="42" s="1"/>
  <c r="E112" i="42"/>
  <c r="J41" i="41"/>
  <c r="J40" i="41"/>
  <c r="AY138" i="1"/>
  <c r="J39" i="41"/>
  <c r="AX138" i="1" s="1"/>
  <c r="BI129" i="41"/>
  <c r="F41" i="41" s="1"/>
  <c r="BD138" i="1" s="1"/>
  <c r="BH129" i="41"/>
  <c r="F40" i="41"/>
  <c r="BC138" i="1" s="1"/>
  <c r="BG129" i="41"/>
  <c r="F39" i="41" s="1"/>
  <c r="BB138" i="1"/>
  <c r="BF129" i="41"/>
  <c r="T129" i="41"/>
  <c r="T128" i="41" s="1"/>
  <c r="T127" i="41"/>
  <c r="T126" i="41" s="1"/>
  <c r="R129" i="41"/>
  <c r="R128" i="41" s="1"/>
  <c r="R127" i="41"/>
  <c r="R126" i="41"/>
  <c r="P129" i="41"/>
  <c r="P128" i="41" s="1"/>
  <c r="P127" i="41" s="1"/>
  <c r="P126" i="41" s="1"/>
  <c r="AU138" i="1" s="1"/>
  <c r="BK129" i="41"/>
  <c r="BK128" i="41"/>
  <c r="BK127" i="41" s="1"/>
  <c r="J127" i="41" s="1"/>
  <c r="BK126" i="41"/>
  <c r="J126" i="41"/>
  <c r="J129" i="41"/>
  <c r="BE129" i="41" s="1"/>
  <c r="J37" i="41" s="1"/>
  <c r="AV138" i="1"/>
  <c r="F37" i="41"/>
  <c r="AZ138" i="1" s="1"/>
  <c r="J101" i="41"/>
  <c r="J123" i="41"/>
  <c r="J122" i="41"/>
  <c r="F122" i="41"/>
  <c r="F120" i="41"/>
  <c r="E118" i="41"/>
  <c r="J96" i="41"/>
  <c r="J95" i="41"/>
  <c r="F95" i="41"/>
  <c r="F93" i="41"/>
  <c r="E91" i="41"/>
  <c r="J22" i="41"/>
  <c r="E22" i="41"/>
  <c r="J21" i="41"/>
  <c r="J16" i="41"/>
  <c r="E7" i="41"/>
  <c r="J41" i="40"/>
  <c r="J40" i="40"/>
  <c r="AY137" i="1"/>
  <c r="J39" i="40"/>
  <c r="AX137" i="1" s="1"/>
  <c r="BI137" i="40"/>
  <c r="BH137" i="40"/>
  <c r="BG137" i="40"/>
  <c r="BF137" i="40"/>
  <c r="T137" i="40"/>
  <c r="R137" i="40"/>
  <c r="P137" i="40"/>
  <c r="BK137" i="40"/>
  <c r="J137" i="40"/>
  <c r="BE137" i="40"/>
  <c r="BI129" i="40"/>
  <c r="F41" i="40" s="1"/>
  <c r="BD137" i="1" s="1"/>
  <c r="BH129" i="40"/>
  <c r="BG129" i="40"/>
  <c r="F39" i="40"/>
  <c r="BB137" i="1" s="1"/>
  <c r="BF129" i="40"/>
  <c r="J38" i="40"/>
  <c r="AW137" i="1"/>
  <c r="F38" i="40"/>
  <c r="BA137" i="1" s="1"/>
  <c r="T129" i="40"/>
  <c r="T128" i="40" s="1"/>
  <c r="T127" i="40" s="1"/>
  <c r="T126" i="40" s="1"/>
  <c r="R129" i="40"/>
  <c r="R128" i="40" s="1"/>
  <c r="R127" i="40" s="1"/>
  <c r="R126" i="40" s="1"/>
  <c r="P129" i="40"/>
  <c r="P128" i="40"/>
  <c r="P127" i="40" s="1"/>
  <c r="P126" i="40" s="1"/>
  <c r="AU137" i="1" s="1"/>
  <c r="BK129" i="40"/>
  <c r="BK128" i="40"/>
  <c r="J129" i="40"/>
  <c r="BE129" i="40"/>
  <c r="J123" i="40"/>
  <c r="J122" i="40"/>
  <c r="F122" i="40"/>
  <c r="F120" i="40"/>
  <c r="E118" i="40"/>
  <c r="J96" i="40"/>
  <c r="J95" i="40"/>
  <c r="F95" i="40"/>
  <c r="F93" i="40"/>
  <c r="E91" i="40"/>
  <c r="J22" i="40"/>
  <c r="E22" i="40"/>
  <c r="F123" i="40"/>
  <c r="F96" i="40"/>
  <c r="J21" i="40"/>
  <c r="J16" i="40"/>
  <c r="J120" i="40"/>
  <c r="J93" i="40"/>
  <c r="E7" i="40"/>
  <c r="E112" i="40" s="1"/>
  <c r="J41" i="39"/>
  <c r="J40" i="39"/>
  <c r="AY136" i="1" s="1"/>
  <c r="J39" i="39"/>
  <c r="AX136" i="1" s="1"/>
  <c r="BI225" i="39"/>
  <c r="BH225" i="39"/>
  <c r="BG225" i="39"/>
  <c r="BF225" i="39"/>
  <c r="T225" i="39"/>
  <c r="T224" i="39" s="1"/>
  <c r="R225" i="39"/>
  <c r="R224" i="39" s="1"/>
  <c r="P225" i="39"/>
  <c r="P224" i="39" s="1"/>
  <c r="BK225" i="39"/>
  <c r="BK224" i="39"/>
  <c r="J224" i="39" s="1"/>
  <c r="J225" i="39"/>
  <c r="BE225" i="39"/>
  <c r="J106" i="39"/>
  <c r="BI220" i="39"/>
  <c r="BH220" i="39"/>
  <c r="BG220" i="39"/>
  <c r="BF220" i="39"/>
  <c r="T220" i="39"/>
  <c r="R220" i="39"/>
  <c r="P220" i="39"/>
  <c r="BK220" i="39"/>
  <c r="BK211" i="39" s="1"/>
  <c r="J211" i="39" s="1"/>
  <c r="J105" i="39" s="1"/>
  <c r="J220" i="39"/>
  <c r="BE220" i="39" s="1"/>
  <c r="BI219" i="39"/>
  <c r="BH219" i="39"/>
  <c r="BG219" i="39"/>
  <c r="BF219" i="39"/>
  <c r="T219" i="39"/>
  <c r="R219" i="39"/>
  <c r="P219" i="39"/>
  <c r="BK219" i="39"/>
  <c r="J219" i="39"/>
  <c r="BE219" i="39"/>
  <c r="BI216" i="39"/>
  <c r="BH216" i="39"/>
  <c r="BG216" i="39"/>
  <c r="BF216" i="39"/>
  <c r="T216" i="39"/>
  <c r="R216" i="39"/>
  <c r="P216" i="39"/>
  <c r="BK216" i="39"/>
  <c r="J216" i="39"/>
  <c r="BE216" i="39" s="1"/>
  <c r="BI215" i="39"/>
  <c r="BH215" i="39"/>
  <c r="BG215" i="39"/>
  <c r="BF215" i="39"/>
  <c r="T215" i="39"/>
  <c r="R215" i="39"/>
  <c r="P215" i="39"/>
  <c r="BK215" i="39"/>
  <c r="J215" i="39"/>
  <c r="BE215" i="39" s="1"/>
  <c r="BI212" i="39"/>
  <c r="BH212" i="39"/>
  <c r="BG212" i="39"/>
  <c r="BF212" i="39"/>
  <c r="T212" i="39"/>
  <c r="R212" i="39"/>
  <c r="R211" i="39" s="1"/>
  <c r="P212" i="39"/>
  <c r="BK212" i="39"/>
  <c r="J212" i="39"/>
  <c r="BE212" i="39"/>
  <c r="BI210" i="39"/>
  <c r="BH210" i="39"/>
  <c r="BG210" i="39"/>
  <c r="BF210" i="39"/>
  <c r="T210" i="39"/>
  <c r="R210" i="39"/>
  <c r="P210" i="39"/>
  <c r="BK210" i="39"/>
  <c r="J210" i="39"/>
  <c r="BE210" i="39" s="1"/>
  <c r="BI206" i="39"/>
  <c r="BH206" i="39"/>
  <c r="BG206" i="39"/>
  <c r="BF206" i="39"/>
  <c r="T206" i="39"/>
  <c r="R206" i="39"/>
  <c r="P206" i="39"/>
  <c r="BK206" i="39"/>
  <c r="J206" i="39"/>
  <c r="BE206" i="39"/>
  <c r="BI202" i="39"/>
  <c r="BH202" i="39"/>
  <c r="BG202" i="39"/>
  <c r="BF202" i="39"/>
  <c r="T202" i="39"/>
  <c r="R202" i="39"/>
  <c r="P202" i="39"/>
  <c r="BK202" i="39"/>
  <c r="J202" i="39"/>
  <c r="BE202" i="39" s="1"/>
  <c r="BI198" i="39"/>
  <c r="BH198" i="39"/>
  <c r="BG198" i="39"/>
  <c r="BF198" i="39"/>
  <c r="T198" i="39"/>
  <c r="R198" i="39"/>
  <c r="P198" i="39"/>
  <c r="BK198" i="39"/>
  <c r="J198" i="39"/>
  <c r="BE198" i="39" s="1"/>
  <c r="BI194" i="39"/>
  <c r="BH194" i="39"/>
  <c r="BG194" i="39"/>
  <c r="BF194" i="39"/>
  <c r="T194" i="39"/>
  <c r="R194" i="39"/>
  <c r="P194" i="39"/>
  <c r="BK194" i="39"/>
  <c r="J194" i="39"/>
  <c r="BE194" i="39" s="1"/>
  <c r="BI190" i="39"/>
  <c r="BH190" i="39"/>
  <c r="BG190" i="39"/>
  <c r="BF190" i="39"/>
  <c r="T190" i="39"/>
  <c r="R190" i="39"/>
  <c r="P190" i="39"/>
  <c r="BK190" i="39"/>
  <c r="J190" i="39"/>
  <c r="BE190" i="39" s="1"/>
  <c r="BI186" i="39"/>
  <c r="BH186" i="39"/>
  <c r="BG186" i="39"/>
  <c r="BF186" i="39"/>
  <c r="T186" i="39"/>
  <c r="R186" i="39"/>
  <c r="P186" i="39"/>
  <c r="BK186" i="39"/>
  <c r="J186" i="39"/>
  <c r="BE186" i="39" s="1"/>
  <c r="BI177" i="39"/>
  <c r="BH177" i="39"/>
  <c r="BG177" i="39"/>
  <c r="BF177" i="39"/>
  <c r="T177" i="39"/>
  <c r="R177" i="39"/>
  <c r="P177" i="39"/>
  <c r="BK177" i="39"/>
  <c r="J177" i="39"/>
  <c r="BE177" i="39"/>
  <c r="BI168" i="39"/>
  <c r="BH168" i="39"/>
  <c r="BG168" i="39"/>
  <c r="BF168" i="39"/>
  <c r="T168" i="39"/>
  <c r="R168" i="39"/>
  <c r="P168" i="39"/>
  <c r="BK168" i="39"/>
  <c r="J168" i="39"/>
  <c r="BE168" i="39" s="1"/>
  <c r="BI164" i="39"/>
  <c r="BH164" i="39"/>
  <c r="BG164" i="39"/>
  <c r="BF164" i="39"/>
  <c r="T164" i="39"/>
  <c r="R164" i="39"/>
  <c r="P164" i="39"/>
  <c r="BK164" i="39"/>
  <c r="J164" i="39"/>
  <c r="BE164" i="39"/>
  <c r="BI155" i="39"/>
  <c r="BH155" i="39"/>
  <c r="BG155" i="39"/>
  <c r="BF155" i="39"/>
  <c r="T155" i="39"/>
  <c r="R155" i="39"/>
  <c r="R154" i="39" s="1"/>
  <c r="P155" i="39"/>
  <c r="BK155" i="39"/>
  <c r="BK154" i="39" s="1"/>
  <c r="J154" i="39" s="1"/>
  <c r="J104" i="39" s="1"/>
  <c r="J155" i="39"/>
  <c r="BE155" i="39"/>
  <c r="BI144" i="39"/>
  <c r="BH144" i="39"/>
  <c r="BG144" i="39"/>
  <c r="BF144" i="39"/>
  <c r="T144" i="39"/>
  <c r="T143" i="39" s="1"/>
  <c r="R144" i="39"/>
  <c r="R143" i="39"/>
  <c r="P144" i="39"/>
  <c r="P143" i="39" s="1"/>
  <c r="BK144" i="39"/>
  <c r="BK143" i="39"/>
  <c r="J143" i="39"/>
  <c r="J103" i="39" s="1"/>
  <c r="J144" i="39"/>
  <c r="BE144" i="39"/>
  <c r="BI139" i="39"/>
  <c r="BH139" i="39"/>
  <c r="BG139" i="39"/>
  <c r="BF139" i="39"/>
  <c r="T139" i="39"/>
  <c r="T132" i="39" s="1"/>
  <c r="R139" i="39"/>
  <c r="P139" i="39"/>
  <c r="BK139" i="39"/>
  <c r="J139" i="39"/>
  <c r="BE139" i="39" s="1"/>
  <c r="BI136" i="39"/>
  <c r="BH136" i="39"/>
  <c r="BG136" i="39"/>
  <c r="BF136" i="39"/>
  <c r="T136" i="39"/>
  <c r="R136" i="39"/>
  <c r="P136" i="39"/>
  <c r="BK136" i="39"/>
  <c r="J136" i="39"/>
  <c r="BE136" i="39" s="1"/>
  <c r="BI133" i="39"/>
  <c r="BH133" i="39"/>
  <c r="F40" i="39" s="1"/>
  <c r="BC136" i="1" s="1"/>
  <c r="BG133" i="39"/>
  <c r="F39" i="39"/>
  <c r="BB136" i="1" s="1"/>
  <c r="BF133" i="39"/>
  <c r="T133" i="39"/>
  <c r="R133" i="39"/>
  <c r="R132" i="39" s="1"/>
  <c r="P133" i="39"/>
  <c r="P132" i="39" s="1"/>
  <c r="BK133" i="39"/>
  <c r="BK132" i="39" s="1"/>
  <c r="J133" i="39"/>
  <c r="BE133" i="39"/>
  <c r="J127" i="39"/>
  <c r="J126" i="39"/>
  <c r="F126" i="39"/>
  <c r="F124" i="39"/>
  <c r="E122" i="39"/>
  <c r="J96" i="39"/>
  <c r="J95" i="39"/>
  <c r="F95" i="39"/>
  <c r="F93" i="39"/>
  <c r="E91" i="39"/>
  <c r="J22" i="39"/>
  <c r="E22" i="39"/>
  <c r="F127" i="39"/>
  <c r="F96" i="39"/>
  <c r="J21" i="39"/>
  <c r="J16" i="39"/>
  <c r="J124" i="39"/>
  <c r="J93" i="39"/>
  <c r="E7" i="39"/>
  <c r="E116" i="39" s="1"/>
  <c r="E85" i="39"/>
  <c r="J41" i="38"/>
  <c r="J40" i="38"/>
  <c r="AY135" i="1" s="1"/>
  <c r="J39" i="38"/>
  <c r="AX135" i="1"/>
  <c r="BI211" i="38"/>
  <c r="BH211" i="38"/>
  <c r="BG211" i="38"/>
  <c r="BF211" i="38"/>
  <c r="T211" i="38"/>
  <c r="T210" i="38" s="1"/>
  <c r="R211" i="38"/>
  <c r="R210" i="38" s="1"/>
  <c r="P211" i="38"/>
  <c r="P210" i="38" s="1"/>
  <c r="BK211" i="38"/>
  <c r="BK210" i="38" s="1"/>
  <c r="J210" i="38" s="1"/>
  <c r="J105" i="38" s="1"/>
  <c r="J211" i="38"/>
  <c r="BE211" i="38"/>
  <c r="BI208" i="38"/>
  <c r="BH208" i="38"/>
  <c r="BG208" i="38"/>
  <c r="BF208" i="38"/>
  <c r="T208" i="38"/>
  <c r="R208" i="38"/>
  <c r="P208" i="38"/>
  <c r="P184" i="38" s="1"/>
  <c r="BK208" i="38"/>
  <c r="J208" i="38"/>
  <c r="BE208" i="38" s="1"/>
  <c r="BI207" i="38"/>
  <c r="BH207" i="38"/>
  <c r="BG207" i="38"/>
  <c r="BF207" i="38"/>
  <c r="T207" i="38"/>
  <c r="R207" i="38"/>
  <c r="P207" i="38"/>
  <c r="BK207" i="38"/>
  <c r="J207" i="38"/>
  <c r="BE207" i="38"/>
  <c r="BI204" i="38"/>
  <c r="BH204" i="38"/>
  <c r="BG204" i="38"/>
  <c r="BF204" i="38"/>
  <c r="T204" i="38"/>
  <c r="R204" i="38"/>
  <c r="P204" i="38"/>
  <c r="BK204" i="38"/>
  <c r="J204" i="38"/>
  <c r="BE204" i="38" s="1"/>
  <c r="BI203" i="38"/>
  <c r="BH203" i="38"/>
  <c r="BG203" i="38"/>
  <c r="BF203" i="38"/>
  <c r="T203" i="38"/>
  <c r="R203" i="38"/>
  <c r="P203" i="38"/>
  <c r="BK203" i="38"/>
  <c r="J203" i="38"/>
  <c r="BE203" i="38"/>
  <c r="BI202" i="38"/>
  <c r="BH202" i="38"/>
  <c r="BG202" i="38"/>
  <c r="BF202" i="38"/>
  <c r="T202" i="38"/>
  <c r="R202" i="38"/>
  <c r="P202" i="38"/>
  <c r="BK202" i="38"/>
  <c r="J202" i="38"/>
  <c r="BE202" i="38" s="1"/>
  <c r="BI196" i="38"/>
  <c r="BH196" i="38"/>
  <c r="BG196" i="38"/>
  <c r="BF196" i="38"/>
  <c r="T196" i="38"/>
  <c r="R196" i="38"/>
  <c r="P196" i="38"/>
  <c r="BK196" i="38"/>
  <c r="J196" i="38"/>
  <c r="BE196" i="38"/>
  <c r="BI193" i="38"/>
  <c r="BH193" i="38"/>
  <c r="BG193" i="38"/>
  <c r="BF193" i="38"/>
  <c r="T193" i="38"/>
  <c r="R193" i="38"/>
  <c r="P193" i="38"/>
  <c r="BK193" i="38"/>
  <c r="J193" i="38"/>
  <c r="BE193" i="38" s="1"/>
  <c r="BI191" i="38"/>
  <c r="BH191" i="38"/>
  <c r="BG191" i="38"/>
  <c r="BF191" i="38"/>
  <c r="T191" i="38"/>
  <c r="R191" i="38"/>
  <c r="P191" i="38"/>
  <c r="BK191" i="38"/>
  <c r="J191" i="38"/>
  <c r="BE191" i="38"/>
  <c r="BI190" i="38"/>
  <c r="BH190" i="38"/>
  <c r="BG190" i="38"/>
  <c r="BF190" i="38"/>
  <c r="T190" i="38"/>
  <c r="R190" i="38"/>
  <c r="P190" i="38"/>
  <c r="BK190" i="38"/>
  <c r="J190" i="38"/>
  <c r="BE190" i="38" s="1"/>
  <c r="BI189" i="38"/>
  <c r="BH189" i="38"/>
  <c r="BG189" i="38"/>
  <c r="BF189" i="38"/>
  <c r="T189" i="38"/>
  <c r="R189" i="38"/>
  <c r="P189" i="38"/>
  <c r="BK189" i="38"/>
  <c r="J189" i="38"/>
  <c r="BE189" i="38"/>
  <c r="BI188" i="38"/>
  <c r="BH188" i="38"/>
  <c r="BG188" i="38"/>
  <c r="BF188" i="38"/>
  <c r="T188" i="38"/>
  <c r="R188" i="38"/>
  <c r="P188" i="38"/>
  <c r="BK188" i="38"/>
  <c r="J188" i="38"/>
  <c r="BE188" i="38" s="1"/>
  <c r="BI185" i="38"/>
  <c r="BH185" i="38"/>
  <c r="BG185" i="38"/>
  <c r="BF185" i="38"/>
  <c r="T185" i="38"/>
  <c r="T184" i="38"/>
  <c r="R185" i="38"/>
  <c r="R184" i="38" s="1"/>
  <c r="P185" i="38"/>
  <c r="BK185" i="38"/>
  <c r="J185" i="38"/>
  <c r="BE185" i="38" s="1"/>
  <c r="BI180" i="38"/>
  <c r="BH180" i="38"/>
  <c r="BG180" i="38"/>
  <c r="BF180" i="38"/>
  <c r="T180" i="38"/>
  <c r="R180" i="38"/>
  <c r="P180" i="38"/>
  <c r="BK180" i="38"/>
  <c r="J180" i="38"/>
  <c r="BE180" i="38"/>
  <c r="BI177" i="38"/>
  <c r="BH177" i="38"/>
  <c r="BG177" i="38"/>
  <c r="BF177" i="38"/>
  <c r="T177" i="38"/>
  <c r="R177" i="38"/>
  <c r="P177" i="38"/>
  <c r="BK177" i="38"/>
  <c r="BK166" i="38" s="1"/>
  <c r="J166" i="38" s="1"/>
  <c r="J103" i="38" s="1"/>
  <c r="J177" i="38"/>
  <c r="BE177" i="38" s="1"/>
  <c r="BI172" i="38"/>
  <c r="BH172" i="38"/>
  <c r="BG172" i="38"/>
  <c r="BF172" i="38"/>
  <c r="T172" i="38"/>
  <c r="R172" i="38"/>
  <c r="P172" i="38"/>
  <c r="BK172" i="38"/>
  <c r="J172" i="38"/>
  <c r="BE172" i="38"/>
  <c r="BI167" i="38"/>
  <c r="BH167" i="38"/>
  <c r="BG167" i="38"/>
  <c r="BF167" i="38"/>
  <c r="T167" i="38"/>
  <c r="T166" i="38" s="1"/>
  <c r="R167" i="38"/>
  <c r="R166" i="38"/>
  <c r="P167" i="38"/>
  <c r="P166" i="38" s="1"/>
  <c r="BK167" i="38"/>
  <c r="J167" i="38"/>
  <c r="BE167" i="38"/>
  <c r="BI165" i="38"/>
  <c r="BH165" i="38"/>
  <c r="BG165" i="38"/>
  <c r="BF165" i="38"/>
  <c r="T165" i="38"/>
  <c r="R165" i="38"/>
  <c r="P165" i="38"/>
  <c r="BK165" i="38"/>
  <c r="J165" i="38"/>
  <c r="BE165" i="38" s="1"/>
  <c r="BI159" i="38"/>
  <c r="BH159" i="38"/>
  <c r="BG159" i="38"/>
  <c r="BF159" i="38"/>
  <c r="T159" i="38"/>
  <c r="R159" i="38"/>
  <c r="P159" i="38"/>
  <c r="BK159" i="38"/>
  <c r="J159" i="38"/>
  <c r="BE159" i="38"/>
  <c r="BI152" i="38"/>
  <c r="BH152" i="38"/>
  <c r="BG152" i="38"/>
  <c r="BF152" i="38"/>
  <c r="T152" i="38"/>
  <c r="R152" i="38"/>
  <c r="P152" i="38"/>
  <c r="BK152" i="38"/>
  <c r="J152" i="38"/>
  <c r="BE152" i="38" s="1"/>
  <c r="BI148" i="38"/>
  <c r="BH148" i="38"/>
  <c r="BG148" i="38"/>
  <c r="BF148" i="38"/>
  <c r="T148" i="38"/>
  <c r="R148" i="38"/>
  <c r="P148" i="38"/>
  <c r="BK148" i="38"/>
  <c r="J148" i="38"/>
  <c r="BE148" i="38"/>
  <c r="BI145" i="38"/>
  <c r="BH145" i="38"/>
  <c r="BG145" i="38"/>
  <c r="BF145" i="38"/>
  <c r="T145" i="38"/>
  <c r="R145" i="38"/>
  <c r="P145" i="38"/>
  <c r="BK145" i="38"/>
  <c r="BK131" i="38" s="1"/>
  <c r="J145" i="38"/>
  <c r="BE145" i="38" s="1"/>
  <c r="BI139" i="38"/>
  <c r="BH139" i="38"/>
  <c r="BG139" i="38"/>
  <c r="BF139" i="38"/>
  <c r="T139" i="38"/>
  <c r="R139" i="38"/>
  <c r="P139" i="38"/>
  <c r="BK139" i="38"/>
  <c r="J139" i="38"/>
  <c r="BE139" i="38"/>
  <c r="BI136" i="38"/>
  <c r="BH136" i="38"/>
  <c r="BG136" i="38"/>
  <c r="BF136" i="38"/>
  <c r="T136" i="38"/>
  <c r="R136" i="38"/>
  <c r="P136" i="38"/>
  <c r="BK136" i="38"/>
  <c r="J136" i="38"/>
  <c r="BE136" i="38" s="1"/>
  <c r="BI132" i="38"/>
  <c r="F41" i="38" s="1"/>
  <c r="BD135" i="1" s="1"/>
  <c r="BH132" i="38"/>
  <c r="F40" i="38"/>
  <c r="BC135" i="1" s="1"/>
  <c r="BG132" i="38"/>
  <c r="BF132" i="38"/>
  <c r="T132" i="38"/>
  <c r="T131" i="38" s="1"/>
  <c r="T130" i="38"/>
  <c r="T129" i="38" s="1"/>
  <c r="R132" i="38"/>
  <c r="P132" i="38"/>
  <c r="P131" i="38" s="1"/>
  <c r="P130" i="38" s="1"/>
  <c r="P129" i="38" s="1"/>
  <c r="AU135" i="1" s="1"/>
  <c r="BK132" i="38"/>
  <c r="J132" i="38"/>
  <c r="BE132" i="38" s="1"/>
  <c r="F37" i="38"/>
  <c r="AZ135" i="1" s="1"/>
  <c r="J126" i="38"/>
  <c r="J125" i="38"/>
  <c r="F125" i="38"/>
  <c r="F123" i="38"/>
  <c r="E121" i="38"/>
  <c r="J96" i="38"/>
  <c r="J95" i="38"/>
  <c r="F95" i="38"/>
  <c r="F93" i="38"/>
  <c r="E91" i="38"/>
  <c r="J22" i="38"/>
  <c r="E22" i="38"/>
  <c r="J21" i="38"/>
  <c r="J16" i="38"/>
  <c r="E7" i="38"/>
  <c r="J41" i="37"/>
  <c r="J40" i="37"/>
  <c r="AY134" i="1"/>
  <c r="J39" i="37"/>
  <c r="AX134" i="1" s="1"/>
  <c r="BI129" i="37"/>
  <c r="F41" i="37" s="1"/>
  <c r="BD134" i="1" s="1"/>
  <c r="BH129" i="37"/>
  <c r="F40" i="37"/>
  <c r="BC134" i="1" s="1"/>
  <c r="BG129" i="37"/>
  <c r="F39" i="37" s="1"/>
  <c r="BB134" i="1"/>
  <c r="BF129" i="37"/>
  <c r="J38" i="37" s="1"/>
  <c r="AW134" i="1" s="1"/>
  <c r="T129" i="37"/>
  <c r="T128" i="37" s="1"/>
  <c r="T127" i="37" s="1"/>
  <c r="T126" i="37" s="1"/>
  <c r="R129" i="37"/>
  <c r="R128" i="37" s="1"/>
  <c r="R127" i="37"/>
  <c r="R126" i="37" s="1"/>
  <c r="P129" i="37"/>
  <c r="P128" i="37" s="1"/>
  <c r="P127" i="37" s="1"/>
  <c r="P126" i="37" s="1"/>
  <c r="AU134" i="1" s="1"/>
  <c r="BK129" i="37"/>
  <c r="BK128" i="37"/>
  <c r="BK127" i="37" s="1"/>
  <c r="J127" i="37" s="1"/>
  <c r="BK126" i="37"/>
  <c r="J126" i="37" s="1"/>
  <c r="J129" i="37"/>
  <c r="BE129" i="37" s="1"/>
  <c r="J37" i="37" s="1"/>
  <c r="AV134" i="1"/>
  <c r="F37" i="37"/>
  <c r="AZ134" i="1" s="1"/>
  <c r="J101" i="37"/>
  <c r="J123" i="37"/>
  <c r="J122" i="37"/>
  <c r="F122" i="37"/>
  <c r="F120" i="37"/>
  <c r="E118" i="37"/>
  <c r="J96" i="37"/>
  <c r="J95" i="37"/>
  <c r="F95" i="37"/>
  <c r="F93" i="37"/>
  <c r="E91" i="37"/>
  <c r="J22" i="37"/>
  <c r="E22" i="37"/>
  <c r="J21" i="37"/>
  <c r="J16" i="37"/>
  <c r="E7" i="37"/>
  <c r="E85" i="37" s="1"/>
  <c r="J41" i="36"/>
  <c r="J40" i="36"/>
  <c r="AY133" i="1" s="1"/>
  <c r="J39" i="36"/>
  <c r="AX133" i="1" s="1"/>
  <c r="BI333" i="36"/>
  <c r="BH333" i="36"/>
  <c r="BG333" i="36"/>
  <c r="BF333" i="36"/>
  <c r="T333" i="36"/>
  <c r="T332" i="36"/>
  <c r="R333" i="36"/>
  <c r="R332" i="36" s="1"/>
  <c r="P333" i="36"/>
  <c r="P332" i="36" s="1"/>
  <c r="BK333" i="36"/>
  <c r="BK332" i="36" s="1"/>
  <c r="J332" i="36" s="1"/>
  <c r="J109" i="36" s="1"/>
  <c r="J333" i="36"/>
  <c r="BE333" i="36" s="1"/>
  <c r="BI331" i="36"/>
  <c r="BH331" i="36"/>
  <c r="BG331" i="36"/>
  <c r="BF331" i="36"/>
  <c r="T331" i="36"/>
  <c r="T330" i="36"/>
  <c r="R331" i="36"/>
  <c r="R330" i="36" s="1"/>
  <c r="P331" i="36"/>
  <c r="P330" i="36" s="1"/>
  <c r="BK331" i="36"/>
  <c r="BK330" i="36" s="1"/>
  <c r="J330" i="36" s="1"/>
  <c r="J108" i="36" s="1"/>
  <c r="J331" i="36"/>
  <c r="BE331" i="36" s="1"/>
  <c r="BI322" i="36"/>
  <c r="BH322" i="36"/>
  <c r="BG322" i="36"/>
  <c r="BF322" i="36"/>
  <c r="T322" i="36"/>
  <c r="T321" i="36"/>
  <c r="R322" i="36"/>
  <c r="R321" i="36" s="1"/>
  <c r="P322" i="36"/>
  <c r="P321" i="36" s="1"/>
  <c r="BK322" i="36"/>
  <c r="BK321" i="36" s="1"/>
  <c r="J321" i="36" s="1"/>
  <c r="J107" i="36" s="1"/>
  <c r="J322" i="36"/>
  <c r="BE322" i="36" s="1"/>
  <c r="BI317" i="36"/>
  <c r="BH317" i="36"/>
  <c r="BG317" i="36"/>
  <c r="BF317" i="36"/>
  <c r="T317" i="36"/>
  <c r="R317" i="36"/>
  <c r="P317" i="36"/>
  <c r="BK317" i="36"/>
  <c r="J317" i="36"/>
  <c r="BE317" i="36"/>
  <c r="BI313" i="36"/>
  <c r="BH313" i="36"/>
  <c r="BG313" i="36"/>
  <c r="BF313" i="36"/>
  <c r="T313" i="36"/>
  <c r="R313" i="36"/>
  <c r="P313" i="36"/>
  <c r="BK313" i="36"/>
  <c r="J313" i="36"/>
  <c r="BE313" i="36" s="1"/>
  <c r="BI309" i="36"/>
  <c r="BH309" i="36"/>
  <c r="BG309" i="36"/>
  <c r="BF309" i="36"/>
  <c r="T309" i="36"/>
  <c r="R309" i="36"/>
  <c r="P309" i="36"/>
  <c r="BK309" i="36"/>
  <c r="J309" i="36"/>
  <c r="BE309" i="36" s="1"/>
  <c r="BI305" i="36"/>
  <c r="BH305" i="36"/>
  <c r="BG305" i="36"/>
  <c r="BF305" i="36"/>
  <c r="T305" i="36"/>
  <c r="T304" i="36" s="1"/>
  <c r="R305" i="36"/>
  <c r="R304" i="36" s="1"/>
  <c r="P305" i="36"/>
  <c r="P304" i="36" s="1"/>
  <c r="BK305" i="36"/>
  <c r="J305" i="36"/>
  <c r="BE305" i="36"/>
  <c r="BI301" i="36"/>
  <c r="BH301" i="36"/>
  <c r="BG301" i="36"/>
  <c r="BF301" i="36"/>
  <c r="T301" i="36"/>
  <c r="R301" i="36"/>
  <c r="P301" i="36"/>
  <c r="BK301" i="36"/>
  <c r="J301" i="36"/>
  <c r="BE301" i="36" s="1"/>
  <c r="BI298" i="36"/>
  <c r="BH298" i="36"/>
  <c r="BG298" i="36"/>
  <c r="BF298" i="36"/>
  <c r="T298" i="36"/>
  <c r="R298" i="36"/>
  <c r="P298" i="36"/>
  <c r="BK298" i="36"/>
  <c r="J298" i="36"/>
  <c r="BE298" i="36" s="1"/>
  <c r="BI297" i="36"/>
  <c r="BH297" i="36"/>
  <c r="BG297" i="36"/>
  <c r="BF297" i="36"/>
  <c r="T297" i="36"/>
  <c r="R297" i="36"/>
  <c r="P297" i="36"/>
  <c r="BK297" i="36"/>
  <c r="J297" i="36"/>
  <c r="BE297" i="36" s="1"/>
  <c r="BI296" i="36"/>
  <c r="BH296" i="36"/>
  <c r="BG296" i="36"/>
  <c r="BF296" i="36"/>
  <c r="T296" i="36"/>
  <c r="R296" i="36"/>
  <c r="P296" i="36"/>
  <c r="BK296" i="36"/>
  <c r="J296" i="36"/>
  <c r="BE296" i="36" s="1"/>
  <c r="BI295" i="36"/>
  <c r="BH295" i="36"/>
  <c r="BG295" i="36"/>
  <c r="BF295" i="36"/>
  <c r="T295" i="36"/>
  <c r="R295" i="36"/>
  <c r="P295" i="36"/>
  <c r="BK295" i="36"/>
  <c r="J295" i="36"/>
  <c r="BE295" i="36" s="1"/>
  <c r="BI294" i="36"/>
  <c r="BH294" i="36"/>
  <c r="BG294" i="36"/>
  <c r="BF294" i="36"/>
  <c r="T294" i="36"/>
  <c r="R294" i="36"/>
  <c r="P294" i="36"/>
  <c r="BK294" i="36"/>
  <c r="J294" i="36"/>
  <c r="BE294" i="36" s="1"/>
  <c r="BI293" i="36"/>
  <c r="BH293" i="36"/>
  <c r="BG293" i="36"/>
  <c r="BF293" i="36"/>
  <c r="T293" i="36"/>
  <c r="R293" i="36"/>
  <c r="P293" i="36"/>
  <c r="BK293" i="36"/>
  <c r="J293" i="36"/>
  <c r="BE293" i="36" s="1"/>
  <c r="BI292" i="36"/>
  <c r="BH292" i="36"/>
  <c r="BG292" i="36"/>
  <c r="BF292" i="36"/>
  <c r="T292" i="36"/>
  <c r="R292" i="36"/>
  <c r="P292" i="36"/>
  <c r="BK292" i="36"/>
  <c r="J292" i="36"/>
  <c r="BE292" i="36"/>
  <c r="BI289" i="36"/>
  <c r="BH289" i="36"/>
  <c r="BG289" i="36"/>
  <c r="BF289" i="36"/>
  <c r="T289" i="36"/>
  <c r="R289" i="36"/>
  <c r="P289" i="36"/>
  <c r="BK289" i="36"/>
  <c r="J289" i="36"/>
  <c r="BE289" i="36" s="1"/>
  <c r="BI288" i="36"/>
  <c r="BH288" i="36"/>
  <c r="BG288" i="36"/>
  <c r="BF288" i="36"/>
  <c r="T288" i="36"/>
  <c r="R288" i="36"/>
  <c r="P288" i="36"/>
  <c r="BK288" i="36"/>
  <c r="J288" i="36"/>
  <c r="BE288" i="36" s="1"/>
  <c r="BI285" i="36"/>
  <c r="BH285" i="36"/>
  <c r="BG285" i="36"/>
  <c r="BF285" i="36"/>
  <c r="T285" i="36"/>
  <c r="R285" i="36"/>
  <c r="P285" i="36"/>
  <c r="BK285" i="36"/>
  <c r="J285" i="36"/>
  <c r="BE285" i="36" s="1"/>
  <c r="BI284" i="36"/>
  <c r="BH284" i="36"/>
  <c r="BG284" i="36"/>
  <c r="BF284" i="36"/>
  <c r="T284" i="36"/>
  <c r="R284" i="36"/>
  <c r="P284" i="36"/>
  <c r="BK284" i="36"/>
  <c r="J284" i="36"/>
  <c r="BE284" i="36" s="1"/>
  <c r="BI281" i="36"/>
  <c r="BH281" i="36"/>
  <c r="BG281" i="36"/>
  <c r="BF281" i="36"/>
  <c r="T281" i="36"/>
  <c r="R281" i="36"/>
  <c r="P281" i="36"/>
  <c r="BK281" i="36"/>
  <c r="J281" i="36"/>
  <c r="BE281" i="36" s="1"/>
  <c r="BI280" i="36"/>
  <c r="BH280" i="36"/>
  <c r="BG280" i="36"/>
  <c r="BF280" i="36"/>
  <c r="T280" i="36"/>
  <c r="R280" i="36"/>
  <c r="P280" i="36"/>
  <c r="BK280" i="36"/>
  <c r="J280" i="36"/>
  <c r="BE280" i="36" s="1"/>
  <c r="BI277" i="36"/>
  <c r="BH277" i="36"/>
  <c r="BG277" i="36"/>
  <c r="BF277" i="36"/>
  <c r="T277" i="36"/>
  <c r="R277" i="36"/>
  <c r="R276" i="36"/>
  <c r="P277" i="36"/>
  <c r="BK277" i="36"/>
  <c r="BK276" i="36" s="1"/>
  <c r="J276" i="36" s="1"/>
  <c r="J105" i="36" s="1"/>
  <c r="J277" i="36"/>
  <c r="BE277" i="36"/>
  <c r="BI272" i="36"/>
  <c r="BH272" i="36"/>
  <c r="BG272" i="36"/>
  <c r="BF272" i="36"/>
  <c r="T272" i="36"/>
  <c r="R272" i="36"/>
  <c r="P272" i="36"/>
  <c r="BK272" i="36"/>
  <c r="J272" i="36"/>
  <c r="BE272" i="36" s="1"/>
  <c r="BI268" i="36"/>
  <c r="BH268" i="36"/>
  <c r="BG268" i="36"/>
  <c r="BF268" i="36"/>
  <c r="T268" i="36"/>
  <c r="R268" i="36"/>
  <c r="P268" i="36"/>
  <c r="BK268" i="36"/>
  <c r="J268" i="36"/>
  <c r="BE268" i="36" s="1"/>
  <c r="BI264" i="36"/>
  <c r="BH264" i="36"/>
  <c r="BG264" i="36"/>
  <c r="BF264" i="36"/>
  <c r="T264" i="36"/>
  <c r="R264" i="36"/>
  <c r="P264" i="36"/>
  <c r="BK264" i="36"/>
  <c r="J264" i="36"/>
  <c r="BE264" i="36" s="1"/>
  <c r="BI260" i="36"/>
  <c r="BH260" i="36"/>
  <c r="BG260" i="36"/>
  <c r="BF260" i="36"/>
  <c r="T260" i="36"/>
  <c r="R260" i="36"/>
  <c r="P260" i="36"/>
  <c r="BK260" i="36"/>
  <c r="J260" i="36"/>
  <c r="BE260" i="36"/>
  <c r="BI256" i="36"/>
  <c r="BH256" i="36"/>
  <c r="BG256" i="36"/>
  <c r="BF256" i="36"/>
  <c r="T256" i="36"/>
  <c r="R256" i="36"/>
  <c r="P256" i="36"/>
  <c r="BK256" i="36"/>
  <c r="J256" i="36"/>
  <c r="BE256" i="36" s="1"/>
  <c r="BI251" i="36"/>
  <c r="BH251" i="36"/>
  <c r="BG251" i="36"/>
  <c r="BF251" i="36"/>
  <c r="T251" i="36"/>
  <c r="R251" i="36"/>
  <c r="P251" i="36"/>
  <c r="BK251" i="36"/>
  <c r="J251" i="36"/>
  <c r="BE251" i="36" s="1"/>
  <c r="BI247" i="36"/>
  <c r="BH247" i="36"/>
  <c r="BG247" i="36"/>
  <c r="BF247" i="36"/>
  <c r="T247" i="36"/>
  <c r="R247" i="36"/>
  <c r="R246" i="36" s="1"/>
  <c r="P247" i="36"/>
  <c r="BK247" i="36"/>
  <c r="J247" i="36"/>
  <c r="BE247" i="36"/>
  <c r="BI243" i="36"/>
  <c r="BH243" i="36"/>
  <c r="BG243" i="36"/>
  <c r="BF243" i="36"/>
  <c r="T243" i="36"/>
  <c r="R243" i="36"/>
  <c r="P243" i="36"/>
  <c r="BK243" i="36"/>
  <c r="J243" i="36"/>
  <c r="BE243" i="36" s="1"/>
  <c r="BI239" i="36"/>
  <c r="BH239" i="36"/>
  <c r="BG239" i="36"/>
  <c r="BF239" i="36"/>
  <c r="T239" i="36"/>
  <c r="T238" i="36" s="1"/>
  <c r="R239" i="36"/>
  <c r="R238" i="36" s="1"/>
  <c r="P239" i="36"/>
  <c r="P238" i="36" s="1"/>
  <c r="BK239" i="36"/>
  <c r="J239" i="36"/>
  <c r="BE239" i="36" s="1"/>
  <c r="BI236" i="36"/>
  <c r="BH236" i="36"/>
  <c r="BG236" i="36"/>
  <c r="BF236" i="36"/>
  <c r="T236" i="36"/>
  <c r="R236" i="36"/>
  <c r="P236" i="36"/>
  <c r="BK236" i="36"/>
  <c r="J236" i="36"/>
  <c r="BE236" i="36" s="1"/>
  <c r="BI234" i="36"/>
  <c r="BH234" i="36"/>
  <c r="BG234" i="36"/>
  <c r="BF234" i="36"/>
  <c r="T234" i="36"/>
  <c r="R234" i="36"/>
  <c r="P234" i="36"/>
  <c r="BK234" i="36"/>
  <c r="J234" i="36"/>
  <c r="BE234" i="36" s="1"/>
  <c r="BI231" i="36"/>
  <c r="BH231" i="36"/>
  <c r="BG231" i="36"/>
  <c r="BF231" i="36"/>
  <c r="T231" i="36"/>
  <c r="R231" i="36"/>
  <c r="P231" i="36"/>
  <c r="BK231" i="36"/>
  <c r="J231" i="36"/>
  <c r="BE231" i="36" s="1"/>
  <c r="BI229" i="36"/>
  <c r="BH229" i="36"/>
  <c r="BG229" i="36"/>
  <c r="BF229" i="36"/>
  <c r="T229" i="36"/>
  <c r="R229" i="36"/>
  <c r="P229" i="36"/>
  <c r="BK229" i="36"/>
  <c r="J229" i="36"/>
  <c r="BE229" i="36" s="1"/>
  <c r="BI226" i="36"/>
  <c r="BH226" i="36"/>
  <c r="BG226" i="36"/>
  <c r="BF226" i="36"/>
  <c r="T226" i="36"/>
  <c r="R226" i="36"/>
  <c r="P226" i="36"/>
  <c r="BK226" i="36"/>
  <c r="J226" i="36"/>
  <c r="BE226" i="36" s="1"/>
  <c r="BI222" i="36"/>
  <c r="BH222" i="36"/>
  <c r="BG222" i="36"/>
  <c r="BF222" i="36"/>
  <c r="T222" i="36"/>
  <c r="R222" i="36"/>
  <c r="P222" i="36"/>
  <c r="BK222" i="36"/>
  <c r="J222" i="36"/>
  <c r="BE222" i="36" s="1"/>
  <c r="BI221" i="36"/>
  <c r="BH221" i="36"/>
  <c r="BG221" i="36"/>
  <c r="BF221" i="36"/>
  <c r="T221" i="36"/>
  <c r="R221" i="36"/>
  <c r="P221" i="36"/>
  <c r="BK221" i="36"/>
  <c r="J221" i="36"/>
  <c r="BE221" i="36"/>
  <c r="BI217" i="36"/>
  <c r="BH217" i="36"/>
  <c r="BG217" i="36"/>
  <c r="BF217" i="36"/>
  <c r="T217" i="36"/>
  <c r="R217" i="36"/>
  <c r="P217" i="36"/>
  <c r="BK217" i="36"/>
  <c r="J217" i="36"/>
  <c r="BE217" i="36" s="1"/>
  <c r="BI212" i="36"/>
  <c r="BH212" i="36"/>
  <c r="BG212" i="36"/>
  <c r="BF212" i="36"/>
  <c r="T212" i="36"/>
  <c r="R212" i="36"/>
  <c r="P212" i="36"/>
  <c r="BK212" i="36"/>
  <c r="J212" i="36"/>
  <c r="BE212" i="36" s="1"/>
  <c r="BI205" i="36"/>
  <c r="BH205" i="36"/>
  <c r="BG205" i="36"/>
  <c r="BF205" i="36"/>
  <c r="T205" i="36"/>
  <c r="R205" i="36"/>
  <c r="P205" i="36"/>
  <c r="BK205" i="36"/>
  <c r="J205" i="36"/>
  <c r="BE205" i="36" s="1"/>
  <c r="BI202" i="36"/>
  <c r="BH202" i="36"/>
  <c r="BG202" i="36"/>
  <c r="BF202" i="36"/>
  <c r="T202" i="36"/>
  <c r="R202" i="36"/>
  <c r="P202" i="36"/>
  <c r="BK202" i="36"/>
  <c r="J202" i="36"/>
  <c r="BE202" i="36" s="1"/>
  <c r="BI200" i="36"/>
  <c r="BH200" i="36"/>
  <c r="BG200" i="36"/>
  <c r="BF200" i="36"/>
  <c r="T200" i="36"/>
  <c r="R200" i="36"/>
  <c r="P200" i="36"/>
  <c r="BK200" i="36"/>
  <c r="J200" i="36"/>
  <c r="BE200" i="36" s="1"/>
  <c r="BI196" i="36"/>
  <c r="BH196" i="36"/>
  <c r="BG196" i="36"/>
  <c r="BF196" i="36"/>
  <c r="T196" i="36"/>
  <c r="R196" i="36"/>
  <c r="P196" i="36"/>
  <c r="BK196" i="36"/>
  <c r="J196" i="36"/>
  <c r="BE196" i="36" s="1"/>
  <c r="BI193" i="36"/>
  <c r="BH193" i="36"/>
  <c r="BG193" i="36"/>
  <c r="BF193" i="36"/>
  <c r="T193" i="36"/>
  <c r="R193" i="36"/>
  <c r="P193" i="36"/>
  <c r="BK193" i="36"/>
  <c r="J193" i="36"/>
  <c r="BE193" i="36" s="1"/>
  <c r="BI189" i="36"/>
  <c r="BH189" i="36"/>
  <c r="BG189" i="36"/>
  <c r="BF189" i="36"/>
  <c r="T189" i="36"/>
  <c r="R189" i="36"/>
  <c r="P189" i="36"/>
  <c r="BK189" i="36"/>
  <c r="J189" i="36"/>
  <c r="BE189" i="36"/>
  <c r="BI186" i="36"/>
  <c r="BH186" i="36"/>
  <c r="BG186" i="36"/>
  <c r="BF186" i="36"/>
  <c r="T186" i="36"/>
  <c r="R186" i="36"/>
  <c r="P186" i="36"/>
  <c r="BK186" i="36"/>
  <c r="J186" i="36"/>
  <c r="BE186" i="36" s="1"/>
  <c r="BI181" i="36"/>
  <c r="BH181" i="36"/>
  <c r="BG181" i="36"/>
  <c r="BF181" i="36"/>
  <c r="T181" i="36"/>
  <c r="R181" i="36"/>
  <c r="P181" i="36"/>
  <c r="BK181" i="36"/>
  <c r="J181" i="36"/>
  <c r="BE181" i="36" s="1"/>
  <c r="BI178" i="36"/>
  <c r="BH178" i="36"/>
  <c r="BG178" i="36"/>
  <c r="BF178" i="36"/>
  <c r="T178" i="36"/>
  <c r="R178" i="36"/>
  <c r="P178" i="36"/>
  <c r="BK178" i="36"/>
  <c r="J178" i="36"/>
  <c r="BE178" i="36" s="1"/>
  <c r="BI173" i="36"/>
  <c r="BH173" i="36"/>
  <c r="BG173" i="36"/>
  <c r="BF173" i="36"/>
  <c r="T173" i="36"/>
  <c r="R173" i="36"/>
  <c r="P173" i="36"/>
  <c r="BK173" i="36"/>
  <c r="J173" i="36"/>
  <c r="BE173" i="36" s="1"/>
  <c r="BI171" i="36"/>
  <c r="BH171" i="36"/>
  <c r="BG171" i="36"/>
  <c r="BF171" i="36"/>
  <c r="T171" i="36"/>
  <c r="R171" i="36"/>
  <c r="P171" i="36"/>
  <c r="BK171" i="36"/>
  <c r="J171" i="36"/>
  <c r="BE171" i="36" s="1"/>
  <c r="BI167" i="36"/>
  <c r="BH167" i="36"/>
  <c r="BG167" i="36"/>
  <c r="BF167" i="36"/>
  <c r="T167" i="36"/>
  <c r="R167" i="36"/>
  <c r="P167" i="36"/>
  <c r="BK167" i="36"/>
  <c r="J167" i="36"/>
  <c r="BE167" i="36" s="1"/>
  <c r="BI164" i="36"/>
  <c r="BH164" i="36"/>
  <c r="BG164" i="36"/>
  <c r="BF164" i="36"/>
  <c r="T164" i="36"/>
  <c r="R164" i="36"/>
  <c r="P164" i="36"/>
  <c r="BK164" i="36"/>
  <c r="J164" i="36"/>
  <c r="BE164" i="36" s="1"/>
  <c r="BI161" i="36"/>
  <c r="BH161" i="36"/>
  <c r="BG161" i="36"/>
  <c r="BF161" i="36"/>
  <c r="T161" i="36"/>
  <c r="R161" i="36"/>
  <c r="P161" i="36"/>
  <c r="BK161" i="36"/>
  <c r="J161" i="36"/>
  <c r="BE161" i="36"/>
  <c r="BI156" i="36"/>
  <c r="BH156" i="36"/>
  <c r="BG156" i="36"/>
  <c r="BF156" i="36"/>
  <c r="T156" i="36"/>
  <c r="R156" i="36"/>
  <c r="P156" i="36"/>
  <c r="BK156" i="36"/>
  <c r="BK135" i="36" s="1"/>
  <c r="J156" i="36"/>
  <c r="BE156" i="36" s="1"/>
  <c r="BI151" i="36"/>
  <c r="BH151" i="36"/>
  <c r="BG151" i="36"/>
  <c r="BF151" i="36"/>
  <c r="T151" i="36"/>
  <c r="R151" i="36"/>
  <c r="P151" i="36"/>
  <c r="BK151" i="36"/>
  <c r="J151" i="36"/>
  <c r="BE151" i="36" s="1"/>
  <c r="BI146" i="36"/>
  <c r="BH146" i="36"/>
  <c r="BG146" i="36"/>
  <c r="BF146" i="36"/>
  <c r="T146" i="36"/>
  <c r="R146" i="36"/>
  <c r="P146" i="36"/>
  <c r="BK146" i="36"/>
  <c r="J146" i="36"/>
  <c r="BE146" i="36" s="1"/>
  <c r="BI140" i="36"/>
  <c r="BH140" i="36"/>
  <c r="BG140" i="36"/>
  <c r="BF140" i="36"/>
  <c r="T140" i="36"/>
  <c r="R140" i="36"/>
  <c r="P140" i="36"/>
  <c r="BK140" i="36"/>
  <c r="J140" i="36"/>
  <c r="BE140" i="36" s="1"/>
  <c r="BI138" i="36"/>
  <c r="BH138" i="36"/>
  <c r="BG138" i="36"/>
  <c r="BF138" i="36"/>
  <c r="T138" i="36"/>
  <c r="R138" i="36"/>
  <c r="P138" i="36"/>
  <c r="BK138" i="36"/>
  <c r="J138" i="36"/>
  <c r="BE138" i="36" s="1"/>
  <c r="BI136" i="36"/>
  <c r="BH136" i="36"/>
  <c r="BG136" i="36"/>
  <c r="BF136" i="36"/>
  <c r="F38" i="36"/>
  <c r="BA133" i="1" s="1"/>
  <c r="T136" i="36"/>
  <c r="R136" i="36"/>
  <c r="P136" i="36"/>
  <c r="P135" i="36" s="1"/>
  <c r="BK136" i="36"/>
  <c r="J136" i="36"/>
  <c r="BE136" i="36" s="1"/>
  <c r="F37" i="36" s="1"/>
  <c r="AZ133" i="1" s="1"/>
  <c r="J130" i="36"/>
  <c r="J129" i="36"/>
  <c r="F129" i="36"/>
  <c r="F127" i="36"/>
  <c r="E125" i="36"/>
  <c r="J96" i="36"/>
  <c r="J95" i="36"/>
  <c r="F95" i="36"/>
  <c r="F93" i="36"/>
  <c r="E91" i="36"/>
  <c r="J22" i="36"/>
  <c r="E22" i="36"/>
  <c r="J21" i="36"/>
  <c r="J16" i="36"/>
  <c r="E7" i="36"/>
  <c r="E85" i="36" s="1"/>
  <c r="E119" i="36"/>
  <c r="J39" i="35"/>
  <c r="J38" i="35"/>
  <c r="AY132" i="1" s="1"/>
  <c r="J37" i="35"/>
  <c r="AX132" i="1" s="1"/>
  <c r="BI303" i="35"/>
  <c r="BH303" i="35"/>
  <c r="BG303" i="35"/>
  <c r="BF303" i="35"/>
  <c r="T303" i="35"/>
  <c r="R303" i="35"/>
  <c r="R298" i="35" s="1"/>
  <c r="P303" i="35"/>
  <c r="BK303" i="35"/>
  <c r="J303" i="35"/>
  <c r="BE303" i="35" s="1"/>
  <c r="BI302" i="35"/>
  <c r="BH302" i="35"/>
  <c r="BG302" i="35"/>
  <c r="BF302" i="35"/>
  <c r="T302" i="35"/>
  <c r="R302" i="35"/>
  <c r="P302" i="35"/>
  <c r="BK302" i="35"/>
  <c r="J302" i="35"/>
  <c r="BE302" i="35" s="1"/>
  <c r="BI299" i="35"/>
  <c r="BH299" i="35"/>
  <c r="BG299" i="35"/>
  <c r="BF299" i="35"/>
  <c r="T299" i="35"/>
  <c r="T298" i="35" s="1"/>
  <c r="T297" i="35" s="1"/>
  <c r="R299" i="35"/>
  <c r="R297" i="35"/>
  <c r="P299" i="35"/>
  <c r="P298" i="35" s="1"/>
  <c r="P297" i="35" s="1"/>
  <c r="BK299" i="35"/>
  <c r="J299" i="35"/>
  <c r="BE299" i="35" s="1"/>
  <c r="BI296" i="35"/>
  <c r="BH296" i="35"/>
  <c r="BG296" i="35"/>
  <c r="BF296" i="35"/>
  <c r="T296" i="35"/>
  <c r="T295" i="35" s="1"/>
  <c r="R296" i="35"/>
  <c r="R295" i="35" s="1"/>
  <c r="P296" i="35"/>
  <c r="P295" i="35" s="1"/>
  <c r="BK296" i="35"/>
  <c r="BK295" i="35" s="1"/>
  <c r="J295" i="35" s="1"/>
  <c r="J106" i="35" s="1"/>
  <c r="J296" i="35"/>
  <c r="BE296" i="35"/>
  <c r="BI293" i="35"/>
  <c r="BH293" i="35"/>
  <c r="BG293" i="35"/>
  <c r="BF293" i="35"/>
  <c r="T293" i="35"/>
  <c r="R293" i="35"/>
  <c r="P293" i="35"/>
  <c r="BK293" i="35"/>
  <c r="J293" i="35"/>
  <c r="BE293" i="35" s="1"/>
  <c r="BI290" i="35"/>
  <c r="BH290" i="35"/>
  <c r="BG290" i="35"/>
  <c r="BF290" i="35"/>
  <c r="T290" i="35"/>
  <c r="R290" i="35"/>
  <c r="P290" i="35"/>
  <c r="BK290" i="35"/>
  <c r="J290" i="35"/>
  <c r="BE290" i="35"/>
  <c r="BI287" i="35"/>
  <c r="BH287" i="35"/>
  <c r="BG287" i="35"/>
  <c r="BF287" i="35"/>
  <c r="T287" i="35"/>
  <c r="R287" i="35"/>
  <c r="P287" i="35"/>
  <c r="BK287" i="35"/>
  <c r="J287" i="35"/>
  <c r="BE287" i="35" s="1"/>
  <c r="BI284" i="35"/>
  <c r="BH284" i="35"/>
  <c r="BG284" i="35"/>
  <c r="BF284" i="35"/>
  <c r="T284" i="35"/>
  <c r="T283" i="35" s="1"/>
  <c r="R284" i="35"/>
  <c r="P284" i="35"/>
  <c r="P283" i="35" s="1"/>
  <c r="BK284" i="35"/>
  <c r="J284" i="35"/>
  <c r="BE284" i="35" s="1"/>
  <c r="BI282" i="35"/>
  <c r="BH282" i="35"/>
  <c r="BG282" i="35"/>
  <c r="BF282" i="35"/>
  <c r="T282" i="35"/>
  <c r="R282" i="35"/>
  <c r="P282" i="35"/>
  <c r="BK282" i="35"/>
  <c r="J282" i="35"/>
  <c r="BE282" i="35" s="1"/>
  <c r="BI278" i="35"/>
  <c r="BH278" i="35"/>
  <c r="BG278" i="35"/>
  <c r="BF278" i="35"/>
  <c r="T278" i="35"/>
  <c r="R278" i="35"/>
  <c r="P278" i="35"/>
  <c r="BK278" i="35"/>
  <c r="J278" i="35"/>
  <c r="BE278" i="35" s="1"/>
  <c r="BI277" i="35"/>
  <c r="BH277" i="35"/>
  <c r="BG277" i="35"/>
  <c r="BF277" i="35"/>
  <c r="T277" i="35"/>
  <c r="R277" i="35"/>
  <c r="P277" i="35"/>
  <c r="BK277" i="35"/>
  <c r="J277" i="35"/>
  <c r="BE277" i="35" s="1"/>
  <c r="BI276" i="35"/>
  <c r="BH276" i="35"/>
  <c r="BG276" i="35"/>
  <c r="BF276" i="35"/>
  <c r="T276" i="35"/>
  <c r="R276" i="35"/>
  <c r="P276" i="35"/>
  <c r="BK276" i="35"/>
  <c r="J276" i="35"/>
  <c r="BE276" i="35" s="1"/>
  <c r="BI274" i="35"/>
  <c r="BH274" i="35"/>
  <c r="BG274" i="35"/>
  <c r="BF274" i="35"/>
  <c r="T274" i="35"/>
  <c r="R274" i="35"/>
  <c r="P274" i="35"/>
  <c r="BK274" i="35"/>
  <c r="J274" i="35"/>
  <c r="BE274" i="35" s="1"/>
  <c r="BI273" i="35"/>
  <c r="BH273" i="35"/>
  <c r="BG273" i="35"/>
  <c r="BF273" i="35"/>
  <c r="T273" i="35"/>
  <c r="R273" i="35"/>
  <c r="P273" i="35"/>
  <c r="BK273" i="35"/>
  <c r="J273" i="35"/>
  <c r="BE273" i="35" s="1"/>
  <c r="BI272" i="35"/>
  <c r="BH272" i="35"/>
  <c r="BG272" i="35"/>
  <c r="BF272" i="35"/>
  <c r="T272" i="35"/>
  <c r="R272" i="35"/>
  <c r="P272" i="35"/>
  <c r="BK272" i="35"/>
  <c r="J272" i="35"/>
  <c r="BE272" i="35"/>
  <c r="BI271" i="35"/>
  <c r="BH271" i="35"/>
  <c r="BG271" i="35"/>
  <c r="BF271" i="35"/>
  <c r="T271" i="35"/>
  <c r="R271" i="35"/>
  <c r="P271" i="35"/>
  <c r="BK271" i="35"/>
  <c r="J271" i="35"/>
  <c r="BE271" i="35" s="1"/>
  <c r="BI269" i="35"/>
  <c r="BH269" i="35"/>
  <c r="BG269" i="35"/>
  <c r="BF269" i="35"/>
  <c r="T269" i="35"/>
  <c r="R269" i="35"/>
  <c r="P269" i="35"/>
  <c r="BK269" i="35"/>
  <c r="J269" i="35"/>
  <c r="BE269" i="35" s="1"/>
  <c r="BI267" i="35"/>
  <c r="BH267" i="35"/>
  <c r="BG267" i="35"/>
  <c r="BF267" i="35"/>
  <c r="T267" i="35"/>
  <c r="R267" i="35"/>
  <c r="P267" i="35"/>
  <c r="BK267" i="35"/>
  <c r="J267" i="35"/>
  <c r="BE267" i="35" s="1"/>
  <c r="BI265" i="35"/>
  <c r="BH265" i="35"/>
  <c r="BG265" i="35"/>
  <c r="BF265" i="35"/>
  <c r="T265" i="35"/>
  <c r="R265" i="35"/>
  <c r="P265" i="35"/>
  <c r="P264" i="35" s="1"/>
  <c r="BK265" i="35"/>
  <c r="J265" i="35"/>
  <c r="BE265" i="35" s="1"/>
  <c r="BI260" i="35"/>
  <c r="BH260" i="35"/>
  <c r="BG260" i="35"/>
  <c r="BF260" i="35"/>
  <c r="T260" i="35"/>
  <c r="R260" i="35"/>
  <c r="P260" i="35"/>
  <c r="BK260" i="35"/>
  <c r="J260" i="35"/>
  <c r="BE260" i="35" s="1"/>
  <c r="BI253" i="35"/>
  <c r="BH253" i="35"/>
  <c r="BG253" i="35"/>
  <c r="BF253" i="35"/>
  <c r="T253" i="35"/>
  <c r="R253" i="35"/>
  <c r="P253" i="35"/>
  <c r="BK253" i="35"/>
  <c r="J253" i="35"/>
  <c r="BE253" i="35" s="1"/>
  <c r="BI247" i="35"/>
  <c r="BH247" i="35"/>
  <c r="BG247" i="35"/>
  <c r="BF247" i="35"/>
  <c r="T247" i="35"/>
  <c r="R247" i="35"/>
  <c r="P247" i="35"/>
  <c r="BK247" i="35"/>
  <c r="J247" i="35"/>
  <c r="BE247" i="35" s="1"/>
  <c r="BI243" i="35"/>
  <c r="BH243" i="35"/>
  <c r="BG243" i="35"/>
  <c r="BF243" i="35"/>
  <c r="T243" i="35"/>
  <c r="R243" i="35"/>
  <c r="R242" i="35"/>
  <c r="P243" i="35"/>
  <c r="P242" i="35" s="1"/>
  <c r="BK243" i="35"/>
  <c r="BK242" i="35" s="1"/>
  <c r="J242" i="35" s="1"/>
  <c r="J103" i="35" s="1"/>
  <c r="J243" i="35"/>
  <c r="BE243" i="35"/>
  <c r="BI238" i="35"/>
  <c r="BH238" i="35"/>
  <c r="BG238" i="35"/>
  <c r="BF238" i="35"/>
  <c r="T238" i="35"/>
  <c r="R238" i="35"/>
  <c r="P238" i="35"/>
  <c r="BK238" i="35"/>
  <c r="J238" i="35"/>
  <c r="BE238" i="35" s="1"/>
  <c r="BI232" i="35"/>
  <c r="BH232" i="35"/>
  <c r="BG232" i="35"/>
  <c r="BF232" i="35"/>
  <c r="T232" i="35"/>
  <c r="R232" i="35"/>
  <c r="P232" i="35"/>
  <c r="BK232" i="35"/>
  <c r="J232" i="35"/>
  <c r="BE232" i="35" s="1"/>
  <c r="BI225" i="35"/>
  <c r="BH225" i="35"/>
  <c r="BG225" i="35"/>
  <c r="BF225" i="35"/>
  <c r="T225" i="35"/>
  <c r="R225" i="35"/>
  <c r="P225" i="35"/>
  <c r="BK225" i="35"/>
  <c r="J225" i="35"/>
  <c r="BE225" i="35" s="1"/>
  <c r="BI220" i="35"/>
  <c r="BH220" i="35"/>
  <c r="BG220" i="35"/>
  <c r="BF220" i="35"/>
  <c r="T220" i="35"/>
  <c r="T219" i="35"/>
  <c r="R220" i="35"/>
  <c r="R219" i="35" s="1"/>
  <c r="P220" i="35"/>
  <c r="P219" i="35" s="1"/>
  <c r="BK220" i="35"/>
  <c r="BK219" i="35" s="1"/>
  <c r="J219" i="35" s="1"/>
  <c r="J102" i="35" s="1"/>
  <c r="J220" i="35"/>
  <c r="BE220" i="35" s="1"/>
  <c r="BI216" i="35"/>
  <c r="BH216" i="35"/>
  <c r="BG216" i="35"/>
  <c r="BF216" i="35"/>
  <c r="T216" i="35"/>
  <c r="T215" i="35"/>
  <c r="R216" i="35"/>
  <c r="R215" i="35" s="1"/>
  <c r="P216" i="35"/>
  <c r="P215" i="35" s="1"/>
  <c r="BK216" i="35"/>
  <c r="BK215" i="35" s="1"/>
  <c r="J215" i="35" s="1"/>
  <c r="J101" i="35" s="1"/>
  <c r="J216" i="35"/>
  <c r="BE216" i="35" s="1"/>
  <c r="BI213" i="35"/>
  <c r="BH213" i="35"/>
  <c r="BG213" i="35"/>
  <c r="BF213" i="35"/>
  <c r="T213" i="35"/>
  <c r="R213" i="35"/>
  <c r="P213" i="35"/>
  <c r="BK213" i="35"/>
  <c r="J213" i="35"/>
  <c r="BE213" i="35"/>
  <c r="BI211" i="35"/>
  <c r="BH211" i="35"/>
  <c r="BG211" i="35"/>
  <c r="BF211" i="35"/>
  <c r="T211" i="35"/>
  <c r="R211" i="35"/>
  <c r="P211" i="35"/>
  <c r="BK211" i="35"/>
  <c r="J211" i="35"/>
  <c r="BE211" i="35" s="1"/>
  <c r="BI208" i="35"/>
  <c r="BH208" i="35"/>
  <c r="BG208" i="35"/>
  <c r="BF208" i="35"/>
  <c r="T208" i="35"/>
  <c r="R208" i="35"/>
  <c r="P208" i="35"/>
  <c r="BK208" i="35"/>
  <c r="J208" i="35"/>
  <c r="BE208" i="35" s="1"/>
  <c r="BI206" i="35"/>
  <c r="BH206" i="35"/>
  <c r="BG206" i="35"/>
  <c r="BF206" i="35"/>
  <c r="T206" i="35"/>
  <c r="R206" i="35"/>
  <c r="P206" i="35"/>
  <c r="BK206" i="35"/>
  <c r="J206" i="35"/>
  <c r="BE206" i="35" s="1"/>
  <c r="BI198" i="35"/>
  <c r="BH198" i="35"/>
  <c r="BG198" i="35"/>
  <c r="BF198" i="35"/>
  <c r="T198" i="35"/>
  <c r="R198" i="35"/>
  <c r="P198" i="35"/>
  <c r="BK198" i="35"/>
  <c r="J198" i="35"/>
  <c r="BE198" i="35" s="1"/>
  <c r="BI192" i="35"/>
  <c r="BH192" i="35"/>
  <c r="BG192" i="35"/>
  <c r="BF192" i="35"/>
  <c r="T192" i="35"/>
  <c r="R192" i="35"/>
  <c r="P192" i="35"/>
  <c r="BK192" i="35"/>
  <c r="J192" i="35"/>
  <c r="BE192" i="35" s="1"/>
  <c r="BI188" i="35"/>
  <c r="BH188" i="35"/>
  <c r="BG188" i="35"/>
  <c r="BF188" i="35"/>
  <c r="T188" i="35"/>
  <c r="R188" i="35"/>
  <c r="P188" i="35"/>
  <c r="BK188" i="35"/>
  <c r="J188" i="35"/>
  <c r="BE188" i="35" s="1"/>
  <c r="BI187" i="35"/>
  <c r="BH187" i="35"/>
  <c r="BG187" i="35"/>
  <c r="BF187" i="35"/>
  <c r="T187" i="35"/>
  <c r="R187" i="35"/>
  <c r="P187" i="35"/>
  <c r="BK187" i="35"/>
  <c r="J187" i="35"/>
  <c r="BE187" i="35" s="1"/>
  <c r="BI184" i="35"/>
  <c r="BH184" i="35"/>
  <c r="BG184" i="35"/>
  <c r="BF184" i="35"/>
  <c r="T184" i="35"/>
  <c r="R184" i="35"/>
  <c r="P184" i="35"/>
  <c r="BK184" i="35"/>
  <c r="J184" i="35"/>
  <c r="BE184" i="35"/>
  <c r="BI180" i="35"/>
  <c r="BH180" i="35"/>
  <c r="BG180" i="35"/>
  <c r="BF180" i="35"/>
  <c r="T180" i="35"/>
  <c r="R180" i="35"/>
  <c r="P180" i="35"/>
  <c r="BK180" i="35"/>
  <c r="J180" i="35"/>
  <c r="BE180" i="35" s="1"/>
  <c r="BI177" i="35"/>
  <c r="BH177" i="35"/>
  <c r="BG177" i="35"/>
  <c r="BF177" i="35"/>
  <c r="T177" i="35"/>
  <c r="R177" i="35"/>
  <c r="P177" i="35"/>
  <c r="BK177" i="35"/>
  <c r="J177" i="35"/>
  <c r="BE177" i="35" s="1"/>
  <c r="BI174" i="35"/>
  <c r="BH174" i="35"/>
  <c r="BG174" i="35"/>
  <c r="BF174" i="35"/>
  <c r="T174" i="35"/>
  <c r="R174" i="35"/>
  <c r="P174" i="35"/>
  <c r="BK174" i="35"/>
  <c r="J174" i="35"/>
  <c r="BE174" i="35" s="1"/>
  <c r="BI171" i="35"/>
  <c r="BH171" i="35"/>
  <c r="BG171" i="35"/>
  <c r="BF171" i="35"/>
  <c r="T171" i="35"/>
  <c r="R171" i="35"/>
  <c r="P171" i="35"/>
  <c r="BK171" i="35"/>
  <c r="J171" i="35"/>
  <c r="BE171" i="35" s="1"/>
  <c r="BI168" i="35"/>
  <c r="BH168" i="35"/>
  <c r="BG168" i="35"/>
  <c r="BF168" i="35"/>
  <c r="T168" i="35"/>
  <c r="R168" i="35"/>
  <c r="P168" i="35"/>
  <c r="BK168" i="35"/>
  <c r="J168" i="35"/>
  <c r="BE168" i="35" s="1"/>
  <c r="BI165" i="35"/>
  <c r="BH165" i="35"/>
  <c r="BG165" i="35"/>
  <c r="BF165" i="35"/>
  <c r="T165" i="35"/>
  <c r="R165" i="35"/>
  <c r="P165" i="35"/>
  <c r="BK165" i="35"/>
  <c r="J165" i="35"/>
  <c r="BE165" i="35" s="1"/>
  <c r="BI162" i="35"/>
  <c r="BH162" i="35"/>
  <c r="BG162" i="35"/>
  <c r="BF162" i="35"/>
  <c r="T162" i="35"/>
  <c r="R162" i="35"/>
  <c r="P162" i="35"/>
  <c r="BK162" i="35"/>
  <c r="J162" i="35"/>
  <c r="BE162" i="35" s="1"/>
  <c r="BI156" i="35"/>
  <c r="BH156" i="35"/>
  <c r="BG156" i="35"/>
  <c r="BF156" i="35"/>
  <c r="T156" i="35"/>
  <c r="R156" i="35"/>
  <c r="P156" i="35"/>
  <c r="BK156" i="35"/>
  <c r="J156" i="35"/>
  <c r="BE156" i="35"/>
  <c r="BI153" i="35"/>
  <c r="BH153" i="35"/>
  <c r="BG153" i="35"/>
  <c r="BF153" i="35"/>
  <c r="T153" i="35"/>
  <c r="R153" i="35"/>
  <c r="P153" i="35"/>
  <c r="BK153" i="35"/>
  <c r="J153" i="35"/>
  <c r="BE153" i="35" s="1"/>
  <c r="BI149" i="35"/>
  <c r="BH149" i="35"/>
  <c r="BG149" i="35"/>
  <c r="BF149" i="35"/>
  <c r="T149" i="35"/>
  <c r="R149" i="35"/>
  <c r="P149" i="35"/>
  <c r="BK149" i="35"/>
  <c r="J149" i="35"/>
  <c r="BE149" i="35" s="1"/>
  <c r="BI146" i="35"/>
  <c r="BH146" i="35"/>
  <c r="BG146" i="35"/>
  <c r="BF146" i="35"/>
  <c r="T146" i="35"/>
  <c r="R146" i="35"/>
  <c r="P146" i="35"/>
  <c r="BK146" i="35"/>
  <c r="J146" i="35"/>
  <c r="BE146" i="35" s="1"/>
  <c r="BI143" i="35"/>
  <c r="BH143" i="35"/>
  <c r="BG143" i="35"/>
  <c r="BF143" i="35"/>
  <c r="T143" i="35"/>
  <c r="R143" i="35"/>
  <c r="P143" i="35"/>
  <c r="BK143" i="35"/>
  <c r="J143" i="35"/>
  <c r="BE143" i="35" s="1"/>
  <c r="BI140" i="35"/>
  <c r="BH140" i="35"/>
  <c r="BG140" i="35"/>
  <c r="BF140" i="35"/>
  <c r="T140" i="35"/>
  <c r="R140" i="35"/>
  <c r="P140" i="35"/>
  <c r="BK140" i="35"/>
  <c r="J140" i="35"/>
  <c r="BE140" i="35" s="1"/>
  <c r="BI137" i="35"/>
  <c r="BH137" i="35"/>
  <c r="BG137" i="35"/>
  <c r="BF137" i="35"/>
  <c r="T137" i="35"/>
  <c r="R137" i="35"/>
  <c r="P137" i="35"/>
  <c r="BK137" i="35"/>
  <c r="J137" i="35"/>
  <c r="BE137" i="35" s="1"/>
  <c r="BI135" i="35"/>
  <c r="BH135" i="35"/>
  <c r="BG135" i="35"/>
  <c r="BF135" i="35"/>
  <c r="T135" i="35"/>
  <c r="R135" i="35"/>
  <c r="P135" i="35"/>
  <c r="BK135" i="35"/>
  <c r="J135" i="35"/>
  <c r="BE135" i="35" s="1"/>
  <c r="BI133" i="35"/>
  <c r="F39" i="35"/>
  <c r="BD132" i="1" s="1"/>
  <c r="BH133" i="35"/>
  <c r="BG133" i="35"/>
  <c r="BF133" i="35"/>
  <c r="F36" i="35" s="1"/>
  <c r="BA132" i="1"/>
  <c r="T133" i="35"/>
  <c r="R133" i="35"/>
  <c r="P133" i="35"/>
  <c r="BK133" i="35"/>
  <c r="J133" i="35"/>
  <c r="BE133" i="35" s="1"/>
  <c r="J127" i="35"/>
  <c r="J126" i="35"/>
  <c r="F126" i="35"/>
  <c r="F124" i="35"/>
  <c r="E122" i="35"/>
  <c r="J94" i="35"/>
  <c r="J93" i="35"/>
  <c r="F93" i="35"/>
  <c r="F91" i="35"/>
  <c r="E89" i="35"/>
  <c r="J20" i="35"/>
  <c r="E20" i="35"/>
  <c r="J19" i="35"/>
  <c r="J14" i="35"/>
  <c r="E7" i="35"/>
  <c r="E85" i="35" s="1"/>
  <c r="J41" i="34"/>
  <c r="J40" i="34"/>
  <c r="AY130" i="1" s="1"/>
  <c r="J39" i="34"/>
  <c r="AX130" i="1" s="1"/>
  <c r="BI129" i="34"/>
  <c r="F41" i="34" s="1"/>
  <c r="BD130" i="1" s="1"/>
  <c r="BH129" i="34"/>
  <c r="F40" i="34"/>
  <c r="BC130" i="1"/>
  <c r="BG129" i="34"/>
  <c r="F39" i="34" s="1"/>
  <c r="BB130" i="1" s="1"/>
  <c r="BF129" i="34"/>
  <c r="J38" i="34" s="1"/>
  <c r="AW130" i="1" s="1"/>
  <c r="F38" i="34"/>
  <c r="BA130" i="1" s="1"/>
  <c r="T129" i="34"/>
  <c r="T128" i="34" s="1"/>
  <c r="T127" i="34" s="1"/>
  <c r="T126" i="34" s="1"/>
  <c r="R129" i="34"/>
  <c r="R128" i="34" s="1"/>
  <c r="R127" i="34" s="1"/>
  <c r="R126" i="34" s="1"/>
  <c r="P129" i="34"/>
  <c r="P128" i="34" s="1"/>
  <c r="P127" i="34" s="1"/>
  <c r="P126" i="34" s="1"/>
  <c r="AU130" i="1" s="1"/>
  <c r="BK129" i="34"/>
  <c r="BK128" i="34"/>
  <c r="BK127" i="34" s="1"/>
  <c r="J128" i="34"/>
  <c r="J102" i="34" s="1"/>
  <c r="J129" i="34"/>
  <c r="BE129" i="34" s="1"/>
  <c r="J123" i="34"/>
  <c r="J122" i="34"/>
  <c r="F122" i="34"/>
  <c r="F120" i="34"/>
  <c r="E118" i="34"/>
  <c r="J96" i="34"/>
  <c r="J95" i="34"/>
  <c r="F95" i="34"/>
  <c r="F93" i="34"/>
  <c r="E91" i="34"/>
  <c r="J22" i="34"/>
  <c r="E22" i="34"/>
  <c r="J21" i="34"/>
  <c r="J16" i="34"/>
  <c r="E7" i="34"/>
  <c r="E85" i="34" s="1"/>
  <c r="E112" i="34"/>
  <c r="J41" i="33"/>
  <c r="J40" i="33"/>
  <c r="AY129" i="1" s="1"/>
  <c r="J39" i="33"/>
  <c r="AX129" i="1" s="1"/>
  <c r="BI129" i="33"/>
  <c r="F41" i="33" s="1"/>
  <c r="BD129" i="1" s="1"/>
  <c r="BH129" i="33"/>
  <c r="F40" i="33"/>
  <c r="BC129" i="1" s="1"/>
  <c r="BG129" i="33"/>
  <c r="F39" i="33" s="1"/>
  <c r="BB129" i="1" s="1"/>
  <c r="BF129" i="33"/>
  <c r="J38" i="33" s="1"/>
  <c r="AW129" i="1" s="1"/>
  <c r="T129" i="33"/>
  <c r="T128" i="33" s="1"/>
  <c r="T127" i="33"/>
  <c r="T126" i="33"/>
  <c r="R129" i="33"/>
  <c r="R128" i="33" s="1"/>
  <c r="R127" i="33" s="1"/>
  <c r="R126" i="33" s="1"/>
  <c r="P129" i="33"/>
  <c r="P128" i="33" s="1"/>
  <c r="P127" i="33" s="1"/>
  <c r="P126" i="33" s="1"/>
  <c r="AU129" i="1" s="1"/>
  <c r="BK129" i="33"/>
  <c r="BK128" i="33"/>
  <c r="J129" i="33"/>
  <c r="BE129" i="33" s="1"/>
  <c r="J37" i="33" s="1"/>
  <c r="AV129" i="1" s="1"/>
  <c r="F37" i="33"/>
  <c r="AZ129" i="1" s="1"/>
  <c r="J123" i="33"/>
  <c r="J122" i="33"/>
  <c r="F122" i="33"/>
  <c r="F120" i="33"/>
  <c r="E118" i="33"/>
  <c r="J96" i="33"/>
  <c r="J95" i="33"/>
  <c r="F95" i="33"/>
  <c r="F93" i="33"/>
  <c r="E91" i="33"/>
  <c r="J22" i="33"/>
  <c r="E22" i="33"/>
  <c r="J21" i="33"/>
  <c r="J16" i="33"/>
  <c r="E7" i="33"/>
  <c r="E85" i="33" s="1"/>
  <c r="J41" i="32"/>
  <c r="J40" i="32"/>
  <c r="AY128" i="1"/>
  <c r="J39" i="32"/>
  <c r="AX128" i="1" s="1"/>
  <c r="BI137" i="32"/>
  <c r="BH137" i="32"/>
  <c r="BG137" i="32"/>
  <c r="BF137" i="32"/>
  <c r="T137" i="32"/>
  <c r="R137" i="32"/>
  <c r="P137" i="32"/>
  <c r="BK137" i="32"/>
  <c r="J137" i="32"/>
  <c r="BE137" i="32" s="1"/>
  <c r="BI129" i="32"/>
  <c r="F41" i="32" s="1"/>
  <c r="BD128" i="1" s="1"/>
  <c r="BH129" i="32"/>
  <c r="F40" i="32" s="1"/>
  <c r="BC128" i="1" s="1"/>
  <c r="BG129" i="32"/>
  <c r="F39" i="32"/>
  <c r="BB128" i="1" s="1"/>
  <c r="BF129" i="32"/>
  <c r="J38" i="32"/>
  <c r="AW128" i="1" s="1"/>
  <c r="F38" i="32"/>
  <c r="BA128" i="1" s="1"/>
  <c r="T129" i="32"/>
  <c r="T128" i="32" s="1"/>
  <c r="T127" i="32" s="1"/>
  <c r="T126" i="32" s="1"/>
  <c r="R129" i="32"/>
  <c r="R128" i="32"/>
  <c r="R127" i="32" s="1"/>
  <c r="R126" i="32" s="1"/>
  <c r="P129" i="32"/>
  <c r="P128" i="32" s="1"/>
  <c r="P127" i="32" s="1"/>
  <c r="P126" i="32" s="1"/>
  <c r="AU128" i="1" s="1"/>
  <c r="BK129" i="32"/>
  <c r="BK128" i="32" s="1"/>
  <c r="J128" i="32" s="1"/>
  <c r="J102" i="32" s="1"/>
  <c r="J129" i="32"/>
  <c r="BE129" i="32"/>
  <c r="J37" i="32" s="1"/>
  <c r="AV128" i="1" s="1"/>
  <c r="J123" i="32"/>
  <c r="J122" i="32"/>
  <c r="F122" i="32"/>
  <c r="F120" i="32"/>
  <c r="E118" i="32"/>
  <c r="J96" i="32"/>
  <c r="J95" i="32"/>
  <c r="F95" i="32"/>
  <c r="F93" i="32"/>
  <c r="E91" i="32"/>
  <c r="J22" i="32"/>
  <c r="E22" i="32"/>
  <c r="F123" i="32"/>
  <c r="F96" i="32"/>
  <c r="J21" i="32"/>
  <c r="J16" i="32"/>
  <c r="J120" i="32"/>
  <c r="J93" i="32"/>
  <c r="E7" i="32"/>
  <c r="E112" i="32" s="1"/>
  <c r="E85" i="32"/>
  <c r="J41" i="31"/>
  <c r="J40" i="31"/>
  <c r="AY127" i="1" s="1"/>
  <c r="J39" i="31"/>
  <c r="AX127" i="1" s="1"/>
  <c r="BI178" i="31"/>
  <c r="BH178" i="31"/>
  <c r="BG178" i="31"/>
  <c r="BF178" i="31"/>
  <c r="T178" i="31"/>
  <c r="T177" i="31" s="1"/>
  <c r="R178" i="31"/>
  <c r="R177" i="31" s="1"/>
  <c r="P178" i="31"/>
  <c r="P177" i="31" s="1"/>
  <c r="BK178" i="31"/>
  <c r="BK177" i="31"/>
  <c r="J177" i="31" s="1"/>
  <c r="J104" i="31" s="1"/>
  <c r="J178" i="31"/>
  <c r="BE178" i="31"/>
  <c r="BI174" i="31"/>
  <c r="BH174" i="31"/>
  <c r="BG174" i="31"/>
  <c r="BF174" i="31"/>
  <c r="T174" i="31"/>
  <c r="R174" i="31"/>
  <c r="P174" i="31"/>
  <c r="BK174" i="31"/>
  <c r="J174" i="31"/>
  <c r="BE174" i="31" s="1"/>
  <c r="BI171" i="31"/>
  <c r="BH171" i="31"/>
  <c r="BG171" i="31"/>
  <c r="BF171" i="31"/>
  <c r="T171" i="31"/>
  <c r="R171" i="31"/>
  <c r="P171" i="31"/>
  <c r="BK171" i="31"/>
  <c r="J171" i="31"/>
  <c r="BE171" i="31" s="1"/>
  <c r="BI168" i="31"/>
  <c r="BH168" i="31"/>
  <c r="BG168" i="31"/>
  <c r="BF168" i="31"/>
  <c r="T168" i="31"/>
  <c r="R168" i="31"/>
  <c r="P168" i="31"/>
  <c r="BK168" i="31"/>
  <c r="J168" i="31"/>
  <c r="BE168" i="31" s="1"/>
  <c r="BI165" i="31"/>
  <c r="BH165" i="31"/>
  <c r="BG165" i="31"/>
  <c r="BF165" i="31"/>
  <c r="T165" i="31"/>
  <c r="R165" i="31"/>
  <c r="P165" i="31"/>
  <c r="BK165" i="31"/>
  <c r="J165" i="31"/>
  <c r="BE165" i="31"/>
  <c r="BI160" i="31"/>
  <c r="BH160" i="31"/>
  <c r="BG160" i="31"/>
  <c r="BF160" i="31"/>
  <c r="T160" i="31"/>
  <c r="R160" i="31"/>
  <c r="P160" i="31"/>
  <c r="BK160" i="31"/>
  <c r="J160" i="31"/>
  <c r="BE160" i="31" s="1"/>
  <c r="BI154" i="31"/>
  <c r="BH154" i="31"/>
  <c r="BG154" i="31"/>
  <c r="BF154" i="31"/>
  <c r="T154" i="31"/>
  <c r="R154" i="31"/>
  <c r="P154" i="31"/>
  <c r="BK154" i="31"/>
  <c r="J154" i="31"/>
  <c r="BE154" i="31"/>
  <c r="BI149" i="31"/>
  <c r="F41" i="31" s="1"/>
  <c r="BD127" i="1" s="1"/>
  <c r="BH149" i="31"/>
  <c r="BG149" i="31"/>
  <c r="BF149" i="31"/>
  <c r="T149" i="31"/>
  <c r="R149" i="31"/>
  <c r="R148" i="31" s="1"/>
  <c r="P149" i="31"/>
  <c r="BK149" i="31"/>
  <c r="J149" i="31"/>
  <c r="BE149" i="31"/>
  <c r="BI144" i="31"/>
  <c r="BH144" i="31"/>
  <c r="BG144" i="31"/>
  <c r="BF144" i="31"/>
  <c r="T144" i="31"/>
  <c r="R144" i="31"/>
  <c r="P144" i="31"/>
  <c r="BK144" i="31"/>
  <c r="J144" i="31"/>
  <c r="BE144" i="31" s="1"/>
  <c r="BI140" i="31"/>
  <c r="BH140" i="31"/>
  <c r="F40" i="31" s="1"/>
  <c r="BC127" i="1" s="1"/>
  <c r="BG140" i="31"/>
  <c r="BF140" i="31"/>
  <c r="T140" i="31"/>
  <c r="R140" i="31"/>
  <c r="P140" i="31"/>
  <c r="BK140" i="31"/>
  <c r="J140" i="31"/>
  <c r="BE140" i="31"/>
  <c r="F37" i="31" s="1"/>
  <c r="AZ127" i="1" s="1"/>
  <c r="BI136" i="31"/>
  <c r="BH136" i="31"/>
  <c r="BG136" i="31"/>
  <c r="BF136" i="31"/>
  <c r="F38" i="31" s="1"/>
  <c r="BA127" i="1" s="1"/>
  <c r="T136" i="31"/>
  <c r="R136" i="31"/>
  <c r="P136" i="31"/>
  <c r="BK136" i="31"/>
  <c r="BK130" i="31" s="1"/>
  <c r="J130" i="31" s="1"/>
  <c r="J102" i="31" s="1"/>
  <c r="J136" i="31"/>
  <c r="BE136" i="31" s="1"/>
  <c r="BI131" i="31"/>
  <c r="BH131" i="31"/>
  <c r="BG131" i="31"/>
  <c r="BF131" i="31"/>
  <c r="J38" i="31"/>
  <c r="AW127" i="1" s="1"/>
  <c r="T131" i="31"/>
  <c r="R131" i="31"/>
  <c r="P131" i="31"/>
  <c r="P130" i="31" s="1"/>
  <c r="BK131" i="31"/>
  <c r="J131" i="31"/>
  <c r="BE131" i="31" s="1"/>
  <c r="J125" i="31"/>
  <c r="J124" i="31"/>
  <c r="F124" i="31"/>
  <c r="F122" i="31"/>
  <c r="E120" i="31"/>
  <c r="J96" i="31"/>
  <c r="J95" i="31"/>
  <c r="F95" i="31"/>
  <c r="F93" i="31"/>
  <c r="E91" i="31"/>
  <c r="J22" i="31"/>
  <c r="E22" i="31"/>
  <c r="F96" i="31" s="1"/>
  <c r="J21" i="31"/>
  <c r="J16" i="31"/>
  <c r="E7" i="31"/>
  <c r="E114" i="31"/>
  <c r="E85" i="31"/>
  <c r="J41" i="30"/>
  <c r="J40" i="30"/>
  <c r="AY126" i="1"/>
  <c r="J39" i="30"/>
  <c r="AX126" i="1" s="1"/>
  <c r="BI129" i="30"/>
  <c r="F41" i="30" s="1"/>
  <c r="BD126" i="1"/>
  <c r="BH129" i="30"/>
  <c r="F40" i="30"/>
  <c r="BC126" i="1" s="1"/>
  <c r="BG129" i="30"/>
  <c r="F39" i="30" s="1"/>
  <c r="BB126" i="1"/>
  <c r="BF129" i="30"/>
  <c r="J38" i="30" s="1"/>
  <c r="AW126" i="1" s="1"/>
  <c r="F38" i="30"/>
  <c r="BA126" i="1" s="1"/>
  <c r="T129" i="30"/>
  <c r="T128" i="30" s="1"/>
  <c r="T127" i="30" s="1"/>
  <c r="T126" i="30"/>
  <c r="R129" i="30"/>
  <c r="R128" i="30" s="1"/>
  <c r="R127" i="30" s="1"/>
  <c r="R126" i="30" s="1"/>
  <c r="P129" i="30"/>
  <c r="P128" i="30" s="1"/>
  <c r="P127" i="30"/>
  <c r="P126" i="30" s="1"/>
  <c r="AU126" i="1" s="1"/>
  <c r="BK129" i="30"/>
  <c r="BK128" i="30"/>
  <c r="J129" i="30"/>
  <c r="BE129" i="30"/>
  <c r="J123" i="30"/>
  <c r="J122" i="30"/>
  <c r="F122" i="30"/>
  <c r="F120" i="30"/>
  <c r="E118" i="30"/>
  <c r="J96" i="30"/>
  <c r="J95" i="30"/>
  <c r="F95" i="30"/>
  <c r="F93" i="30"/>
  <c r="E91" i="30"/>
  <c r="J22" i="30"/>
  <c r="E22" i="30"/>
  <c r="J21" i="30"/>
  <c r="J16" i="30"/>
  <c r="J93" i="30" s="1"/>
  <c r="E7" i="30"/>
  <c r="E112" i="30" s="1"/>
  <c r="E85" i="30"/>
  <c r="J41" i="29"/>
  <c r="J40" i="29"/>
  <c r="AY125" i="1" s="1"/>
  <c r="J39" i="29"/>
  <c r="AX125" i="1" s="1"/>
  <c r="BI408" i="29"/>
  <c r="BH408" i="29"/>
  <c r="BG408" i="29"/>
  <c r="BF408" i="29"/>
  <c r="T408" i="29"/>
  <c r="T407" i="29" s="1"/>
  <c r="R408" i="29"/>
  <c r="R407" i="29" s="1"/>
  <c r="P408" i="29"/>
  <c r="P407" i="29"/>
  <c r="BK408" i="29"/>
  <c r="BK407" i="29" s="1"/>
  <c r="J407" i="29" s="1"/>
  <c r="J110" i="29" s="1"/>
  <c r="J408" i="29"/>
  <c r="BE408" i="29" s="1"/>
  <c r="BI406" i="29"/>
  <c r="BH406" i="29"/>
  <c r="BG406" i="29"/>
  <c r="BF406" i="29"/>
  <c r="T406" i="29"/>
  <c r="T405" i="29" s="1"/>
  <c r="R406" i="29"/>
  <c r="R405" i="29" s="1"/>
  <c r="P406" i="29"/>
  <c r="P405" i="29" s="1"/>
  <c r="BK406" i="29"/>
  <c r="BK405" i="29" s="1"/>
  <c r="J405" i="29"/>
  <c r="J109" i="29" s="1"/>
  <c r="J406" i="29"/>
  <c r="BE406" i="29" s="1"/>
  <c r="BI397" i="29"/>
  <c r="BH397" i="29"/>
  <c r="BG397" i="29"/>
  <c r="BF397" i="29"/>
  <c r="T397" i="29"/>
  <c r="T396" i="29"/>
  <c r="R397" i="29"/>
  <c r="R396" i="29" s="1"/>
  <c r="P397" i="29"/>
  <c r="P396" i="29" s="1"/>
  <c r="BK397" i="29"/>
  <c r="BK396" i="29" s="1"/>
  <c r="J396" i="29" s="1"/>
  <c r="J108" i="29" s="1"/>
  <c r="J397" i="29"/>
  <c r="BE397" i="29" s="1"/>
  <c r="BI392" i="29"/>
  <c r="BH392" i="29"/>
  <c r="BG392" i="29"/>
  <c r="BF392" i="29"/>
  <c r="T392" i="29"/>
  <c r="R392" i="29"/>
  <c r="P392" i="29"/>
  <c r="BK392" i="29"/>
  <c r="J392" i="29"/>
  <c r="BE392" i="29"/>
  <c r="BI388" i="29"/>
  <c r="BH388" i="29"/>
  <c r="BG388" i="29"/>
  <c r="BF388" i="29"/>
  <c r="T388" i="29"/>
  <c r="R388" i="29"/>
  <c r="P388" i="29"/>
  <c r="BK388" i="29"/>
  <c r="J388" i="29"/>
  <c r="BE388" i="29" s="1"/>
  <c r="BI384" i="29"/>
  <c r="BH384" i="29"/>
  <c r="BG384" i="29"/>
  <c r="BF384" i="29"/>
  <c r="T384" i="29"/>
  <c r="R384" i="29"/>
  <c r="P384" i="29"/>
  <c r="BK384" i="29"/>
  <c r="J384" i="29"/>
  <c r="BE384" i="29"/>
  <c r="BI380" i="29"/>
  <c r="BH380" i="29"/>
  <c r="BG380" i="29"/>
  <c r="BF380" i="29"/>
  <c r="T380" i="29"/>
  <c r="T379" i="29" s="1"/>
  <c r="R380" i="29"/>
  <c r="P380" i="29"/>
  <c r="BK380" i="29"/>
  <c r="J380" i="29"/>
  <c r="BE380" i="29"/>
  <c r="BI378" i="29"/>
  <c r="BH378" i="29"/>
  <c r="BG378" i="29"/>
  <c r="BF378" i="29"/>
  <c r="T378" i="29"/>
  <c r="R378" i="29"/>
  <c r="P378" i="29"/>
  <c r="BK378" i="29"/>
  <c r="J378" i="29"/>
  <c r="BE378" i="29" s="1"/>
  <c r="BI375" i="29"/>
  <c r="BH375" i="29"/>
  <c r="BG375" i="29"/>
  <c r="BF375" i="29"/>
  <c r="T375" i="29"/>
  <c r="R375" i="29"/>
  <c r="P375" i="29"/>
  <c r="BK375" i="29"/>
  <c r="J375" i="29"/>
  <c r="BE375" i="29"/>
  <c r="BI372" i="29"/>
  <c r="BH372" i="29"/>
  <c r="BG372" i="29"/>
  <c r="BF372" i="29"/>
  <c r="T372" i="29"/>
  <c r="R372" i="29"/>
  <c r="P372" i="29"/>
  <c r="BK372" i="29"/>
  <c r="J372" i="29"/>
  <c r="BE372" i="29" s="1"/>
  <c r="BI370" i="29"/>
  <c r="BH370" i="29"/>
  <c r="BG370" i="29"/>
  <c r="BF370" i="29"/>
  <c r="T370" i="29"/>
  <c r="R370" i="29"/>
  <c r="P370" i="29"/>
  <c r="BK370" i="29"/>
  <c r="J370" i="29"/>
  <c r="BE370" i="29"/>
  <c r="BI369" i="29"/>
  <c r="BH369" i="29"/>
  <c r="BG369" i="29"/>
  <c r="BF369" i="29"/>
  <c r="T369" i="29"/>
  <c r="R369" i="29"/>
  <c r="P369" i="29"/>
  <c r="BK369" i="29"/>
  <c r="J369" i="29"/>
  <c r="BE369" i="29" s="1"/>
  <c r="BI368" i="29"/>
  <c r="BH368" i="29"/>
  <c r="BG368" i="29"/>
  <c r="BF368" i="29"/>
  <c r="T368" i="29"/>
  <c r="R368" i="29"/>
  <c r="P368" i="29"/>
  <c r="BK368" i="29"/>
  <c r="J368" i="29"/>
  <c r="BE368" i="29" s="1"/>
  <c r="BI367" i="29"/>
  <c r="BH367" i="29"/>
  <c r="BG367" i="29"/>
  <c r="BF367" i="29"/>
  <c r="T367" i="29"/>
  <c r="R367" i="29"/>
  <c r="P367" i="29"/>
  <c r="BK367" i="29"/>
  <c r="J367" i="29"/>
  <c r="BE367" i="29" s="1"/>
  <c r="BI366" i="29"/>
  <c r="BH366" i="29"/>
  <c r="BG366" i="29"/>
  <c r="BF366" i="29"/>
  <c r="T366" i="29"/>
  <c r="R366" i="29"/>
  <c r="P366" i="29"/>
  <c r="BK366" i="29"/>
  <c r="J366" i="29"/>
  <c r="BE366" i="29" s="1"/>
  <c r="BI365" i="29"/>
  <c r="BH365" i="29"/>
  <c r="BG365" i="29"/>
  <c r="BF365" i="29"/>
  <c r="T365" i="29"/>
  <c r="R365" i="29"/>
  <c r="P365" i="29"/>
  <c r="BK365" i="29"/>
  <c r="J365" i="29"/>
  <c r="BE365" i="29" s="1"/>
  <c r="BI362" i="29"/>
  <c r="BH362" i="29"/>
  <c r="BG362" i="29"/>
  <c r="BF362" i="29"/>
  <c r="T362" i="29"/>
  <c r="R362" i="29"/>
  <c r="P362" i="29"/>
  <c r="BK362" i="29"/>
  <c r="J362" i="29"/>
  <c r="BE362" i="29"/>
  <c r="BI360" i="29"/>
  <c r="BH360" i="29"/>
  <c r="BG360" i="29"/>
  <c r="BF360" i="29"/>
  <c r="T360" i="29"/>
  <c r="R360" i="29"/>
  <c r="P360" i="29"/>
  <c r="BK360" i="29"/>
  <c r="J360" i="29"/>
  <c r="BE360" i="29" s="1"/>
  <c r="BI359" i="29"/>
  <c r="BH359" i="29"/>
  <c r="BG359" i="29"/>
  <c r="BF359" i="29"/>
  <c r="T359" i="29"/>
  <c r="R359" i="29"/>
  <c r="P359" i="29"/>
  <c r="BK359" i="29"/>
  <c r="J359" i="29"/>
  <c r="BE359" i="29"/>
  <c r="BI356" i="29"/>
  <c r="BH356" i="29"/>
  <c r="BG356" i="29"/>
  <c r="BF356" i="29"/>
  <c r="T356" i="29"/>
  <c r="R356" i="29"/>
  <c r="P356" i="29"/>
  <c r="BK356" i="29"/>
  <c r="J356" i="29"/>
  <c r="BE356" i="29" s="1"/>
  <c r="BI355" i="29"/>
  <c r="BH355" i="29"/>
  <c r="BG355" i="29"/>
  <c r="BF355" i="29"/>
  <c r="T355" i="29"/>
  <c r="R355" i="29"/>
  <c r="P355" i="29"/>
  <c r="BK355" i="29"/>
  <c r="J355" i="29"/>
  <c r="BE355" i="29" s="1"/>
  <c r="BI352" i="29"/>
  <c r="BH352" i="29"/>
  <c r="BG352" i="29"/>
  <c r="BF352" i="29"/>
  <c r="T352" i="29"/>
  <c r="R352" i="29"/>
  <c r="P352" i="29"/>
  <c r="BK352" i="29"/>
  <c r="J352" i="29"/>
  <c r="BE352" i="29" s="1"/>
  <c r="BI351" i="29"/>
  <c r="BH351" i="29"/>
  <c r="BG351" i="29"/>
  <c r="BF351" i="29"/>
  <c r="T351" i="29"/>
  <c r="R351" i="29"/>
  <c r="P351" i="29"/>
  <c r="BK351" i="29"/>
  <c r="J351" i="29"/>
  <c r="BE351" i="29" s="1"/>
  <c r="BI348" i="29"/>
  <c r="BH348" i="29"/>
  <c r="BG348" i="29"/>
  <c r="BF348" i="29"/>
  <c r="T348" i="29"/>
  <c r="R348" i="29"/>
  <c r="P348" i="29"/>
  <c r="P344" i="29" s="1"/>
  <c r="BK348" i="29"/>
  <c r="J348" i="29"/>
  <c r="BE348" i="29" s="1"/>
  <c r="BI345" i="29"/>
  <c r="BH345" i="29"/>
  <c r="BG345" i="29"/>
  <c r="BF345" i="29"/>
  <c r="T345" i="29"/>
  <c r="T344" i="29"/>
  <c r="R345" i="29"/>
  <c r="P345" i="29"/>
  <c r="BK345" i="29"/>
  <c r="BK344" i="29" s="1"/>
  <c r="J344" i="29" s="1"/>
  <c r="J106" i="29" s="1"/>
  <c r="J345" i="29"/>
  <c r="BE345" i="29"/>
  <c r="BI340" i="29"/>
  <c r="BH340" i="29"/>
  <c r="BG340" i="29"/>
  <c r="BF340" i="29"/>
  <c r="T340" i="29"/>
  <c r="R340" i="29"/>
  <c r="P340" i="29"/>
  <c r="BK340" i="29"/>
  <c r="J340" i="29"/>
  <c r="BE340" i="29" s="1"/>
  <c r="BI336" i="29"/>
  <c r="BH336" i="29"/>
  <c r="BG336" i="29"/>
  <c r="BF336" i="29"/>
  <c r="T336" i="29"/>
  <c r="R336" i="29"/>
  <c r="P336" i="29"/>
  <c r="BK336" i="29"/>
  <c r="J336" i="29"/>
  <c r="BE336" i="29" s="1"/>
  <c r="BI332" i="29"/>
  <c r="BH332" i="29"/>
  <c r="BG332" i="29"/>
  <c r="BF332" i="29"/>
  <c r="T332" i="29"/>
  <c r="R332" i="29"/>
  <c r="P332" i="29"/>
  <c r="BK332" i="29"/>
  <c r="J332" i="29"/>
  <c r="BE332" i="29"/>
  <c r="BI328" i="29"/>
  <c r="BH328" i="29"/>
  <c r="BG328" i="29"/>
  <c r="BF328" i="29"/>
  <c r="T328" i="29"/>
  <c r="R328" i="29"/>
  <c r="P328" i="29"/>
  <c r="BK328" i="29"/>
  <c r="J328" i="29"/>
  <c r="BE328" i="29" s="1"/>
  <c r="BI324" i="29"/>
  <c r="BH324" i="29"/>
  <c r="BG324" i="29"/>
  <c r="BF324" i="29"/>
  <c r="T324" i="29"/>
  <c r="R324" i="29"/>
  <c r="P324" i="29"/>
  <c r="BK324" i="29"/>
  <c r="J324" i="29"/>
  <c r="BE324" i="29"/>
  <c r="BI319" i="29"/>
  <c r="BH319" i="29"/>
  <c r="BG319" i="29"/>
  <c r="BF319" i="29"/>
  <c r="T319" i="29"/>
  <c r="R319" i="29"/>
  <c r="P319" i="29"/>
  <c r="BK319" i="29"/>
  <c r="J319" i="29"/>
  <c r="BE319" i="29" s="1"/>
  <c r="BI315" i="29"/>
  <c r="BH315" i="29"/>
  <c r="BG315" i="29"/>
  <c r="BF315" i="29"/>
  <c r="T315" i="29"/>
  <c r="T314" i="29" s="1"/>
  <c r="R315" i="29"/>
  <c r="R314" i="29" s="1"/>
  <c r="P315" i="29"/>
  <c r="BK315" i="29"/>
  <c r="J315" i="29"/>
  <c r="BE315" i="29" s="1"/>
  <c r="BI311" i="29"/>
  <c r="BH311" i="29"/>
  <c r="BG311" i="29"/>
  <c r="BF311" i="29"/>
  <c r="T311" i="29"/>
  <c r="R311" i="29"/>
  <c r="P311" i="29"/>
  <c r="BK311" i="29"/>
  <c r="J311" i="29"/>
  <c r="BE311" i="29"/>
  <c r="BI307" i="29"/>
  <c r="BH307" i="29"/>
  <c r="BG307" i="29"/>
  <c r="BF307" i="29"/>
  <c r="T307" i="29"/>
  <c r="T306" i="29" s="1"/>
  <c r="R307" i="29"/>
  <c r="R306" i="29" s="1"/>
  <c r="P307" i="29"/>
  <c r="BK307" i="29"/>
  <c r="BK306" i="29" s="1"/>
  <c r="J306" i="29" s="1"/>
  <c r="J104" i="29" s="1"/>
  <c r="J307" i="29"/>
  <c r="BE307" i="29"/>
  <c r="BI304" i="29"/>
  <c r="BH304" i="29"/>
  <c r="BG304" i="29"/>
  <c r="BF304" i="29"/>
  <c r="T304" i="29"/>
  <c r="R304" i="29"/>
  <c r="P304" i="29"/>
  <c r="P300" i="29" s="1"/>
  <c r="BK304" i="29"/>
  <c r="J304" i="29"/>
  <c r="BE304" i="29" s="1"/>
  <c r="BI301" i="29"/>
  <c r="BH301" i="29"/>
  <c r="BG301" i="29"/>
  <c r="BF301" i="29"/>
  <c r="T301" i="29"/>
  <c r="T300" i="29"/>
  <c r="R301" i="29"/>
  <c r="R300" i="29" s="1"/>
  <c r="P301" i="29"/>
  <c r="BK301" i="29"/>
  <c r="BK300" i="29" s="1"/>
  <c r="J300" i="29" s="1"/>
  <c r="J103" i="29" s="1"/>
  <c r="J301" i="29"/>
  <c r="BE301" i="29"/>
  <c r="BI298" i="29"/>
  <c r="BH298" i="29"/>
  <c r="BG298" i="29"/>
  <c r="BF298" i="29"/>
  <c r="T298" i="29"/>
  <c r="R298" i="29"/>
  <c r="P298" i="29"/>
  <c r="BK298" i="29"/>
  <c r="J298" i="29"/>
  <c r="BE298" i="29" s="1"/>
  <c r="BI296" i="29"/>
  <c r="BH296" i="29"/>
  <c r="BG296" i="29"/>
  <c r="BF296" i="29"/>
  <c r="T296" i="29"/>
  <c r="R296" i="29"/>
  <c r="P296" i="29"/>
  <c r="BK296" i="29"/>
  <c r="J296" i="29"/>
  <c r="BE296" i="29" s="1"/>
  <c r="BI293" i="29"/>
  <c r="BH293" i="29"/>
  <c r="BG293" i="29"/>
  <c r="BF293" i="29"/>
  <c r="T293" i="29"/>
  <c r="R293" i="29"/>
  <c r="P293" i="29"/>
  <c r="BK293" i="29"/>
  <c r="J293" i="29"/>
  <c r="BE293" i="29" s="1"/>
  <c r="BI291" i="29"/>
  <c r="BH291" i="29"/>
  <c r="BG291" i="29"/>
  <c r="BF291" i="29"/>
  <c r="T291" i="29"/>
  <c r="R291" i="29"/>
  <c r="P291" i="29"/>
  <c r="BK291" i="29"/>
  <c r="J291" i="29"/>
  <c r="BE291" i="29" s="1"/>
  <c r="BI288" i="29"/>
  <c r="BH288" i="29"/>
  <c r="BG288" i="29"/>
  <c r="BF288" i="29"/>
  <c r="T288" i="29"/>
  <c r="R288" i="29"/>
  <c r="P288" i="29"/>
  <c r="BK288" i="29"/>
  <c r="J288" i="29"/>
  <c r="BE288" i="29"/>
  <c r="BI284" i="29"/>
  <c r="BH284" i="29"/>
  <c r="BG284" i="29"/>
  <c r="BF284" i="29"/>
  <c r="T284" i="29"/>
  <c r="R284" i="29"/>
  <c r="P284" i="29"/>
  <c r="BK284" i="29"/>
  <c r="J284" i="29"/>
  <c r="BE284" i="29" s="1"/>
  <c r="BI281" i="29"/>
  <c r="BH281" i="29"/>
  <c r="BG281" i="29"/>
  <c r="BF281" i="29"/>
  <c r="T281" i="29"/>
  <c r="R281" i="29"/>
  <c r="P281" i="29"/>
  <c r="BK281" i="29"/>
  <c r="J281" i="29"/>
  <c r="BE281" i="29" s="1"/>
  <c r="BI277" i="29"/>
  <c r="BH277" i="29"/>
  <c r="BG277" i="29"/>
  <c r="BF277" i="29"/>
  <c r="T277" i="29"/>
  <c r="R277" i="29"/>
  <c r="P277" i="29"/>
  <c r="BK277" i="29"/>
  <c r="J277" i="29"/>
  <c r="BE277" i="29" s="1"/>
  <c r="BI276" i="29"/>
  <c r="BH276" i="29"/>
  <c r="BG276" i="29"/>
  <c r="BF276" i="29"/>
  <c r="T276" i="29"/>
  <c r="R276" i="29"/>
  <c r="P276" i="29"/>
  <c r="BK276" i="29"/>
  <c r="J276" i="29"/>
  <c r="BE276" i="29" s="1"/>
  <c r="BI271" i="29"/>
  <c r="BH271" i="29"/>
  <c r="BG271" i="29"/>
  <c r="BF271" i="29"/>
  <c r="T271" i="29"/>
  <c r="R271" i="29"/>
  <c r="P271" i="29"/>
  <c r="BK271" i="29"/>
  <c r="J271" i="29"/>
  <c r="BE271" i="29" s="1"/>
  <c r="BI265" i="29"/>
  <c r="BH265" i="29"/>
  <c r="BG265" i="29"/>
  <c r="BF265" i="29"/>
  <c r="T265" i="29"/>
  <c r="R265" i="29"/>
  <c r="P265" i="29"/>
  <c r="BK265" i="29"/>
  <c r="J265" i="29"/>
  <c r="BE265" i="29"/>
  <c r="BI259" i="29"/>
  <c r="BH259" i="29"/>
  <c r="BG259" i="29"/>
  <c r="BF259" i="29"/>
  <c r="T259" i="29"/>
  <c r="R259" i="29"/>
  <c r="P259" i="29"/>
  <c r="BK259" i="29"/>
  <c r="J259" i="29"/>
  <c r="BE259" i="29" s="1"/>
  <c r="BI252" i="29"/>
  <c r="BH252" i="29"/>
  <c r="BG252" i="29"/>
  <c r="BF252" i="29"/>
  <c r="T252" i="29"/>
  <c r="R252" i="29"/>
  <c r="P252" i="29"/>
  <c r="BK252" i="29"/>
  <c r="J252" i="29"/>
  <c r="BE252" i="29"/>
  <c r="BI246" i="29"/>
  <c r="BH246" i="29"/>
  <c r="BG246" i="29"/>
  <c r="BF246" i="29"/>
  <c r="T246" i="29"/>
  <c r="R246" i="29"/>
  <c r="P246" i="29"/>
  <c r="BK246" i="29"/>
  <c r="J246" i="29"/>
  <c r="BE246" i="29" s="1"/>
  <c r="BI242" i="29"/>
  <c r="BH242" i="29"/>
  <c r="BG242" i="29"/>
  <c r="BF242" i="29"/>
  <c r="T242" i="29"/>
  <c r="R242" i="29"/>
  <c r="P242" i="29"/>
  <c r="BK242" i="29"/>
  <c r="J242" i="29"/>
  <c r="BE242" i="29" s="1"/>
  <c r="BI239" i="29"/>
  <c r="BH239" i="29"/>
  <c r="BG239" i="29"/>
  <c r="BF239" i="29"/>
  <c r="T239" i="29"/>
  <c r="R239" i="29"/>
  <c r="P239" i="29"/>
  <c r="BK239" i="29"/>
  <c r="J239" i="29"/>
  <c r="BE239" i="29" s="1"/>
  <c r="BI236" i="29"/>
  <c r="BH236" i="29"/>
  <c r="BG236" i="29"/>
  <c r="BF236" i="29"/>
  <c r="T236" i="29"/>
  <c r="R236" i="29"/>
  <c r="P236" i="29"/>
  <c r="BK236" i="29"/>
  <c r="J236" i="29"/>
  <c r="BE236" i="29"/>
  <c r="BI232" i="29"/>
  <c r="BH232" i="29"/>
  <c r="BG232" i="29"/>
  <c r="BF232" i="29"/>
  <c r="T232" i="29"/>
  <c r="R232" i="29"/>
  <c r="P232" i="29"/>
  <c r="BK232" i="29"/>
  <c r="J232" i="29"/>
  <c r="BE232" i="29" s="1"/>
  <c r="BI228" i="29"/>
  <c r="BH228" i="29"/>
  <c r="BG228" i="29"/>
  <c r="BF228" i="29"/>
  <c r="T228" i="29"/>
  <c r="R228" i="29"/>
  <c r="P228" i="29"/>
  <c r="BK228" i="29"/>
  <c r="J228" i="29"/>
  <c r="BE228" i="29"/>
  <c r="BI225" i="29"/>
  <c r="BH225" i="29"/>
  <c r="BG225" i="29"/>
  <c r="BF225" i="29"/>
  <c r="T225" i="29"/>
  <c r="R225" i="29"/>
  <c r="P225" i="29"/>
  <c r="BK225" i="29"/>
  <c r="J225" i="29"/>
  <c r="BE225" i="29" s="1"/>
  <c r="BI221" i="29"/>
  <c r="BH221" i="29"/>
  <c r="BG221" i="29"/>
  <c r="BF221" i="29"/>
  <c r="T221" i="29"/>
  <c r="R221" i="29"/>
  <c r="P221" i="29"/>
  <c r="BK221" i="29"/>
  <c r="J221" i="29"/>
  <c r="BE221" i="29"/>
  <c r="BI220" i="29"/>
  <c r="BH220" i="29"/>
  <c r="BG220" i="29"/>
  <c r="BF220" i="29"/>
  <c r="T220" i="29"/>
  <c r="R220" i="29"/>
  <c r="P220" i="29"/>
  <c r="BK220" i="29"/>
  <c r="J220" i="29"/>
  <c r="BE220" i="29" s="1"/>
  <c r="BI217" i="29"/>
  <c r="BH217" i="29"/>
  <c r="BG217" i="29"/>
  <c r="BF217" i="29"/>
  <c r="T217" i="29"/>
  <c r="R217" i="29"/>
  <c r="P217" i="29"/>
  <c r="BK217" i="29"/>
  <c r="J217" i="29"/>
  <c r="BE217" i="29" s="1"/>
  <c r="BI214" i="29"/>
  <c r="BH214" i="29"/>
  <c r="BG214" i="29"/>
  <c r="BF214" i="29"/>
  <c r="T214" i="29"/>
  <c r="R214" i="29"/>
  <c r="P214" i="29"/>
  <c r="BK214" i="29"/>
  <c r="J214" i="29"/>
  <c r="BE214" i="29" s="1"/>
  <c r="BI206" i="29"/>
  <c r="BH206" i="29"/>
  <c r="BG206" i="29"/>
  <c r="BF206" i="29"/>
  <c r="T206" i="29"/>
  <c r="R206" i="29"/>
  <c r="P206" i="29"/>
  <c r="BK206" i="29"/>
  <c r="J206" i="29"/>
  <c r="BE206" i="29"/>
  <c r="BI203" i="29"/>
  <c r="BH203" i="29"/>
  <c r="BG203" i="29"/>
  <c r="BF203" i="29"/>
  <c r="T203" i="29"/>
  <c r="R203" i="29"/>
  <c r="P203" i="29"/>
  <c r="BK203" i="29"/>
  <c r="J203" i="29"/>
  <c r="BE203" i="29" s="1"/>
  <c r="BI195" i="29"/>
  <c r="BH195" i="29"/>
  <c r="BG195" i="29"/>
  <c r="BF195" i="29"/>
  <c r="T195" i="29"/>
  <c r="R195" i="29"/>
  <c r="P195" i="29"/>
  <c r="BK195" i="29"/>
  <c r="J195" i="29"/>
  <c r="BE195" i="29" s="1"/>
  <c r="BI192" i="29"/>
  <c r="BH192" i="29"/>
  <c r="BG192" i="29"/>
  <c r="BF192" i="29"/>
  <c r="T192" i="29"/>
  <c r="R192" i="29"/>
  <c r="P192" i="29"/>
  <c r="BK192" i="29"/>
  <c r="J192" i="29"/>
  <c r="BE192" i="29" s="1"/>
  <c r="BI184" i="29"/>
  <c r="BH184" i="29"/>
  <c r="BG184" i="29"/>
  <c r="BF184" i="29"/>
  <c r="T184" i="29"/>
  <c r="R184" i="29"/>
  <c r="P184" i="29"/>
  <c r="BK184" i="29"/>
  <c r="J184" i="29"/>
  <c r="BE184" i="29"/>
  <c r="BI179" i="29"/>
  <c r="BH179" i="29"/>
  <c r="BG179" i="29"/>
  <c r="BF179" i="29"/>
  <c r="T179" i="29"/>
  <c r="R179" i="29"/>
  <c r="P179" i="29"/>
  <c r="BK179" i="29"/>
  <c r="J179" i="29"/>
  <c r="BE179" i="29" s="1"/>
  <c r="BI174" i="29"/>
  <c r="BH174" i="29"/>
  <c r="BG174" i="29"/>
  <c r="BF174" i="29"/>
  <c r="T174" i="29"/>
  <c r="R174" i="29"/>
  <c r="P174" i="29"/>
  <c r="BK174" i="29"/>
  <c r="J174" i="29"/>
  <c r="BE174" i="29"/>
  <c r="BI172" i="29"/>
  <c r="BH172" i="29"/>
  <c r="BG172" i="29"/>
  <c r="BF172" i="29"/>
  <c r="T172" i="29"/>
  <c r="R172" i="29"/>
  <c r="P172" i="29"/>
  <c r="BK172" i="29"/>
  <c r="J172" i="29"/>
  <c r="BE172" i="29" s="1"/>
  <c r="BI168" i="29"/>
  <c r="BH168" i="29"/>
  <c r="BG168" i="29"/>
  <c r="BF168" i="29"/>
  <c r="T168" i="29"/>
  <c r="R168" i="29"/>
  <c r="P168" i="29"/>
  <c r="BK168" i="29"/>
  <c r="J168" i="29"/>
  <c r="BE168" i="29"/>
  <c r="BI164" i="29"/>
  <c r="BH164" i="29"/>
  <c r="BG164" i="29"/>
  <c r="BF164" i="29"/>
  <c r="T164" i="29"/>
  <c r="R164" i="29"/>
  <c r="P164" i="29"/>
  <c r="BK164" i="29"/>
  <c r="J164" i="29"/>
  <c r="BE164" i="29" s="1"/>
  <c r="BI161" i="29"/>
  <c r="BH161" i="29"/>
  <c r="BG161" i="29"/>
  <c r="BF161" i="29"/>
  <c r="T161" i="29"/>
  <c r="R161" i="29"/>
  <c r="P161" i="29"/>
  <c r="BK161" i="29"/>
  <c r="J161" i="29"/>
  <c r="BE161" i="29" s="1"/>
  <c r="BI158" i="29"/>
  <c r="BH158" i="29"/>
  <c r="BG158" i="29"/>
  <c r="BF158" i="29"/>
  <c r="T158" i="29"/>
  <c r="R158" i="29"/>
  <c r="P158" i="29"/>
  <c r="BK158" i="29"/>
  <c r="J158" i="29"/>
  <c r="BE158" i="29" s="1"/>
  <c r="BI153" i="29"/>
  <c r="BH153" i="29"/>
  <c r="F40" i="29" s="1"/>
  <c r="BC125" i="1" s="1"/>
  <c r="BG153" i="29"/>
  <c r="BF153" i="29"/>
  <c r="T153" i="29"/>
  <c r="R153" i="29"/>
  <c r="R136" i="29" s="1"/>
  <c r="P153" i="29"/>
  <c r="BK153" i="29"/>
  <c r="J153" i="29"/>
  <c r="BE153" i="29"/>
  <c r="BI148" i="29"/>
  <c r="BH148" i="29"/>
  <c r="BG148" i="29"/>
  <c r="BF148" i="29"/>
  <c r="F38" i="29" s="1"/>
  <c r="BA125" i="1" s="1"/>
  <c r="T148" i="29"/>
  <c r="R148" i="29"/>
  <c r="P148" i="29"/>
  <c r="BK148" i="29"/>
  <c r="J148" i="29"/>
  <c r="BE148" i="29" s="1"/>
  <c r="BI143" i="29"/>
  <c r="BH143" i="29"/>
  <c r="BG143" i="29"/>
  <c r="BF143" i="29"/>
  <c r="T143" i="29"/>
  <c r="R143" i="29"/>
  <c r="P143" i="29"/>
  <c r="BK143" i="29"/>
  <c r="J143" i="29"/>
  <c r="BE143" i="29"/>
  <c r="BI137" i="29"/>
  <c r="F41" i="29" s="1"/>
  <c r="BD125" i="1" s="1"/>
  <c r="BH137" i="29"/>
  <c r="BG137" i="29"/>
  <c r="F39" i="29" s="1"/>
  <c r="BB125" i="1" s="1"/>
  <c r="BF137" i="29"/>
  <c r="J38" i="29"/>
  <c r="AW125" i="1" s="1"/>
  <c r="T137" i="29"/>
  <c r="T136" i="29"/>
  <c r="T135" i="29" s="1"/>
  <c r="T134" i="29" s="1"/>
  <c r="R137" i="29"/>
  <c r="P137" i="29"/>
  <c r="P136" i="29" s="1"/>
  <c r="BK137" i="29"/>
  <c r="BK136" i="29" s="1"/>
  <c r="J137" i="29"/>
  <c r="BE137" i="29"/>
  <c r="J131" i="29"/>
  <c r="J130" i="29"/>
  <c r="F130" i="29"/>
  <c r="F128" i="29"/>
  <c r="E126" i="29"/>
  <c r="J96" i="29"/>
  <c r="J95" i="29"/>
  <c r="F95" i="29"/>
  <c r="F93" i="29"/>
  <c r="E91" i="29"/>
  <c r="J22" i="29"/>
  <c r="E22" i="29"/>
  <c r="F131" i="29"/>
  <c r="F96" i="29"/>
  <c r="J21" i="29"/>
  <c r="J16" i="29"/>
  <c r="J128" i="29"/>
  <c r="J93" i="29"/>
  <c r="E7" i="29"/>
  <c r="E120" i="29" s="1"/>
  <c r="E85" i="29"/>
  <c r="J39" i="28"/>
  <c r="J38" i="28"/>
  <c r="AY124" i="1" s="1"/>
  <c r="J37" i="28"/>
  <c r="AX124" i="1"/>
  <c r="BI265" i="28"/>
  <c r="BH265" i="28"/>
  <c r="BG265" i="28"/>
  <c r="BF265" i="28"/>
  <c r="T265" i="28"/>
  <c r="R265" i="28"/>
  <c r="P265" i="28"/>
  <c r="BK265" i="28"/>
  <c r="J265" i="28"/>
  <c r="BE265" i="28" s="1"/>
  <c r="BI264" i="28"/>
  <c r="BH264" i="28"/>
  <c r="BG264" i="28"/>
  <c r="BF264" i="28"/>
  <c r="T264" i="28"/>
  <c r="R264" i="28"/>
  <c r="P264" i="28"/>
  <c r="BK264" i="28"/>
  <c r="J264" i="28"/>
  <c r="BE264" i="28"/>
  <c r="BI261" i="28"/>
  <c r="BH261" i="28"/>
  <c r="BG261" i="28"/>
  <c r="BF261" i="28"/>
  <c r="T261" i="28"/>
  <c r="T260" i="28" s="1"/>
  <c r="T259" i="28" s="1"/>
  <c r="R261" i="28"/>
  <c r="R260" i="28"/>
  <c r="R259" i="28" s="1"/>
  <c r="P261" i="28"/>
  <c r="P260" i="28" s="1"/>
  <c r="P259" i="28" s="1"/>
  <c r="BK261" i="28"/>
  <c r="BK260" i="28"/>
  <c r="J260" i="28" s="1"/>
  <c r="J108" i="28" s="1"/>
  <c r="J261" i="28"/>
  <c r="BE261" i="28"/>
  <c r="BI258" i="28"/>
  <c r="BH258" i="28"/>
  <c r="BG258" i="28"/>
  <c r="BF258" i="28"/>
  <c r="T258" i="28"/>
  <c r="T257" i="28"/>
  <c r="R258" i="28"/>
  <c r="R257" i="28" s="1"/>
  <c r="P258" i="28"/>
  <c r="P257" i="28" s="1"/>
  <c r="BK258" i="28"/>
  <c r="BK257" i="28" s="1"/>
  <c r="J257" i="28"/>
  <c r="J106" i="28" s="1"/>
  <c r="J258" i="28"/>
  <c r="BE258" i="28" s="1"/>
  <c r="BI254" i="28"/>
  <c r="BH254" i="28"/>
  <c r="BG254" i="28"/>
  <c r="BF254" i="28"/>
  <c r="T254" i="28"/>
  <c r="R254" i="28"/>
  <c r="R250" i="28" s="1"/>
  <c r="P254" i="28"/>
  <c r="BK254" i="28"/>
  <c r="J254" i="28"/>
  <c r="BE254" i="28"/>
  <c r="BI251" i="28"/>
  <c r="BH251" i="28"/>
  <c r="BG251" i="28"/>
  <c r="BF251" i="28"/>
  <c r="T251" i="28"/>
  <c r="R251" i="28"/>
  <c r="P251" i="28"/>
  <c r="P250" i="28" s="1"/>
  <c r="BK251" i="28"/>
  <c r="BK250" i="28" s="1"/>
  <c r="J250" i="28" s="1"/>
  <c r="J105" i="28" s="1"/>
  <c r="J251" i="28"/>
  <c r="BE251" i="28"/>
  <c r="BI249" i="28"/>
  <c r="BH249" i="28"/>
  <c r="BG249" i="28"/>
  <c r="BF249" i="28"/>
  <c r="T249" i="28"/>
  <c r="R249" i="28"/>
  <c r="P249" i="28"/>
  <c r="BK249" i="28"/>
  <c r="J249" i="28"/>
  <c r="BE249" i="28" s="1"/>
  <c r="BI245" i="28"/>
  <c r="BH245" i="28"/>
  <c r="BG245" i="28"/>
  <c r="BF245" i="28"/>
  <c r="T245" i="28"/>
  <c r="R245" i="28"/>
  <c r="P245" i="28"/>
  <c r="BK245" i="28"/>
  <c r="J245" i="28"/>
  <c r="BE245" i="28" s="1"/>
  <c r="BI244" i="28"/>
  <c r="BH244" i="28"/>
  <c r="BG244" i="28"/>
  <c r="BF244" i="28"/>
  <c r="T244" i="28"/>
  <c r="R244" i="28"/>
  <c r="P244" i="28"/>
  <c r="BK244" i="28"/>
  <c r="J244" i="28"/>
  <c r="BE244" i="28" s="1"/>
  <c r="BI243" i="28"/>
  <c r="BH243" i="28"/>
  <c r="BG243" i="28"/>
  <c r="BF243" i="28"/>
  <c r="T243" i="28"/>
  <c r="R243" i="28"/>
  <c r="P243" i="28"/>
  <c r="BK243" i="28"/>
  <c r="J243" i="28"/>
  <c r="BE243" i="28"/>
  <c r="BI241" i="28"/>
  <c r="BH241" i="28"/>
  <c r="BG241" i="28"/>
  <c r="BF241" i="28"/>
  <c r="T241" i="28"/>
  <c r="R241" i="28"/>
  <c r="P241" i="28"/>
  <c r="BK241" i="28"/>
  <c r="J241" i="28"/>
  <c r="BE241" i="28" s="1"/>
  <c r="BI240" i="28"/>
  <c r="BH240" i="28"/>
  <c r="BG240" i="28"/>
  <c r="BF240" i="28"/>
  <c r="T240" i="28"/>
  <c r="R240" i="28"/>
  <c r="P240" i="28"/>
  <c r="BK240" i="28"/>
  <c r="J240" i="28"/>
  <c r="BE240" i="28"/>
  <c r="BI239" i="28"/>
  <c r="BH239" i="28"/>
  <c r="BG239" i="28"/>
  <c r="BF239" i="28"/>
  <c r="T239" i="28"/>
  <c r="R239" i="28"/>
  <c r="P239" i="28"/>
  <c r="BK239" i="28"/>
  <c r="J239" i="28"/>
  <c r="BE239" i="28" s="1"/>
  <c r="BI238" i="28"/>
  <c r="BH238" i="28"/>
  <c r="BG238" i="28"/>
  <c r="BF238" i="28"/>
  <c r="T238" i="28"/>
  <c r="R238" i="28"/>
  <c r="P238" i="28"/>
  <c r="BK238" i="28"/>
  <c r="J238" i="28"/>
  <c r="BE238" i="28" s="1"/>
  <c r="BI236" i="28"/>
  <c r="BH236" i="28"/>
  <c r="BG236" i="28"/>
  <c r="BF236" i="28"/>
  <c r="T236" i="28"/>
  <c r="R236" i="28"/>
  <c r="P236" i="28"/>
  <c r="BK236" i="28"/>
  <c r="J236" i="28"/>
  <c r="BE236" i="28" s="1"/>
  <c r="BI234" i="28"/>
  <c r="BH234" i="28"/>
  <c r="BG234" i="28"/>
  <c r="BF234" i="28"/>
  <c r="T234" i="28"/>
  <c r="T233" i="28" s="1"/>
  <c r="R234" i="28"/>
  <c r="P234" i="28"/>
  <c r="P233" i="28"/>
  <c r="BK234" i="28"/>
  <c r="J234" i="28"/>
  <c r="BE234" i="28"/>
  <c r="BI229" i="28"/>
  <c r="BH229" i="28"/>
  <c r="BG229" i="28"/>
  <c r="BF229" i="28"/>
  <c r="T229" i="28"/>
  <c r="R229" i="28"/>
  <c r="P229" i="28"/>
  <c r="BK229" i="28"/>
  <c r="J229" i="28"/>
  <c r="BE229" i="28" s="1"/>
  <c r="BI225" i="28"/>
  <c r="BH225" i="28"/>
  <c r="BG225" i="28"/>
  <c r="BF225" i="28"/>
  <c r="T225" i="28"/>
  <c r="T224" i="28" s="1"/>
  <c r="R225" i="28"/>
  <c r="R224" i="28" s="1"/>
  <c r="P225" i="28"/>
  <c r="BK225" i="28"/>
  <c r="BK224" i="28"/>
  <c r="J224" i="28" s="1"/>
  <c r="J103" i="28" s="1"/>
  <c r="J225" i="28"/>
  <c r="BE225" i="28"/>
  <c r="BI220" i="28"/>
  <c r="BH220" i="28"/>
  <c r="BG220" i="28"/>
  <c r="BF220" i="28"/>
  <c r="T220" i="28"/>
  <c r="R220" i="28"/>
  <c r="P220" i="28"/>
  <c r="BK220" i="28"/>
  <c r="J220" i="28"/>
  <c r="BE220" i="28" s="1"/>
  <c r="BI214" i="28"/>
  <c r="BH214" i="28"/>
  <c r="BG214" i="28"/>
  <c r="BF214" i="28"/>
  <c r="T214" i="28"/>
  <c r="R214" i="28"/>
  <c r="P214" i="28"/>
  <c r="BK214" i="28"/>
  <c r="J214" i="28"/>
  <c r="BE214" i="28"/>
  <c r="BI207" i="28"/>
  <c r="BH207" i="28"/>
  <c r="BG207" i="28"/>
  <c r="BF207" i="28"/>
  <c r="T207" i="28"/>
  <c r="R207" i="28"/>
  <c r="P207" i="28"/>
  <c r="BK207" i="28"/>
  <c r="J207" i="28"/>
  <c r="BE207" i="28" s="1"/>
  <c r="BI202" i="28"/>
  <c r="BH202" i="28"/>
  <c r="BG202" i="28"/>
  <c r="BF202" i="28"/>
  <c r="T202" i="28"/>
  <c r="T201" i="28" s="1"/>
  <c r="R202" i="28"/>
  <c r="R201" i="28" s="1"/>
  <c r="P202" i="28"/>
  <c r="P201" i="28" s="1"/>
  <c r="BK202" i="28"/>
  <c r="J202" i="28"/>
  <c r="BE202" i="28" s="1"/>
  <c r="BI198" i="28"/>
  <c r="BH198" i="28"/>
  <c r="BG198" i="28"/>
  <c r="BF198" i="28"/>
  <c r="T198" i="28"/>
  <c r="T197" i="28"/>
  <c r="R198" i="28"/>
  <c r="R197" i="28" s="1"/>
  <c r="P198" i="28"/>
  <c r="P197" i="28" s="1"/>
  <c r="BK198" i="28"/>
  <c r="BK197" i="28" s="1"/>
  <c r="J197" i="28"/>
  <c r="J101" i="28" s="1"/>
  <c r="J198" i="28"/>
  <c r="BE198" i="28" s="1"/>
  <c r="BI189" i="28"/>
  <c r="BH189" i="28"/>
  <c r="BG189" i="28"/>
  <c r="BF189" i="28"/>
  <c r="T189" i="28"/>
  <c r="R189" i="28"/>
  <c r="P189" i="28"/>
  <c r="BK189" i="28"/>
  <c r="J189" i="28"/>
  <c r="BE189" i="28"/>
  <c r="BI183" i="28"/>
  <c r="BH183" i="28"/>
  <c r="BG183" i="28"/>
  <c r="BF183" i="28"/>
  <c r="T183" i="28"/>
  <c r="R183" i="28"/>
  <c r="P183" i="28"/>
  <c r="BK183" i="28"/>
  <c r="J183" i="28"/>
  <c r="BE183" i="28" s="1"/>
  <c r="BI179" i="28"/>
  <c r="BH179" i="28"/>
  <c r="BG179" i="28"/>
  <c r="BF179" i="28"/>
  <c r="T179" i="28"/>
  <c r="R179" i="28"/>
  <c r="P179" i="28"/>
  <c r="BK179" i="28"/>
  <c r="J179" i="28"/>
  <c r="BE179" i="28"/>
  <c r="BI176" i="28"/>
  <c r="BH176" i="28"/>
  <c r="BG176" i="28"/>
  <c r="BF176" i="28"/>
  <c r="T176" i="28"/>
  <c r="R176" i="28"/>
  <c r="P176" i="28"/>
  <c r="BK176" i="28"/>
  <c r="J176" i="28"/>
  <c r="BE176" i="28" s="1"/>
  <c r="BI171" i="28"/>
  <c r="BH171" i="28"/>
  <c r="BG171" i="28"/>
  <c r="BF171" i="28"/>
  <c r="T171" i="28"/>
  <c r="R171" i="28"/>
  <c r="P171" i="28"/>
  <c r="BK171" i="28"/>
  <c r="J171" i="28"/>
  <c r="BE171" i="28" s="1"/>
  <c r="BI168" i="28"/>
  <c r="BH168" i="28"/>
  <c r="BG168" i="28"/>
  <c r="BF168" i="28"/>
  <c r="T168" i="28"/>
  <c r="R168" i="28"/>
  <c r="P168" i="28"/>
  <c r="BK168" i="28"/>
  <c r="J168" i="28"/>
  <c r="BE168" i="28" s="1"/>
  <c r="BI165" i="28"/>
  <c r="BH165" i="28"/>
  <c r="BG165" i="28"/>
  <c r="BF165" i="28"/>
  <c r="T165" i="28"/>
  <c r="R165" i="28"/>
  <c r="P165" i="28"/>
  <c r="BK165" i="28"/>
  <c r="J165" i="28"/>
  <c r="BE165" i="28" s="1"/>
  <c r="BI162" i="28"/>
  <c r="BH162" i="28"/>
  <c r="BG162" i="28"/>
  <c r="BF162" i="28"/>
  <c r="T162" i="28"/>
  <c r="R162" i="28"/>
  <c r="P162" i="28"/>
  <c r="BK162" i="28"/>
  <c r="J162" i="28"/>
  <c r="BE162" i="28" s="1"/>
  <c r="BI156" i="28"/>
  <c r="BH156" i="28"/>
  <c r="BG156" i="28"/>
  <c r="BF156" i="28"/>
  <c r="T156" i="28"/>
  <c r="R156" i="28"/>
  <c r="P156" i="28"/>
  <c r="BK156" i="28"/>
  <c r="J156" i="28"/>
  <c r="BE156" i="28"/>
  <c r="BI153" i="28"/>
  <c r="BH153" i="28"/>
  <c r="BG153" i="28"/>
  <c r="BF153" i="28"/>
  <c r="T153" i="28"/>
  <c r="R153" i="28"/>
  <c r="P153" i="28"/>
  <c r="BK153" i="28"/>
  <c r="J153" i="28"/>
  <c r="BE153" i="28" s="1"/>
  <c r="BI149" i="28"/>
  <c r="BH149" i="28"/>
  <c r="BG149" i="28"/>
  <c r="BF149" i="28"/>
  <c r="T149" i="28"/>
  <c r="R149" i="28"/>
  <c r="P149" i="28"/>
  <c r="BK149" i="28"/>
  <c r="J149" i="28"/>
  <c r="BE149" i="28"/>
  <c r="BI146" i="28"/>
  <c r="BH146" i="28"/>
  <c r="BG146" i="28"/>
  <c r="BF146" i="28"/>
  <c r="T146" i="28"/>
  <c r="R146" i="28"/>
  <c r="P146" i="28"/>
  <c r="BK146" i="28"/>
  <c r="J146" i="28"/>
  <c r="BE146" i="28" s="1"/>
  <c r="BI143" i="28"/>
  <c r="BH143" i="28"/>
  <c r="BG143" i="28"/>
  <c r="BF143" i="28"/>
  <c r="T143" i="28"/>
  <c r="R143" i="28"/>
  <c r="P143" i="28"/>
  <c r="BK143" i="28"/>
  <c r="J143" i="28"/>
  <c r="BE143" i="28"/>
  <c r="BI140" i="28"/>
  <c r="BH140" i="28"/>
  <c r="BG140" i="28"/>
  <c r="BF140" i="28"/>
  <c r="T140" i="28"/>
  <c r="R140" i="28"/>
  <c r="P140" i="28"/>
  <c r="BK140" i="28"/>
  <c r="J140" i="28"/>
  <c r="BE140" i="28"/>
  <c r="BI137" i="28"/>
  <c r="BH137" i="28"/>
  <c r="BG137" i="28"/>
  <c r="BF137" i="28"/>
  <c r="J36" i="28" s="1"/>
  <c r="AW124" i="1" s="1"/>
  <c r="T137" i="28"/>
  <c r="R137" i="28"/>
  <c r="P137" i="28"/>
  <c r="BK137" i="28"/>
  <c r="J137" i="28"/>
  <c r="BE137" i="28"/>
  <c r="BI135" i="28"/>
  <c r="F39" i="28" s="1"/>
  <c r="BD124" i="1" s="1"/>
  <c r="BH135" i="28"/>
  <c r="BG135" i="28"/>
  <c r="BF135" i="28"/>
  <c r="T135" i="28"/>
  <c r="R135" i="28"/>
  <c r="P135" i="28"/>
  <c r="BK135" i="28"/>
  <c r="J135" i="28"/>
  <c r="BE135" i="28"/>
  <c r="BI133" i="28"/>
  <c r="BH133" i="28"/>
  <c r="F38" i="28" s="1"/>
  <c r="BC124" i="1" s="1"/>
  <c r="BG133" i="28"/>
  <c r="F37" i="28"/>
  <c r="BB124" i="1" s="1"/>
  <c r="BF133" i="28"/>
  <c r="F36" i="28" s="1"/>
  <c r="BA124" i="1" s="1"/>
  <c r="T133" i="28"/>
  <c r="T132" i="28"/>
  <c r="R133" i="28"/>
  <c r="R132" i="28"/>
  <c r="P133" i="28"/>
  <c r="P132" i="28"/>
  <c r="BK133" i="28"/>
  <c r="BK132" i="28" s="1"/>
  <c r="J133" i="28"/>
  <c r="BE133" i="28"/>
  <c r="J127" i="28"/>
  <c r="J126" i="28"/>
  <c r="F126" i="28"/>
  <c r="F124" i="28"/>
  <c r="E122" i="28"/>
  <c r="J94" i="28"/>
  <c r="J93" i="28"/>
  <c r="F93" i="28"/>
  <c r="F91" i="28"/>
  <c r="E89" i="28"/>
  <c r="J20" i="28"/>
  <c r="E20" i="28"/>
  <c r="F127" i="28"/>
  <c r="F94" i="28"/>
  <c r="J19" i="28"/>
  <c r="J14" i="28"/>
  <c r="J124" i="28"/>
  <c r="J91" i="28"/>
  <c r="E7" i="28"/>
  <c r="E118" i="28"/>
  <c r="E85" i="28"/>
  <c r="J41" i="27"/>
  <c r="J40" i="27"/>
  <c r="AY122" i="1"/>
  <c r="J39" i="27"/>
  <c r="AX122" i="1"/>
  <c r="BI377" i="27"/>
  <c r="BH377" i="27"/>
  <c r="BG377" i="27"/>
  <c r="BF377" i="27"/>
  <c r="T377" i="27"/>
  <c r="T376" i="27"/>
  <c r="R377" i="27"/>
  <c r="R376" i="27"/>
  <c r="P377" i="27"/>
  <c r="P376" i="27"/>
  <c r="BK377" i="27"/>
  <c r="BK376" i="27"/>
  <c r="J376" i="27" s="1"/>
  <c r="J109" i="27" s="1"/>
  <c r="J377" i="27"/>
  <c r="BE377" i="27"/>
  <c r="BI375" i="27"/>
  <c r="BH375" i="27"/>
  <c r="BG375" i="27"/>
  <c r="BF375" i="27"/>
  <c r="T375" i="27"/>
  <c r="T374" i="27"/>
  <c r="R375" i="27"/>
  <c r="R374" i="27"/>
  <c r="P375" i="27"/>
  <c r="P374" i="27"/>
  <c r="BK375" i="27"/>
  <c r="BK374" i="27"/>
  <c r="J374" i="27" s="1"/>
  <c r="J108" i="27" s="1"/>
  <c r="J375" i="27"/>
  <c r="BE375" i="27"/>
  <c r="BI365" i="27"/>
  <c r="BH365" i="27"/>
  <c r="BG365" i="27"/>
  <c r="BF365" i="27"/>
  <c r="T365" i="27"/>
  <c r="T364" i="27"/>
  <c r="R365" i="27"/>
  <c r="R364" i="27"/>
  <c r="P365" i="27"/>
  <c r="P364" i="27"/>
  <c r="BK365" i="27"/>
  <c r="BK364" i="27"/>
  <c r="J364" i="27" s="1"/>
  <c r="J107" i="27" s="1"/>
  <c r="J365" i="27"/>
  <c r="BE365" i="27"/>
  <c r="BI360" i="27"/>
  <c r="BH360" i="27"/>
  <c r="BG360" i="27"/>
  <c r="BF360" i="27"/>
  <c r="T360" i="27"/>
  <c r="R360" i="27"/>
  <c r="P360" i="27"/>
  <c r="BK360" i="27"/>
  <c r="J360" i="27"/>
  <c r="BE360" i="27"/>
  <c r="BI356" i="27"/>
  <c r="BH356" i="27"/>
  <c r="BG356" i="27"/>
  <c r="BF356" i="27"/>
  <c r="T356" i="27"/>
  <c r="R356" i="27"/>
  <c r="R347" i="27" s="1"/>
  <c r="P356" i="27"/>
  <c r="BK356" i="27"/>
  <c r="J356" i="27"/>
  <c r="BE356" i="27"/>
  <c r="BI352" i="27"/>
  <c r="BH352" i="27"/>
  <c r="BG352" i="27"/>
  <c r="BF352" i="27"/>
  <c r="T352" i="27"/>
  <c r="R352" i="27"/>
  <c r="P352" i="27"/>
  <c r="BK352" i="27"/>
  <c r="BK347" i="27" s="1"/>
  <c r="J347" i="27" s="1"/>
  <c r="J106" i="27" s="1"/>
  <c r="J352" i="27"/>
  <c r="BE352" i="27"/>
  <c r="BI348" i="27"/>
  <c r="BH348" i="27"/>
  <c r="BG348" i="27"/>
  <c r="BF348" i="27"/>
  <c r="T348" i="27"/>
  <c r="T347" i="27"/>
  <c r="R348" i="27"/>
  <c r="P348" i="27"/>
  <c r="P347" i="27"/>
  <c r="BK348" i="27"/>
  <c r="J348" i="27"/>
  <c r="BE348" i="27" s="1"/>
  <c r="BI346" i="27"/>
  <c r="BH346" i="27"/>
  <c r="BG346" i="27"/>
  <c r="BF346" i="27"/>
  <c r="T346" i="27"/>
  <c r="R346" i="27"/>
  <c r="P346" i="27"/>
  <c r="BK346" i="27"/>
  <c r="J346" i="27"/>
  <c r="BE346" i="27"/>
  <c r="BI345" i="27"/>
  <c r="BH345" i="27"/>
  <c r="BG345" i="27"/>
  <c r="BF345" i="27"/>
  <c r="T345" i="27"/>
  <c r="R345" i="27"/>
  <c r="P345" i="27"/>
  <c r="BK345" i="27"/>
  <c r="J345" i="27"/>
  <c r="BE345" i="27"/>
  <c r="BI344" i="27"/>
  <c r="BH344" i="27"/>
  <c r="BG344" i="27"/>
  <c r="BF344" i="27"/>
  <c r="T344" i="27"/>
  <c r="R344" i="27"/>
  <c r="P344" i="27"/>
  <c r="BK344" i="27"/>
  <c r="J344" i="27"/>
  <c r="BE344" i="27"/>
  <c r="BI341" i="27"/>
  <c r="BH341" i="27"/>
  <c r="BG341" i="27"/>
  <c r="BF341" i="27"/>
  <c r="T341" i="27"/>
  <c r="R341" i="27"/>
  <c r="P341" i="27"/>
  <c r="BK341" i="27"/>
  <c r="J341" i="27"/>
  <c r="BE341" i="27"/>
  <c r="BI340" i="27"/>
  <c r="BH340" i="27"/>
  <c r="BG340" i="27"/>
  <c r="BF340" i="27"/>
  <c r="T340" i="27"/>
  <c r="R340" i="27"/>
  <c r="P340" i="27"/>
  <c r="BK340" i="27"/>
  <c r="J340" i="27"/>
  <c r="BE340" i="27"/>
  <c r="BI337" i="27"/>
  <c r="BH337" i="27"/>
  <c r="BG337" i="27"/>
  <c r="BF337" i="27"/>
  <c r="T337" i="27"/>
  <c r="R337" i="27"/>
  <c r="P337" i="27"/>
  <c r="BK337" i="27"/>
  <c r="J337" i="27"/>
  <c r="BE337" i="27"/>
  <c r="BI336" i="27"/>
  <c r="BH336" i="27"/>
  <c r="BG336" i="27"/>
  <c r="BF336" i="27"/>
  <c r="T336" i="27"/>
  <c r="R336" i="27"/>
  <c r="P336" i="27"/>
  <c r="BK336" i="27"/>
  <c r="J336" i="27"/>
  <c r="BE336" i="27"/>
  <c r="BI335" i="27"/>
  <c r="BH335" i="27"/>
  <c r="BG335" i="27"/>
  <c r="BF335" i="27"/>
  <c r="T335" i="27"/>
  <c r="R335" i="27"/>
  <c r="P335" i="27"/>
  <c r="BK335" i="27"/>
  <c r="J335" i="27"/>
  <c r="BE335" i="27"/>
  <c r="BI332" i="27"/>
  <c r="BH332" i="27"/>
  <c r="BG332" i="27"/>
  <c r="BF332" i="27"/>
  <c r="T332" i="27"/>
  <c r="R332" i="27"/>
  <c r="P332" i="27"/>
  <c r="BK332" i="27"/>
  <c r="J332" i="27"/>
  <c r="BE332" i="27"/>
  <c r="BI331" i="27"/>
  <c r="BH331" i="27"/>
  <c r="BG331" i="27"/>
  <c r="BF331" i="27"/>
  <c r="T331" i="27"/>
  <c r="R331" i="27"/>
  <c r="P331" i="27"/>
  <c r="BK331" i="27"/>
  <c r="J331" i="27"/>
  <c r="BE331" i="27"/>
  <c r="BI328" i="27"/>
  <c r="BH328" i="27"/>
  <c r="BG328" i="27"/>
  <c r="BF328" i="27"/>
  <c r="T328" i="27"/>
  <c r="R328" i="27"/>
  <c r="P328" i="27"/>
  <c r="BK328" i="27"/>
  <c r="J328" i="27"/>
  <c r="BE328" i="27"/>
  <c r="BI327" i="27"/>
  <c r="BH327" i="27"/>
  <c r="BG327" i="27"/>
  <c r="BF327" i="27"/>
  <c r="T327" i="27"/>
  <c r="R327" i="27"/>
  <c r="P327" i="27"/>
  <c r="BK327" i="27"/>
  <c r="J327" i="27"/>
  <c r="BE327" i="27"/>
  <c r="BI326" i="27"/>
  <c r="BH326" i="27"/>
  <c r="BG326" i="27"/>
  <c r="BF326" i="27"/>
  <c r="T326" i="27"/>
  <c r="R326" i="27"/>
  <c r="P326" i="27"/>
  <c r="BK326" i="27"/>
  <c r="J326" i="27"/>
  <c r="BE326" i="27"/>
  <c r="BI325" i="27"/>
  <c r="BH325" i="27"/>
  <c r="BG325" i="27"/>
  <c r="BF325" i="27"/>
  <c r="T325" i="27"/>
  <c r="R325" i="27"/>
  <c r="P325" i="27"/>
  <c r="BK325" i="27"/>
  <c r="J325" i="27"/>
  <c r="BE325" i="27"/>
  <c r="BI322" i="27"/>
  <c r="BH322" i="27"/>
  <c r="BG322" i="27"/>
  <c r="BF322" i="27"/>
  <c r="T322" i="27"/>
  <c r="R322" i="27"/>
  <c r="P322" i="27"/>
  <c r="BK322" i="27"/>
  <c r="J322" i="27"/>
  <c r="BE322" i="27"/>
  <c r="BI321" i="27"/>
  <c r="BH321" i="27"/>
  <c r="BG321" i="27"/>
  <c r="BF321" i="27"/>
  <c r="T321" i="27"/>
  <c r="R321" i="27"/>
  <c r="P321" i="27"/>
  <c r="BK321" i="27"/>
  <c r="J321" i="27"/>
  <c r="BE321" i="27"/>
  <c r="BI318" i="27"/>
  <c r="BH318" i="27"/>
  <c r="BG318" i="27"/>
  <c r="BF318" i="27"/>
  <c r="T318" i="27"/>
  <c r="R318" i="27"/>
  <c r="P318" i="27"/>
  <c r="BK318" i="27"/>
  <c r="J318" i="27"/>
  <c r="BE318" i="27"/>
  <c r="BI317" i="27"/>
  <c r="BH317" i="27"/>
  <c r="BG317" i="27"/>
  <c r="BF317" i="27"/>
  <c r="T317" i="27"/>
  <c r="R317" i="27"/>
  <c r="P317" i="27"/>
  <c r="BK317" i="27"/>
  <c r="J317" i="27"/>
  <c r="BE317" i="27"/>
  <c r="BI314" i="27"/>
  <c r="BH314" i="27"/>
  <c r="BG314" i="27"/>
  <c r="BF314" i="27"/>
  <c r="T314" i="27"/>
  <c r="R314" i="27"/>
  <c r="P314" i="27"/>
  <c r="BK314" i="27"/>
  <c r="J314" i="27"/>
  <c r="BE314" i="27"/>
  <c r="BI312" i="27"/>
  <c r="BH312" i="27"/>
  <c r="BG312" i="27"/>
  <c r="BF312" i="27"/>
  <c r="T312" i="27"/>
  <c r="R312" i="27"/>
  <c r="P312" i="27"/>
  <c r="BK312" i="27"/>
  <c r="J312" i="27"/>
  <c r="BE312" i="27"/>
  <c r="BI310" i="27"/>
  <c r="BH310" i="27"/>
  <c r="BG310" i="27"/>
  <c r="BF310" i="27"/>
  <c r="T310" i="27"/>
  <c r="R310" i="27"/>
  <c r="R302" i="27" s="1"/>
  <c r="P310" i="27"/>
  <c r="BK310" i="27"/>
  <c r="J310" i="27"/>
  <c r="BE310" i="27"/>
  <c r="BI308" i="27"/>
  <c r="BH308" i="27"/>
  <c r="BG308" i="27"/>
  <c r="BF308" i="27"/>
  <c r="T308" i="27"/>
  <c r="R308" i="27"/>
  <c r="P308" i="27"/>
  <c r="BK308" i="27"/>
  <c r="BK302" i="27" s="1"/>
  <c r="J302" i="27" s="1"/>
  <c r="J105" i="27" s="1"/>
  <c r="J308" i="27"/>
  <c r="BE308" i="27"/>
  <c r="BI303" i="27"/>
  <c r="BH303" i="27"/>
  <c r="BG303" i="27"/>
  <c r="BF303" i="27"/>
  <c r="T303" i="27"/>
  <c r="T302" i="27"/>
  <c r="R303" i="27"/>
  <c r="P303" i="27"/>
  <c r="P302" i="27"/>
  <c r="BK303" i="27"/>
  <c r="J303" i="27"/>
  <c r="BE303" i="27" s="1"/>
  <c r="J37" i="27" s="1"/>
  <c r="AV122" i="1" s="1"/>
  <c r="BI298" i="27"/>
  <c r="BH298" i="27"/>
  <c r="BG298" i="27"/>
  <c r="BF298" i="27"/>
  <c r="T298" i="27"/>
  <c r="R298" i="27"/>
  <c r="P298" i="27"/>
  <c r="BK298" i="27"/>
  <c r="J298" i="27"/>
  <c r="BE298" i="27"/>
  <c r="BI294" i="27"/>
  <c r="BH294" i="27"/>
  <c r="BG294" i="27"/>
  <c r="BF294" i="27"/>
  <c r="T294" i="27"/>
  <c r="R294" i="27"/>
  <c r="P294" i="27"/>
  <c r="BK294" i="27"/>
  <c r="J294" i="27"/>
  <c r="BE294" i="27"/>
  <c r="BI290" i="27"/>
  <c r="BH290" i="27"/>
  <c r="BG290" i="27"/>
  <c r="BF290" i="27"/>
  <c r="T290" i="27"/>
  <c r="R290" i="27"/>
  <c r="P290" i="27"/>
  <c r="BK290" i="27"/>
  <c r="J290" i="27"/>
  <c r="BE290" i="27"/>
  <c r="BI286" i="27"/>
  <c r="BH286" i="27"/>
  <c r="BG286" i="27"/>
  <c r="BF286" i="27"/>
  <c r="T286" i="27"/>
  <c r="R286" i="27"/>
  <c r="P286" i="27"/>
  <c r="BK286" i="27"/>
  <c r="J286" i="27"/>
  <c r="BE286" i="27"/>
  <c r="BI282" i="27"/>
  <c r="BH282" i="27"/>
  <c r="BG282" i="27"/>
  <c r="BF282" i="27"/>
  <c r="T282" i="27"/>
  <c r="R282" i="27"/>
  <c r="P282" i="27"/>
  <c r="BK282" i="27"/>
  <c r="J282" i="27"/>
  <c r="BE282" i="27"/>
  <c r="BI278" i="27"/>
  <c r="BH278" i="27"/>
  <c r="BG278" i="27"/>
  <c r="BF278" i="27"/>
  <c r="T278" i="27"/>
  <c r="R278" i="27"/>
  <c r="P278" i="27"/>
  <c r="BK278" i="27"/>
  <c r="J278" i="27"/>
  <c r="BE278" i="27"/>
  <c r="BI274" i="27"/>
  <c r="BH274" i="27"/>
  <c r="BG274" i="27"/>
  <c r="BF274" i="27"/>
  <c r="T274" i="27"/>
  <c r="R274" i="27"/>
  <c r="P274" i="27"/>
  <c r="BK274" i="27"/>
  <c r="J274" i="27"/>
  <c r="BE274" i="27"/>
  <c r="BI269" i="27"/>
  <c r="BH269" i="27"/>
  <c r="BG269" i="27"/>
  <c r="BF269" i="27"/>
  <c r="T269" i="27"/>
  <c r="R269" i="27"/>
  <c r="P269" i="27"/>
  <c r="P259" i="27" s="1"/>
  <c r="BK269" i="27"/>
  <c r="J269" i="27"/>
  <c r="BE269" i="27"/>
  <c r="BI264" i="27"/>
  <c r="BH264" i="27"/>
  <c r="BG264" i="27"/>
  <c r="BF264" i="27"/>
  <c r="T264" i="27"/>
  <c r="T259" i="27" s="1"/>
  <c r="R264" i="27"/>
  <c r="P264" i="27"/>
  <c r="BK264" i="27"/>
  <c r="J264" i="27"/>
  <c r="BE264" i="27"/>
  <c r="BI260" i="27"/>
  <c r="BH260" i="27"/>
  <c r="BG260" i="27"/>
  <c r="BF260" i="27"/>
  <c r="T260" i="27"/>
  <c r="R260" i="27"/>
  <c r="R259" i="27"/>
  <c r="P260" i="27"/>
  <c r="BK260" i="27"/>
  <c r="BK259" i="27"/>
  <c r="J259" i="27" s="1"/>
  <c r="J104" i="27" s="1"/>
  <c r="J260" i="27"/>
  <c r="BE260" i="27"/>
  <c r="BI256" i="27"/>
  <c r="BH256" i="27"/>
  <c r="BG256" i="27"/>
  <c r="BF256" i="27"/>
  <c r="T256" i="27"/>
  <c r="R256" i="27"/>
  <c r="P256" i="27"/>
  <c r="BK256" i="27"/>
  <c r="J256" i="27"/>
  <c r="BE256" i="27"/>
  <c r="BI248" i="27"/>
  <c r="BH248" i="27"/>
  <c r="BG248" i="27"/>
  <c r="BF248" i="27"/>
  <c r="T248" i="27"/>
  <c r="R248" i="27"/>
  <c r="P248" i="27"/>
  <c r="BK248" i="27"/>
  <c r="J248" i="27"/>
  <c r="BE248" i="27"/>
  <c r="BI247" i="27"/>
  <c r="BH247" i="27"/>
  <c r="BG247" i="27"/>
  <c r="BF247" i="27"/>
  <c r="T247" i="27"/>
  <c r="R247" i="27"/>
  <c r="P247" i="27"/>
  <c r="BK247" i="27"/>
  <c r="J247" i="27"/>
  <c r="BE247" i="27"/>
  <c r="BI244" i="27"/>
  <c r="BH244" i="27"/>
  <c r="BG244" i="27"/>
  <c r="BF244" i="27"/>
  <c r="T244" i="27"/>
  <c r="R244" i="27"/>
  <c r="P244" i="27"/>
  <c r="BK244" i="27"/>
  <c r="J244" i="27"/>
  <c r="BE244" i="27"/>
  <c r="BI243" i="27"/>
  <c r="BH243" i="27"/>
  <c r="BG243" i="27"/>
  <c r="BF243" i="27"/>
  <c r="T243" i="27"/>
  <c r="R243" i="27"/>
  <c r="P243" i="27"/>
  <c r="BK243" i="27"/>
  <c r="J243" i="27"/>
  <c r="BE243" i="27"/>
  <c r="BI242" i="27"/>
  <c r="BH242" i="27"/>
  <c r="BG242" i="27"/>
  <c r="BF242" i="27"/>
  <c r="T242" i="27"/>
  <c r="R242" i="27"/>
  <c r="P242" i="27"/>
  <c r="BK242" i="27"/>
  <c r="J242" i="27"/>
  <c r="BE242" i="27"/>
  <c r="BI241" i="27"/>
  <c r="BH241" i="27"/>
  <c r="BG241" i="27"/>
  <c r="BF241" i="27"/>
  <c r="T241" i="27"/>
  <c r="R241" i="27"/>
  <c r="P241" i="27"/>
  <c r="P233" i="27" s="1"/>
  <c r="BK241" i="27"/>
  <c r="J241" i="27"/>
  <c r="BE241" i="27"/>
  <c r="BI238" i="27"/>
  <c r="BH238" i="27"/>
  <c r="BG238" i="27"/>
  <c r="BF238" i="27"/>
  <c r="T238" i="27"/>
  <c r="T233" i="27" s="1"/>
  <c r="R238" i="27"/>
  <c r="P238" i="27"/>
  <c r="BK238" i="27"/>
  <c r="J238" i="27"/>
  <c r="BE238" i="27"/>
  <c r="BI234" i="27"/>
  <c r="BH234" i="27"/>
  <c r="BG234" i="27"/>
  <c r="BF234" i="27"/>
  <c r="T234" i="27"/>
  <c r="R234" i="27"/>
  <c r="R233" i="27"/>
  <c r="P234" i="27"/>
  <c r="BK234" i="27"/>
  <c r="BK233" i="27"/>
  <c r="J233" i="27" s="1"/>
  <c r="J103" i="27" s="1"/>
  <c r="J234" i="27"/>
  <c r="BE234" i="27"/>
  <c r="BI230" i="27"/>
  <c r="BH230" i="27"/>
  <c r="BG230" i="27"/>
  <c r="BF230" i="27"/>
  <c r="T230" i="27"/>
  <c r="R230" i="27"/>
  <c r="P230" i="27"/>
  <c r="BK230" i="27"/>
  <c r="J230" i="27"/>
  <c r="BE230" i="27"/>
  <c r="BI224" i="27"/>
  <c r="BH224" i="27"/>
  <c r="BG224" i="27"/>
  <c r="BF224" i="27"/>
  <c r="T224" i="27"/>
  <c r="R224" i="27"/>
  <c r="P224" i="27"/>
  <c r="BK224" i="27"/>
  <c r="J224" i="27"/>
  <c r="BE224" i="27"/>
  <c r="BI223" i="27"/>
  <c r="BH223" i="27"/>
  <c r="BG223" i="27"/>
  <c r="BF223" i="27"/>
  <c r="T223" i="27"/>
  <c r="R223" i="27"/>
  <c r="P223" i="27"/>
  <c r="BK223" i="27"/>
  <c r="J223" i="27"/>
  <c r="BE223" i="27"/>
  <c r="BI218" i="27"/>
  <c r="BH218" i="27"/>
  <c r="BG218" i="27"/>
  <c r="BF218" i="27"/>
  <c r="T218" i="27"/>
  <c r="R218" i="27"/>
  <c r="P218" i="27"/>
  <c r="BK218" i="27"/>
  <c r="J218" i="27"/>
  <c r="BE218" i="27"/>
  <c r="BI214" i="27"/>
  <c r="BH214" i="27"/>
  <c r="BG214" i="27"/>
  <c r="BF214" i="27"/>
  <c r="T214" i="27"/>
  <c r="R214" i="27"/>
  <c r="P214" i="27"/>
  <c r="BK214" i="27"/>
  <c r="J214" i="27"/>
  <c r="BE214" i="27"/>
  <c r="BI209" i="27"/>
  <c r="BH209" i="27"/>
  <c r="BG209" i="27"/>
  <c r="BF209" i="27"/>
  <c r="T209" i="27"/>
  <c r="R209" i="27"/>
  <c r="P209" i="27"/>
  <c r="BK209" i="27"/>
  <c r="J209" i="27"/>
  <c r="BE209" i="27"/>
  <c r="BI205" i="27"/>
  <c r="BH205" i="27"/>
  <c r="BG205" i="27"/>
  <c r="BF205" i="27"/>
  <c r="T205" i="27"/>
  <c r="R205" i="27"/>
  <c r="P205" i="27"/>
  <c r="BK205" i="27"/>
  <c r="J205" i="27"/>
  <c r="BE205" i="27"/>
  <c r="BI201" i="27"/>
  <c r="BH201" i="27"/>
  <c r="BG201" i="27"/>
  <c r="BF201" i="27"/>
  <c r="T201" i="27"/>
  <c r="R201" i="27"/>
  <c r="P201" i="27"/>
  <c r="BK201" i="27"/>
  <c r="J201" i="27"/>
  <c r="BE201" i="27"/>
  <c r="BI198" i="27"/>
  <c r="BH198" i="27"/>
  <c r="BG198" i="27"/>
  <c r="BF198" i="27"/>
  <c r="T198" i="27"/>
  <c r="R198" i="27"/>
  <c r="P198" i="27"/>
  <c r="BK198" i="27"/>
  <c r="J198" i="27"/>
  <c r="BE198" i="27"/>
  <c r="BI194" i="27"/>
  <c r="BH194" i="27"/>
  <c r="BG194" i="27"/>
  <c r="BF194" i="27"/>
  <c r="T194" i="27"/>
  <c r="R194" i="27"/>
  <c r="P194" i="27"/>
  <c r="BK194" i="27"/>
  <c r="J194" i="27"/>
  <c r="BE194" i="27"/>
  <c r="BI189" i="27"/>
  <c r="BH189" i="27"/>
  <c r="BG189" i="27"/>
  <c r="BF189" i="27"/>
  <c r="T189" i="27"/>
  <c r="R189" i="27"/>
  <c r="P189" i="27"/>
  <c r="BK189" i="27"/>
  <c r="J189" i="27"/>
  <c r="BE189" i="27"/>
  <c r="BI186" i="27"/>
  <c r="BH186" i="27"/>
  <c r="BG186" i="27"/>
  <c r="BF186" i="27"/>
  <c r="T186" i="27"/>
  <c r="R186" i="27"/>
  <c r="P186" i="27"/>
  <c r="BK186" i="27"/>
  <c r="J186" i="27"/>
  <c r="BE186" i="27"/>
  <c r="BI181" i="27"/>
  <c r="BH181" i="27"/>
  <c r="BG181" i="27"/>
  <c r="BF181" i="27"/>
  <c r="T181" i="27"/>
  <c r="R181" i="27"/>
  <c r="P181" i="27"/>
  <c r="BK181" i="27"/>
  <c r="J181" i="27"/>
  <c r="BE181" i="27"/>
  <c r="BI178" i="27"/>
  <c r="BH178" i="27"/>
  <c r="BG178" i="27"/>
  <c r="BF178" i="27"/>
  <c r="T178" i="27"/>
  <c r="R178" i="27"/>
  <c r="P178" i="27"/>
  <c r="BK178" i="27"/>
  <c r="J178" i="27"/>
  <c r="BE178" i="27"/>
  <c r="BI173" i="27"/>
  <c r="BH173" i="27"/>
  <c r="BG173" i="27"/>
  <c r="BF173" i="27"/>
  <c r="T173" i="27"/>
  <c r="R173" i="27"/>
  <c r="P173" i="27"/>
  <c r="BK173" i="27"/>
  <c r="J173" i="27"/>
  <c r="BE173" i="27"/>
  <c r="BI171" i="27"/>
  <c r="BH171" i="27"/>
  <c r="BG171" i="27"/>
  <c r="BF171" i="27"/>
  <c r="T171" i="27"/>
  <c r="R171" i="27"/>
  <c r="P171" i="27"/>
  <c r="BK171" i="27"/>
  <c r="J171" i="27"/>
  <c r="BE171" i="27"/>
  <c r="BI168" i="27"/>
  <c r="BH168" i="27"/>
  <c r="BG168" i="27"/>
  <c r="BF168" i="27"/>
  <c r="T168" i="27"/>
  <c r="R168" i="27"/>
  <c r="P168" i="27"/>
  <c r="BK168" i="27"/>
  <c r="J168" i="27"/>
  <c r="BE168" i="27"/>
  <c r="BI165" i="27"/>
  <c r="BH165" i="27"/>
  <c r="BG165" i="27"/>
  <c r="BF165" i="27"/>
  <c r="T165" i="27"/>
  <c r="R165" i="27"/>
  <c r="P165" i="27"/>
  <c r="BK165" i="27"/>
  <c r="J165" i="27"/>
  <c r="BE165" i="27"/>
  <c r="BI160" i="27"/>
  <c r="BH160" i="27"/>
  <c r="BG160" i="27"/>
  <c r="BF160" i="27"/>
  <c r="T160" i="27"/>
  <c r="R160" i="27"/>
  <c r="P160" i="27"/>
  <c r="BK160" i="27"/>
  <c r="J160" i="27"/>
  <c r="BE160" i="27"/>
  <c r="BI155" i="27"/>
  <c r="BH155" i="27"/>
  <c r="BG155" i="27"/>
  <c r="BF155" i="27"/>
  <c r="T155" i="27"/>
  <c r="R155" i="27"/>
  <c r="P155" i="27"/>
  <c r="BK155" i="27"/>
  <c r="J155" i="27"/>
  <c r="BE155" i="27"/>
  <c r="BI148" i="27"/>
  <c r="BH148" i="27"/>
  <c r="BG148" i="27"/>
  <c r="BF148" i="27"/>
  <c r="J38" i="27" s="1"/>
  <c r="AW122" i="1" s="1"/>
  <c r="T148" i="27"/>
  <c r="R148" i="27"/>
  <c r="P148" i="27"/>
  <c r="BK148" i="27"/>
  <c r="J148" i="27"/>
  <c r="BE148" i="27"/>
  <c r="BI142" i="27"/>
  <c r="F41" i="27" s="1"/>
  <c r="BD122" i="1" s="1"/>
  <c r="BH142" i="27"/>
  <c r="BG142" i="27"/>
  <c r="BF142" i="27"/>
  <c r="T142" i="27"/>
  <c r="R142" i="27"/>
  <c r="P142" i="27"/>
  <c r="BK142" i="27"/>
  <c r="J142" i="27"/>
  <c r="BE142" i="27"/>
  <c r="BI136" i="27"/>
  <c r="BH136" i="27"/>
  <c r="F40" i="27" s="1"/>
  <c r="BC122" i="1" s="1"/>
  <c r="BG136" i="27"/>
  <c r="F39" i="27"/>
  <c r="BB122" i="1" s="1"/>
  <c r="BF136" i="27"/>
  <c r="F38" i="27" s="1"/>
  <c r="BA122" i="1" s="1"/>
  <c r="T136" i="27"/>
  <c r="T135" i="27"/>
  <c r="T134" i="27" s="1"/>
  <c r="T133" i="27" s="1"/>
  <c r="R136" i="27"/>
  <c r="R135" i="27"/>
  <c r="R134" i="27" s="1"/>
  <c r="R133" i="27" s="1"/>
  <c r="P136" i="27"/>
  <c r="P135" i="27"/>
  <c r="P134" i="27" s="1"/>
  <c r="P133" i="27" s="1"/>
  <c r="AU122" i="1" s="1"/>
  <c r="BK136" i="27"/>
  <c r="BK135" i="27" s="1"/>
  <c r="J136" i="27"/>
  <c r="BE136" i="27"/>
  <c r="F37" i="27" s="1"/>
  <c r="AZ122" i="1" s="1"/>
  <c r="J130" i="27"/>
  <c r="J129" i="27"/>
  <c r="F129" i="27"/>
  <c r="F127" i="27"/>
  <c r="E125" i="27"/>
  <c r="J96" i="27"/>
  <c r="J95" i="27"/>
  <c r="F95" i="27"/>
  <c r="F93" i="27"/>
  <c r="E91" i="27"/>
  <c r="J22" i="27"/>
  <c r="E22" i="27"/>
  <c r="F130" i="27"/>
  <c r="F96" i="27"/>
  <c r="J21" i="27"/>
  <c r="J16" i="27"/>
  <c r="J127" i="27"/>
  <c r="J93" i="27"/>
  <c r="E7" i="27"/>
  <c r="E119" i="27"/>
  <c r="E85" i="27"/>
  <c r="J41" i="26"/>
  <c r="J40" i="26"/>
  <c r="AY121" i="1"/>
  <c r="J39" i="26"/>
  <c r="AX121" i="1"/>
  <c r="BI313" i="26"/>
  <c r="BH313" i="26"/>
  <c r="BG313" i="26"/>
  <c r="BF313" i="26"/>
  <c r="T313" i="26"/>
  <c r="T312" i="26"/>
  <c r="R313" i="26"/>
  <c r="R312" i="26"/>
  <c r="P313" i="26"/>
  <c r="P312" i="26"/>
  <c r="BK313" i="26"/>
  <c r="BK312" i="26"/>
  <c r="J312" i="26" s="1"/>
  <c r="J108" i="26" s="1"/>
  <c r="J313" i="26"/>
  <c r="BE313" i="26"/>
  <c r="BI311" i="26"/>
  <c r="BH311" i="26"/>
  <c r="BG311" i="26"/>
  <c r="BF311" i="26"/>
  <c r="T311" i="26"/>
  <c r="T310" i="26"/>
  <c r="R311" i="26"/>
  <c r="R310" i="26"/>
  <c r="P311" i="26"/>
  <c r="P310" i="26"/>
  <c r="BK311" i="26"/>
  <c r="BK310" i="26"/>
  <c r="J310" i="26" s="1"/>
  <c r="J107" i="26" s="1"/>
  <c r="J311" i="26"/>
  <c r="BE311" i="26"/>
  <c r="BI304" i="26"/>
  <c r="BH304" i="26"/>
  <c r="BG304" i="26"/>
  <c r="BF304" i="26"/>
  <c r="T304" i="26"/>
  <c r="T303" i="26"/>
  <c r="R304" i="26"/>
  <c r="R303" i="26"/>
  <c r="P304" i="26"/>
  <c r="P303" i="26"/>
  <c r="BK304" i="26"/>
  <c r="BK303" i="26"/>
  <c r="J303" i="26" s="1"/>
  <c r="J106" i="26" s="1"/>
  <c r="J304" i="26"/>
  <c r="BE304" i="26"/>
  <c r="BI302" i="26"/>
  <c r="BH302" i="26"/>
  <c r="BG302" i="26"/>
  <c r="BF302" i="26"/>
  <c r="T302" i="26"/>
  <c r="R302" i="26"/>
  <c r="P302" i="26"/>
  <c r="BK302" i="26"/>
  <c r="J302" i="26"/>
  <c r="BE302" i="26"/>
  <c r="BI301" i="26"/>
  <c r="BH301" i="26"/>
  <c r="BG301" i="26"/>
  <c r="BF301" i="26"/>
  <c r="T301" i="26"/>
  <c r="R301" i="26"/>
  <c r="P301" i="26"/>
  <c r="BK301" i="26"/>
  <c r="J301" i="26"/>
  <c r="BE301" i="26"/>
  <c r="BI298" i="26"/>
  <c r="BH298" i="26"/>
  <c r="BG298" i="26"/>
  <c r="BF298" i="26"/>
  <c r="T298" i="26"/>
  <c r="R298" i="26"/>
  <c r="P298" i="26"/>
  <c r="BK298" i="26"/>
  <c r="J298" i="26"/>
  <c r="BE298" i="26"/>
  <c r="BI297" i="26"/>
  <c r="BH297" i="26"/>
  <c r="BG297" i="26"/>
  <c r="BF297" i="26"/>
  <c r="T297" i="26"/>
  <c r="R297" i="26"/>
  <c r="P297" i="26"/>
  <c r="BK297" i="26"/>
  <c r="J297" i="26"/>
  <c r="BE297" i="26"/>
  <c r="BI296" i="26"/>
  <c r="BH296" i="26"/>
  <c r="BG296" i="26"/>
  <c r="BF296" i="26"/>
  <c r="T296" i="26"/>
  <c r="R296" i="26"/>
  <c r="P296" i="26"/>
  <c r="BK296" i="26"/>
  <c r="J296" i="26"/>
  <c r="BE296" i="26"/>
  <c r="BI293" i="26"/>
  <c r="BH293" i="26"/>
  <c r="BG293" i="26"/>
  <c r="BF293" i="26"/>
  <c r="T293" i="26"/>
  <c r="R293" i="26"/>
  <c r="P293" i="26"/>
  <c r="BK293" i="26"/>
  <c r="J293" i="26"/>
  <c r="BE293" i="26"/>
  <c r="BI292" i="26"/>
  <c r="BH292" i="26"/>
  <c r="BG292" i="26"/>
  <c r="BF292" i="26"/>
  <c r="T292" i="26"/>
  <c r="R292" i="26"/>
  <c r="P292" i="26"/>
  <c r="BK292" i="26"/>
  <c r="J292" i="26"/>
  <c r="BE292" i="26"/>
  <c r="BI289" i="26"/>
  <c r="BH289" i="26"/>
  <c r="BG289" i="26"/>
  <c r="BF289" i="26"/>
  <c r="T289" i="26"/>
  <c r="R289" i="26"/>
  <c r="P289" i="26"/>
  <c r="BK289" i="26"/>
  <c r="J289" i="26"/>
  <c r="BE289" i="26"/>
  <c r="BI288" i="26"/>
  <c r="BH288" i="26"/>
  <c r="BG288" i="26"/>
  <c r="BF288" i="26"/>
  <c r="T288" i="26"/>
  <c r="R288" i="26"/>
  <c r="P288" i="26"/>
  <c r="BK288" i="26"/>
  <c r="J288" i="26"/>
  <c r="BE288" i="26"/>
  <c r="BI287" i="26"/>
  <c r="BH287" i="26"/>
  <c r="BG287" i="26"/>
  <c r="BF287" i="26"/>
  <c r="T287" i="26"/>
  <c r="R287" i="26"/>
  <c r="P287" i="26"/>
  <c r="BK287" i="26"/>
  <c r="J287" i="26"/>
  <c r="BE287" i="26"/>
  <c r="BI286" i="26"/>
  <c r="BH286" i="26"/>
  <c r="BG286" i="26"/>
  <c r="BF286" i="26"/>
  <c r="T286" i="26"/>
  <c r="R286" i="26"/>
  <c r="P286" i="26"/>
  <c r="BK286" i="26"/>
  <c r="J286" i="26"/>
  <c r="BE286" i="26"/>
  <c r="BI283" i="26"/>
  <c r="BH283" i="26"/>
  <c r="BG283" i="26"/>
  <c r="BF283" i="26"/>
  <c r="T283" i="26"/>
  <c r="R283" i="26"/>
  <c r="P283" i="26"/>
  <c r="BK283" i="26"/>
  <c r="J283" i="26"/>
  <c r="BE283" i="26"/>
  <c r="BI282" i="26"/>
  <c r="BH282" i="26"/>
  <c r="BG282" i="26"/>
  <c r="BF282" i="26"/>
  <c r="T282" i="26"/>
  <c r="R282" i="26"/>
  <c r="P282" i="26"/>
  <c r="BK282" i="26"/>
  <c r="J282" i="26"/>
  <c r="BE282" i="26"/>
  <c r="BI279" i="26"/>
  <c r="BH279" i="26"/>
  <c r="BG279" i="26"/>
  <c r="BF279" i="26"/>
  <c r="T279" i="26"/>
  <c r="R279" i="26"/>
  <c r="P279" i="26"/>
  <c r="BK279" i="26"/>
  <c r="J279" i="26"/>
  <c r="BE279" i="26"/>
  <c r="BI278" i="26"/>
  <c r="BH278" i="26"/>
  <c r="BG278" i="26"/>
  <c r="BF278" i="26"/>
  <c r="T278" i="26"/>
  <c r="R278" i="26"/>
  <c r="P278" i="26"/>
  <c r="BK278" i="26"/>
  <c r="J278" i="26"/>
  <c r="BE278" i="26"/>
  <c r="BI275" i="26"/>
  <c r="BH275" i="26"/>
  <c r="BG275" i="26"/>
  <c r="BF275" i="26"/>
  <c r="T275" i="26"/>
  <c r="R275" i="26"/>
  <c r="P275" i="26"/>
  <c r="BK275" i="26"/>
  <c r="J275" i="26"/>
  <c r="BE275" i="26"/>
  <c r="BI273" i="26"/>
  <c r="BH273" i="26"/>
  <c r="BG273" i="26"/>
  <c r="BF273" i="26"/>
  <c r="T273" i="26"/>
  <c r="R273" i="26"/>
  <c r="P273" i="26"/>
  <c r="BK273" i="26"/>
  <c r="J273" i="26"/>
  <c r="BE273" i="26"/>
  <c r="BI271" i="26"/>
  <c r="BH271" i="26"/>
  <c r="BG271" i="26"/>
  <c r="BF271" i="26"/>
  <c r="T271" i="26"/>
  <c r="R271" i="26"/>
  <c r="R263" i="26" s="1"/>
  <c r="P271" i="26"/>
  <c r="BK271" i="26"/>
  <c r="J271" i="26"/>
  <c r="BE271" i="26"/>
  <c r="BI269" i="26"/>
  <c r="BH269" i="26"/>
  <c r="BG269" i="26"/>
  <c r="BF269" i="26"/>
  <c r="T269" i="26"/>
  <c r="R269" i="26"/>
  <c r="P269" i="26"/>
  <c r="BK269" i="26"/>
  <c r="BK263" i="26" s="1"/>
  <c r="J263" i="26" s="1"/>
  <c r="J105" i="26" s="1"/>
  <c r="J269" i="26"/>
  <c r="BE269" i="26"/>
  <c r="BI264" i="26"/>
  <c r="BH264" i="26"/>
  <c r="BG264" i="26"/>
  <c r="BF264" i="26"/>
  <c r="T264" i="26"/>
  <c r="T263" i="26"/>
  <c r="R264" i="26"/>
  <c r="P264" i="26"/>
  <c r="P263" i="26"/>
  <c r="BK264" i="26"/>
  <c r="J264" i="26"/>
  <c r="BE264" i="26" s="1"/>
  <c r="BI259" i="26"/>
  <c r="BH259" i="26"/>
  <c r="BG259" i="26"/>
  <c r="BF259" i="26"/>
  <c r="T259" i="26"/>
  <c r="R259" i="26"/>
  <c r="R249" i="26" s="1"/>
  <c r="P259" i="26"/>
  <c r="BK259" i="26"/>
  <c r="J259" i="26"/>
  <c r="BE259" i="26"/>
  <c r="BI255" i="26"/>
  <c r="BH255" i="26"/>
  <c r="BG255" i="26"/>
  <c r="BF255" i="26"/>
  <c r="T255" i="26"/>
  <c r="R255" i="26"/>
  <c r="P255" i="26"/>
  <c r="BK255" i="26"/>
  <c r="BK249" i="26" s="1"/>
  <c r="J249" i="26" s="1"/>
  <c r="J104" i="26" s="1"/>
  <c r="J255" i="26"/>
  <c r="BE255" i="26"/>
  <c r="BI250" i="26"/>
  <c r="BH250" i="26"/>
  <c r="BG250" i="26"/>
  <c r="BF250" i="26"/>
  <c r="T250" i="26"/>
  <c r="T249" i="26"/>
  <c r="R250" i="26"/>
  <c r="P250" i="26"/>
  <c r="P249" i="26"/>
  <c r="BK250" i="26"/>
  <c r="J250" i="26"/>
  <c r="BE250" i="26" s="1"/>
  <c r="BI246" i="26"/>
  <c r="BH246" i="26"/>
  <c r="BG246" i="26"/>
  <c r="BF246" i="26"/>
  <c r="T246" i="26"/>
  <c r="R246" i="26"/>
  <c r="P246" i="26"/>
  <c r="BK246" i="26"/>
  <c r="J246" i="26"/>
  <c r="BE246" i="26"/>
  <c r="BI238" i="26"/>
  <c r="BH238" i="26"/>
  <c r="BG238" i="26"/>
  <c r="BF238" i="26"/>
  <c r="T238" i="26"/>
  <c r="R238" i="26"/>
  <c r="P238" i="26"/>
  <c r="BK238" i="26"/>
  <c r="J238" i="26"/>
  <c r="BE238" i="26"/>
  <c r="BI237" i="26"/>
  <c r="BH237" i="26"/>
  <c r="BG237" i="26"/>
  <c r="BF237" i="26"/>
  <c r="T237" i="26"/>
  <c r="R237" i="26"/>
  <c r="P237" i="26"/>
  <c r="BK237" i="26"/>
  <c r="J237" i="26"/>
  <c r="BE237" i="26"/>
  <c r="BI236" i="26"/>
  <c r="BH236" i="26"/>
  <c r="BG236" i="26"/>
  <c r="BF236" i="26"/>
  <c r="T236" i="26"/>
  <c r="R236" i="26"/>
  <c r="P236" i="26"/>
  <c r="BK236" i="26"/>
  <c r="J236" i="26"/>
  <c r="BE236" i="26"/>
  <c r="BI235" i="26"/>
  <c r="BH235" i="26"/>
  <c r="BG235" i="26"/>
  <c r="BF235" i="26"/>
  <c r="T235" i="26"/>
  <c r="R235" i="26"/>
  <c r="R227" i="26" s="1"/>
  <c r="P235" i="26"/>
  <c r="BK235" i="26"/>
  <c r="J235" i="26"/>
  <c r="BE235" i="26"/>
  <c r="BI232" i="26"/>
  <c r="BH232" i="26"/>
  <c r="BG232" i="26"/>
  <c r="BF232" i="26"/>
  <c r="T232" i="26"/>
  <c r="R232" i="26"/>
  <c r="P232" i="26"/>
  <c r="BK232" i="26"/>
  <c r="BK227" i="26" s="1"/>
  <c r="J227" i="26" s="1"/>
  <c r="J103" i="26" s="1"/>
  <c r="J232" i="26"/>
  <c r="BE232" i="26"/>
  <c r="BI228" i="26"/>
  <c r="BH228" i="26"/>
  <c r="BG228" i="26"/>
  <c r="BF228" i="26"/>
  <c r="T228" i="26"/>
  <c r="T227" i="26"/>
  <c r="R228" i="26"/>
  <c r="P228" i="26"/>
  <c r="P227" i="26"/>
  <c r="BK228" i="26"/>
  <c r="J228" i="26"/>
  <c r="BE228" i="26" s="1"/>
  <c r="BI225" i="26"/>
  <c r="BH225" i="26"/>
  <c r="BG225" i="26"/>
  <c r="BF225" i="26"/>
  <c r="T225" i="26"/>
  <c r="R225" i="26"/>
  <c r="P225" i="26"/>
  <c r="BK225" i="26"/>
  <c r="J225" i="26"/>
  <c r="BE225" i="26"/>
  <c r="BI223" i="26"/>
  <c r="BH223" i="26"/>
  <c r="BG223" i="26"/>
  <c r="BF223" i="26"/>
  <c r="T223" i="26"/>
  <c r="R223" i="26"/>
  <c r="P223" i="26"/>
  <c r="BK223" i="26"/>
  <c r="J223" i="26"/>
  <c r="BE223" i="26"/>
  <c r="BI220" i="26"/>
  <c r="BH220" i="26"/>
  <c r="BG220" i="26"/>
  <c r="BF220" i="26"/>
  <c r="T220" i="26"/>
  <c r="R220" i="26"/>
  <c r="P220" i="26"/>
  <c r="BK220" i="26"/>
  <c r="J220" i="26"/>
  <c r="BE220" i="26"/>
  <c r="BI218" i="26"/>
  <c r="BH218" i="26"/>
  <c r="BG218" i="26"/>
  <c r="BF218" i="26"/>
  <c r="T218" i="26"/>
  <c r="R218" i="26"/>
  <c r="P218" i="26"/>
  <c r="BK218" i="26"/>
  <c r="J218" i="26"/>
  <c r="BE218" i="26"/>
  <c r="BI215" i="26"/>
  <c r="BH215" i="26"/>
  <c r="BG215" i="26"/>
  <c r="BF215" i="26"/>
  <c r="T215" i="26"/>
  <c r="R215" i="26"/>
  <c r="P215" i="26"/>
  <c r="BK215" i="26"/>
  <c r="J215" i="26"/>
  <c r="BE215" i="26"/>
  <c r="BI209" i="26"/>
  <c r="BH209" i="26"/>
  <c r="BG209" i="26"/>
  <c r="BF209" i="26"/>
  <c r="T209" i="26"/>
  <c r="R209" i="26"/>
  <c r="P209" i="26"/>
  <c r="BK209" i="26"/>
  <c r="J209" i="26"/>
  <c r="BE209" i="26"/>
  <c r="BI208" i="26"/>
  <c r="BH208" i="26"/>
  <c r="BG208" i="26"/>
  <c r="BF208" i="26"/>
  <c r="T208" i="26"/>
  <c r="R208" i="26"/>
  <c r="P208" i="26"/>
  <c r="BK208" i="26"/>
  <c r="J208" i="26"/>
  <c r="BE208" i="26"/>
  <c r="BI203" i="26"/>
  <c r="BH203" i="26"/>
  <c r="BG203" i="26"/>
  <c r="BF203" i="26"/>
  <c r="T203" i="26"/>
  <c r="R203" i="26"/>
  <c r="P203" i="26"/>
  <c r="BK203" i="26"/>
  <c r="J203" i="26"/>
  <c r="BE203" i="26"/>
  <c r="BI199" i="26"/>
  <c r="BH199" i="26"/>
  <c r="BG199" i="26"/>
  <c r="BF199" i="26"/>
  <c r="T199" i="26"/>
  <c r="R199" i="26"/>
  <c r="P199" i="26"/>
  <c r="BK199" i="26"/>
  <c r="J199" i="26"/>
  <c r="BE199" i="26"/>
  <c r="BI194" i="26"/>
  <c r="BH194" i="26"/>
  <c r="BG194" i="26"/>
  <c r="BF194" i="26"/>
  <c r="T194" i="26"/>
  <c r="R194" i="26"/>
  <c r="P194" i="26"/>
  <c r="BK194" i="26"/>
  <c r="J194" i="26"/>
  <c r="BE194" i="26"/>
  <c r="BI190" i="26"/>
  <c r="BH190" i="26"/>
  <c r="BG190" i="26"/>
  <c r="BF190" i="26"/>
  <c r="T190" i="26"/>
  <c r="R190" i="26"/>
  <c r="P190" i="26"/>
  <c r="BK190" i="26"/>
  <c r="J190" i="26"/>
  <c r="BE190" i="26"/>
  <c r="BI186" i="26"/>
  <c r="BH186" i="26"/>
  <c r="BG186" i="26"/>
  <c r="BF186" i="26"/>
  <c r="T186" i="26"/>
  <c r="R186" i="26"/>
  <c r="P186" i="26"/>
  <c r="BK186" i="26"/>
  <c r="J186" i="26"/>
  <c r="BE186" i="26"/>
  <c r="BI183" i="26"/>
  <c r="BH183" i="26"/>
  <c r="BG183" i="26"/>
  <c r="BF183" i="26"/>
  <c r="T183" i="26"/>
  <c r="R183" i="26"/>
  <c r="P183" i="26"/>
  <c r="BK183" i="26"/>
  <c r="J183" i="26"/>
  <c r="BE183" i="26"/>
  <c r="BI179" i="26"/>
  <c r="BH179" i="26"/>
  <c r="BG179" i="26"/>
  <c r="BF179" i="26"/>
  <c r="T179" i="26"/>
  <c r="R179" i="26"/>
  <c r="P179" i="26"/>
  <c r="BK179" i="26"/>
  <c r="J179" i="26"/>
  <c r="BE179" i="26"/>
  <c r="BI174" i="26"/>
  <c r="BH174" i="26"/>
  <c r="BG174" i="26"/>
  <c r="BF174" i="26"/>
  <c r="T174" i="26"/>
  <c r="R174" i="26"/>
  <c r="P174" i="26"/>
  <c r="BK174" i="26"/>
  <c r="J174" i="26"/>
  <c r="BE174" i="26"/>
  <c r="BI171" i="26"/>
  <c r="BH171" i="26"/>
  <c r="BG171" i="26"/>
  <c r="BF171" i="26"/>
  <c r="T171" i="26"/>
  <c r="R171" i="26"/>
  <c r="P171" i="26"/>
  <c r="BK171" i="26"/>
  <c r="J171" i="26"/>
  <c r="BE171" i="26"/>
  <c r="BI166" i="26"/>
  <c r="BH166" i="26"/>
  <c r="BG166" i="26"/>
  <c r="BF166" i="26"/>
  <c r="T166" i="26"/>
  <c r="R166" i="26"/>
  <c r="P166" i="26"/>
  <c r="BK166" i="26"/>
  <c r="J166" i="26"/>
  <c r="BE166" i="26"/>
  <c r="BI163" i="26"/>
  <c r="BH163" i="26"/>
  <c r="BG163" i="26"/>
  <c r="BF163" i="26"/>
  <c r="T163" i="26"/>
  <c r="R163" i="26"/>
  <c r="P163" i="26"/>
  <c r="BK163" i="26"/>
  <c r="J163" i="26"/>
  <c r="BE163" i="26"/>
  <c r="BI158" i="26"/>
  <c r="BH158" i="26"/>
  <c r="BG158" i="26"/>
  <c r="BF158" i="26"/>
  <c r="T158" i="26"/>
  <c r="R158" i="26"/>
  <c r="P158" i="26"/>
  <c r="BK158" i="26"/>
  <c r="J158" i="26"/>
  <c r="BE158" i="26"/>
  <c r="BI156" i="26"/>
  <c r="BH156" i="26"/>
  <c r="BG156" i="26"/>
  <c r="BF156" i="26"/>
  <c r="T156" i="26"/>
  <c r="R156" i="26"/>
  <c r="P156" i="26"/>
  <c r="BK156" i="26"/>
  <c r="J156" i="26"/>
  <c r="BE156" i="26"/>
  <c r="BI152" i="26"/>
  <c r="BH152" i="26"/>
  <c r="BG152" i="26"/>
  <c r="BF152" i="26"/>
  <c r="T152" i="26"/>
  <c r="R152" i="26"/>
  <c r="P152" i="26"/>
  <c r="BK152" i="26"/>
  <c r="J152" i="26"/>
  <c r="BE152" i="26"/>
  <c r="BI149" i="26"/>
  <c r="BH149" i="26"/>
  <c r="BG149" i="26"/>
  <c r="BF149" i="26"/>
  <c r="T149" i="26"/>
  <c r="R149" i="26"/>
  <c r="P149" i="26"/>
  <c r="BK149" i="26"/>
  <c r="J149" i="26"/>
  <c r="BE149" i="26"/>
  <c r="BI146" i="26"/>
  <c r="BH146" i="26"/>
  <c r="F40" i="26" s="1"/>
  <c r="BC121" i="1" s="1"/>
  <c r="BG146" i="26"/>
  <c r="BF146" i="26"/>
  <c r="T146" i="26"/>
  <c r="T134" i="26" s="1"/>
  <c r="T133" i="26" s="1"/>
  <c r="T132" i="26" s="1"/>
  <c r="R146" i="26"/>
  <c r="R134" i="26" s="1"/>
  <c r="P146" i="26"/>
  <c r="BK146" i="26"/>
  <c r="J146" i="26"/>
  <c r="BE146" i="26"/>
  <c r="BI141" i="26"/>
  <c r="BH141" i="26"/>
  <c r="BG141" i="26"/>
  <c r="F39" i="26" s="1"/>
  <c r="BB121" i="1" s="1"/>
  <c r="BF141" i="26"/>
  <c r="T141" i="26"/>
  <c r="R141" i="26"/>
  <c r="P141" i="26"/>
  <c r="P134" i="26" s="1"/>
  <c r="P133" i="26" s="1"/>
  <c r="P132" i="26" s="1"/>
  <c r="AU121" i="1" s="1"/>
  <c r="BK141" i="26"/>
  <c r="BK134" i="26" s="1"/>
  <c r="J141" i="26"/>
  <c r="BE141" i="26"/>
  <c r="BI135" i="26"/>
  <c r="F41" i="26"/>
  <c r="BD121" i="1" s="1"/>
  <c r="BH135" i="26"/>
  <c r="BG135" i="26"/>
  <c r="BF135" i="26"/>
  <c r="J38" i="26" s="1"/>
  <c r="AW121" i="1" s="1"/>
  <c r="T135" i="26"/>
  <c r="R135" i="26"/>
  <c r="P135" i="26"/>
  <c r="BK135" i="26"/>
  <c r="J135" i="26"/>
  <c r="BE135" i="26" s="1"/>
  <c r="J129" i="26"/>
  <c r="J128" i="26"/>
  <c r="F128" i="26"/>
  <c r="F126" i="26"/>
  <c r="E124" i="26"/>
  <c r="J96" i="26"/>
  <c r="J95" i="26"/>
  <c r="F95" i="26"/>
  <c r="F93" i="26"/>
  <c r="E91" i="26"/>
  <c r="J22" i="26"/>
  <c r="E22" i="26"/>
  <c r="F129" i="26" s="1"/>
  <c r="J21" i="26"/>
  <c r="J16" i="26"/>
  <c r="J126" i="26" s="1"/>
  <c r="E7" i="26"/>
  <c r="E85" i="26" s="1"/>
  <c r="E118" i="26"/>
  <c r="J41" i="25"/>
  <c r="J40" i="25"/>
  <c r="AY120" i="1"/>
  <c r="J39" i="25"/>
  <c r="AX120" i="1"/>
  <c r="BI339" i="25"/>
  <c r="BH339" i="25"/>
  <c r="BG339" i="25"/>
  <c r="BF339" i="25"/>
  <c r="T339" i="25"/>
  <c r="T338" i="25"/>
  <c r="R339" i="25"/>
  <c r="R338" i="25"/>
  <c r="P339" i="25"/>
  <c r="P338" i="25"/>
  <c r="BK339" i="25"/>
  <c r="BK338" i="25"/>
  <c r="J338" i="25"/>
  <c r="J108" i="25" s="1"/>
  <c r="J339" i="25"/>
  <c r="BE339" i="25" s="1"/>
  <c r="BI337" i="25"/>
  <c r="BH337" i="25"/>
  <c r="BG337" i="25"/>
  <c r="BF337" i="25"/>
  <c r="T337" i="25"/>
  <c r="T336" i="25"/>
  <c r="R337" i="25"/>
  <c r="R336" i="25"/>
  <c r="P337" i="25"/>
  <c r="P336" i="25"/>
  <c r="BK337" i="25"/>
  <c r="BK336" i="25"/>
  <c r="J336" i="25"/>
  <c r="J107" i="25" s="1"/>
  <c r="J337" i="25"/>
  <c r="BE337" i="25" s="1"/>
  <c r="BI330" i="25"/>
  <c r="BH330" i="25"/>
  <c r="BG330" i="25"/>
  <c r="BF330" i="25"/>
  <c r="T330" i="25"/>
  <c r="T329" i="25"/>
  <c r="R330" i="25"/>
  <c r="R329" i="25"/>
  <c r="P330" i="25"/>
  <c r="P329" i="25"/>
  <c r="BK330" i="25"/>
  <c r="BK329" i="25"/>
  <c r="J329" i="25"/>
  <c r="J106" i="25" s="1"/>
  <c r="J330" i="25"/>
  <c r="BE330" i="25" s="1"/>
  <c r="BI328" i="25"/>
  <c r="BH328" i="25"/>
  <c r="BG328" i="25"/>
  <c r="BF328" i="25"/>
  <c r="T328" i="25"/>
  <c r="R328" i="25"/>
  <c r="P328" i="25"/>
  <c r="BK328" i="25"/>
  <c r="J328" i="25"/>
  <c r="BE328" i="25"/>
  <c r="BI324" i="25"/>
  <c r="BH324" i="25"/>
  <c r="BG324" i="25"/>
  <c r="BF324" i="25"/>
  <c r="T324" i="25"/>
  <c r="R324" i="25"/>
  <c r="P324" i="25"/>
  <c r="BK324" i="25"/>
  <c r="J324" i="25"/>
  <c r="BE324" i="25"/>
  <c r="BI320" i="25"/>
  <c r="BH320" i="25"/>
  <c r="BG320" i="25"/>
  <c r="BF320" i="25"/>
  <c r="T320" i="25"/>
  <c r="R320" i="25"/>
  <c r="P320" i="25"/>
  <c r="BK320" i="25"/>
  <c r="J320" i="25"/>
  <c r="BE320" i="25"/>
  <c r="BI319" i="25"/>
  <c r="BH319" i="25"/>
  <c r="BG319" i="25"/>
  <c r="BF319" i="25"/>
  <c r="T319" i="25"/>
  <c r="R319" i="25"/>
  <c r="P319" i="25"/>
  <c r="BK319" i="25"/>
  <c r="J319" i="25"/>
  <c r="BE319" i="25"/>
  <c r="BI318" i="25"/>
  <c r="BH318" i="25"/>
  <c r="BG318" i="25"/>
  <c r="BF318" i="25"/>
  <c r="T318" i="25"/>
  <c r="R318" i="25"/>
  <c r="P318" i="25"/>
  <c r="BK318" i="25"/>
  <c r="J318" i="25"/>
  <c r="BE318" i="25"/>
  <c r="BI315" i="25"/>
  <c r="BH315" i="25"/>
  <c r="BG315" i="25"/>
  <c r="BF315" i="25"/>
  <c r="T315" i="25"/>
  <c r="R315" i="25"/>
  <c r="P315" i="25"/>
  <c r="BK315" i="25"/>
  <c r="J315" i="25"/>
  <c r="BE315" i="25"/>
  <c r="BI314" i="25"/>
  <c r="BH314" i="25"/>
  <c r="BG314" i="25"/>
  <c r="BF314" i="25"/>
  <c r="T314" i="25"/>
  <c r="R314" i="25"/>
  <c r="P314" i="25"/>
  <c r="BK314" i="25"/>
  <c r="J314" i="25"/>
  <c r="BE314" i="25"/>
  <c r="BI313" i="25"/>
  <c r="BH313" i="25"/>
  <c r="BG313" i="25"/>
  <c r="BF313" i="25"/>
  <c r="T313" i="25"/>
  <c r="R313" i="25"/>
  <c r="P313" i="25"/>
  <c r="BK313" i="25"/>
  <c r="J313" i="25"/>
  <c r="BE313" i="25"/>
  <c r="BI310" i="25"/>
  <c r="BH310" i="25"/>
  <c r="BG310" i="25"/>
  <c r="BF310" i="25"/>
  <c r="T310" i="25"/>
  <c r="R310" i="25"/>
  <c r="P310" i="25"/>
  <c r="BK310" i="25"/>
  <c r="J310" i="25"/>
  <c r="BE310" i="25"/>
  <c r="BI309" i="25"/>
  <c r="BH309" i="25"/>
  <c r="BG309" i="25"/>
  <c r="BF309" i="25"/>
  <c r="T309" i="25"/>
  <c r="R309" i="25"/>
  <c r="P309" i="25"/>
  <c r="BK309" i="25"/>
  <c r="J309" i="25"/>
  <c r="BE309" i="25"/>
  <c r="BI306" i="25"/>
  <c r="BH306" i="25"/>
  <c r="BG306" i="25"/>
  <c r="BF306" i="25"/>
  <c r="T306" i="25"/>
  <c r="R306" i="25"/>
  <c r="P306" i="25"/>
  <c r="BK306" i="25"/>
  <c r="J306" i="25"/>
  <c r="BE306" i="25"/>
  <c r="BI305" i="25"/>
  <c r="BH305" i="25"/>
  <c r="BG305" i="25"/>
  <c r="BF305" i="25"/>
  <c r="T305" i="25"/>
  <c r="R305" i="25"/>
  <c r="P305" i="25"/>
  <c r="BK305" i="25"/>
  <c r="J305" i="25"/>
  <c r="BE305" i="25"/>
  <c r="BI304" i="25"/>
  <c r="BH304" i="25"/>
  <c r="BG304" i="25"/>
  <c r="BF304" i="25"/>
  <c r="T304" i="25"/>
  <c r="R304" i="25"/>
  <c r="P304" i="25"/>
  <c r="BK304" i="25"/>
  <c r="J304" i="25"/>
  <c r="BE304" i="25"/>
  <c r="BI303" i="25"/>
  <c r="BH303" i="25"/>
  <c r="BG303" i="25"/>
  <c r="BF303" i="25"/>
  <c r="T303" i="25"/>
  <c r="R303" i="25"/>
  <c r="P303" i="25"/>
  <c r="BK303" i="25"/>
  <c r="J303" i="25"/>
  <c r="BE303" i="25"/>
  <c r="BI300" i="25"/>
  <c r="BH300" i="25"/>
  <c r="BG300" i="25"/>
  <c r="BF300" i="25"/>
  <c r="T300" i="25"/>
  <c r="R300" i="25"/>
  <c r="P300" i="25"/>
  <c r="BK300" i="25"/>
  <c r="J300" i="25"/>
  <c r="BE300" i="25"/>
  <c r="BI299" i="25"/>
  <c r="BH299" i="25"/>
  <c r="BG299" i="25"/>
  <c r="BF299" i="25"/>
  <c r="T299" i="25"/>
  <c r="R299" i="25"/>
  <c r="P299" i="25"/>
  <c r="BK299" i="25"/>
  <c r="J299" i="25"/>
  <c r="BE299" i="25"/>
  <c r="BI296" i="25"/>
  <c r="BH296" i="25"/>
  <c r="BG296" i="25"/>
  <c r="BF296" i="25"/>
  <c r="T296" i="25"/>
  <c r="R296" i="25"/>
  <c r="P296" i="25"/>
  <c r="BK296" i="25"/>
  <c r="J296" i="25"/>
  <c r="BE296" i="25"/>
  <c r="BI295" i="25"/>
  <c r="BH295" i="25"/>
  <c r="BG295" i="25"/>
  <c r="BF295" i="25"/>
  <c r="T295" i="25"/>
  <c r="R295" i="25"/>
  <c r="P295" i="25"/>
  <c r="BK295" i="25"/>
  <c r="J295" i="25"/>
  <c r="BE295" i="25"/>
  <c r="BI294" i="25"/>
  <c r="BH294" i="25"/>
  <c r="BG294" i="25"/>
  <c r="BF294" i="25"/>
  <c r="T294" i="25"/>
  <c r="R294" i="25"/>
  <c r="P294" i="25"/>
  <c r="BK294" i="25"/>
  <c r="J294" i="25"/>
  <c r="BE294" i="25"/>
  <c r="BI291" i="25"/>
  <c r="BH291" i="25"/>
  <c r="BG291" i="25"/>
  <c r="BF291" i="25"/>
  <c r="T291" i="25"/>
  <c r="R291" i="25"/>
  <c r="P291" i="25"/>
  <c r="BK291" i="25"/>
  <c r="J291" i="25"/>
  <c r="BE291" i="25"/>
  <c r="BI290" i="25"/>
  <c r="BH290" i="25"/>
  <c r="BG290" i="25"/>
  <c r="BF290" i="25"/>
  <c r="T290" i="25"/>
  <c r="R290" i="25"/>
  <c r="P290" i="25"/>
  <c r="BK290" i="25"/>
  <c r="J290" i="25"/>
  <c r="BE290" i="25"/>
  <c r="BI287" i="25"/>
  <c r="BH287" i="25"/>
  <c r="BG287" i="25"/>
  <c r="BF287" i="25"/>
  <c r="T287" i="25"/>
  <c r="R287" i="25"/>
  <c r="P287" i="25"/>
  <c r="BK287" i="25"/>
  <c r="J287" i="25"/>
  <c r="BE287" i="25"/>
  <c r="BI285" i="25"/>
  <c r="BH285" i="25"/>
  <c r="BG285" i="25"/>
  <c r="BF285" i="25"/>
  <c r="T285" i="25"/>
  <c r="R285" i="25"/>
  <c r="P285" i="25"/>
  <c r="BK285" i="25"/>
  <c r="J285" i="25"/>
  <c r="BE285" i="25"/>
  <c r="BI283" i="25"/>
  <c r="BH283" i="25"/>
  <c r="BG283" i="25"/>
  <c r="BF283" i="25"/>
  <c r="T283" i="25"/>
  <c r="R283" i="25"/>
  <c r="P283" i="25"/>
  <c r="BK283" i="25"/>
  <c r="J283" i="25"/>
  <c r="BE283" i="25"/>
  <c r="BI281" i="25"/>
  <c r="BH281" i="25"/>
  <c r="BG281" i="25"/>
  <c r="BF281" i="25"/>
  <c r="T281" i="25"/>
  <c r="R281" i="25"/>
  <c r="P281" i="25"/>
  <c r="BK281" i="25"/>
  <c r="J281" i="25"/>
  <c r="BE281" i="25"/>
  <c r="BI276" i="25"/>
  <c r="BH276" i="25"/>
  <c r="BG276" i="25"/>
  <c r="BF276" i="25"/>
  <c r="T276" i="25"/>
  <c r="R276" i="25"/>
  <c r="P276" i="25"/>
  <c r="P269" i="25" s="1"/>
  <c r="BK276" i="25"/>
  <c r="J276" i="25"/>
  <c r="BE276" i="25"/>
  <c r="BI275" i="25"/>
  <c r="BH275" i="25"/>
  <c r="BG275" i="25"/>
  <c r="BF275" i="25"/>
  <c r="T275" i="25"/>
  <c r="T269" i="25" s="1"/>
  <c r="R275" i="25"/>
  <c r="P275" i="25"/>
  <c r="BK275" i="25"/>
  <c r="J275" i="25"/>
  <c r="BE275" i="25"/>
  <c r="BI270" i="25"/>
  <c r="BH270" i="25"/>
  <c r="BG270" i="25"/>
  <c r="BF270" i="25"/>
  <c r="T270" i="25"/>
  <c r="R270" i="25"/>
  <c r="R269" i="25"/>
  <c r="P270" i="25"/>
  <c r="BK270" i="25"/>
  <c r="BK269" i="25"/>
  <c r="J269" i="25" s="1"/>
  <c r="J105" i="25" s="1"/>
  <c r="J270" i="25"/>
  <c r="BE270" i="25"/>
  <c r="BI265" i="25"/>
  <c r="BH265" i="25"/>
  <c r="BG265" i="25"/>
  <c r="BF265" i="25"/>
  <c r="T265" i="25"/>
  <c r="R265" i="25"/>
  <c r="P265" i="25"/>
  <c r="P255" i="25" s="1"/>
  <c r="BK265" i="25"/>
  <c r="J265" i="25"/>
  <c r="BE265" i="25"/>
  <c r="BI261" i="25"/>
  <c r="BH261" i="25"/>
  <c r="BG261" i="25"/>
  <c r="BF261" i="25"/>
  <c r="T261" i="25"/>
  <c r="T255" i="25" s="1"/>
  <c r="R261" i="25"/>
  <c r="P261" i="25"/>
  <c r="BK261" i="25"/>
  <c r="J261" i="25"/>
  <c r="BE261" i="25"/>
  <c r="BI256" i="25"/>
  <c r="BH256" i="25"/>
  <c r="BG256" i="25"/>
  <c r="BF256" i="25"/>
  <c r="T256" i="25"/>
  <c r="R256" i="25"/>
  <c r="R255" i="25"/>
  <c r="P256" i="25"/>
  <c r="BK256" i="25"/>
  <c r="BK255" i="25"/>
  <c r="J255" i="25" s="1"/>
  <c r="J104" i="25" s="1"/>
  <c r="J256" i="25"/>
  <c r="BE256" i="25"/>
  <c r="BI252" i="25"/>
  <c r="BH252" i="25"/>
  <c r="BG252" i="25"/>
  <c r="BF252" i="25"/>
  <c r="T252" i="25"/>
  <c r="R252" i="25"/>
  <c r="P252" i="25"/>
  <c r="BK252" i="25"/>
  <c r="J252" i="25"/>
  <c r="BE252" i="25"/>
  <c r="BI244" i="25"/>
  <c r="BH244" i="25"/>
  <c r="BG244" i="25"/>
  <c r="BF244" i="25"/>
  <c r="T244" i="25"/>
  <c r="R244" i="25"/>
  <c r="P244" i="25"/>
  <c r="BK244" i="25"/>
  <c r="J244" i="25"/>
  <c r="BE244" i="25"/>
  <c r="BI243" i="25"/>
  <c r="BH243" i="25"/>
  <c r="BG243" i="25"/>
  <c r="BF243" i="25"/>
  <c r="T243" i="25"/>
  <c r="R243" i="25"/>
  <c r="P243" i="25"/>
  <c r="BK243" i="25"/>
  <c r="J243" i="25"/>
  <c r="BE243" i="25"/>
  <c r="BI240" i="25"/>
  <c r="BH240" i="25"/>
  <c r="BG240" i="25"/>
  <c r="BF240" i="25"/>
  <c r="T240" i="25"/>
  <c r="R240" i="25"/>
  <c r="P240" i="25"/>
  <c r="BK240" i="25"/>
  <c r="J240" i="25"/>
  <c r="BE240" i="25"/>
  <c r="BI239" i="25"/>
  <c r="BH239" i="25"/>
  <c r="BG239" i="25"/>
  <c r="BF239" i="25"/>
  <c r="T239" i="25"/>
  <c r="R239" i="25"/>
  <c r="P239" i="25"/>
  <c r="BK239" i="25"/>
  <c r="J239" i="25"/>
  <c r="BE239" i="25"/>
  <c r="BI238" i="25"/>
  <c r="BH238" i="25"/>
  <c r="BG238" i="25"/>
  <c r="BF238" i="25"/>
  <c r="T238" i="25"/>
  <c r="R238" i="25"/>
  <c r="P238" i="25"/>
  <c r="BK238" i="25"/>
  <c r="J238" i="25"/>
  <c r="BE238" i="25"/>
  <c r="BI237" i="25"/>
  <c r="BH237" i="25"/>
  <c r="BG237" i="25"/>
  <c r="BF237" i="25"/>
  <c r="T237" i="25"/>
  <c r="R237" i="25"/>
  <c r="P237" i="25"/>
  <c r="P229" i="25" s="1"/>
  <c r="BK237" i="25"/>
  <c r="J237" i="25"/>
  <c r="BE237" i="25"/>
  <c r="BI234" i="25"/>
  <c r="BH234" i="25"/>
  <c r="BG234" i="25"/>
  <c r="BF234" i="25"/>
  <c r="T234" i="25"/>
  <c r="T229" i="25" s="1"/>
  <c r="R234" i="25"/>
  <c r="P234" i="25"/>
  <c r="BK234" i="25"/>
  <c r="J234" i="25"/>
  <c r="BE234" i="25"/>
  <c r="BI230" i="25"/>
  <c r="BH230" i="25"/>
  <c r="BG230" i="25"/>
  <c r="BF230" i="25"/>
  <c r="T230" i="25"/>
  <c r="R230" i="25"/>
  <c r="R229" i="25"/>
  <c r="P230" i="25"/>
  <c r="BK230" i="25"/>
  <c r="BK229" i="25"/>
  <c r="J229" i="25" s="1"/>
  <c r="J103" i="25" s="1"/>
  <c r="J230" i="25"/>
  <c r="BE230" i="25"/>
  <c r="BI227" i="25"/>
  <c r="BH227" i="25"/>
  <c r="BG227" i="25"/>
  <c r="BF227" i="25"/>
  <c r="T227" i="25"/>
  <c r="R227" i="25"/>
  <c r="P227" i="25"/>
  <c r="BK227" i="25"/>
  <c r="J227" i="25"/>
  <c r="BE227" i="25"/>
  <c r="BI225" i="25"/>
  <c r="BH225" i="25"/>
  <c r="BG225" i="25"/>
  <c r="BF225" i="25"/>
  <c r="T225" i="25"/>
  <c r="R225" i="25"/>
  <c r="P225" i="25"/>
  <c r="BK225" i="25"/>
  <c r="J225" i="25"/>
  <c r="BE225" i="25"/>
  <c r="BI222" i="25"/>
  <c r="BH222" i="25"/>
  <c r="BG222" i="25"/>
  <c r="BF222" i="25"/>
  <c r="T222" i="25"/>
  <c r="R222" i="25"/>
  <c r="P222" i="25"/>
  <c r="BK222" i="25"/>
  <c r="J222" i="25"/>
  <c r="BE222" i="25"/>
  <c r="BI220" i="25"/>
  <c r="BH220" i="25"/>
  <c r="BG220" i="25"/>
  <c r="BF220" i="25"/>
  <c r="T220" i="25"/>
  <c r="R220" i="25"/>
  <c r="P220" i="25"/>
  <c r="BK220" i="25"/>
  <c r="J220" i="25"/>
  <c r="BE220" i="25"/>
  <c r="BI217" i="25"/>
  <c r="BH217" i="25"/>
  <c r="BG217" i="25"/>
  <c r="BF217" i="25"/>
  <c r="T217" i="25"/>
  <c r="R217" i="25"/>
  <c r="P217" i="25"/>
  <c r="BK217" i="25"/>
  <c r="J217" i="25"/>
  <c r="BE217" i="25"/>
  <c r="BI211" i="25"/>
  <c r="BH211" i="25"/>
  <c r="BG211" i="25"/>
  <c r="BF211" i="25"/>
  <c r="T211" i="25"/>
  <c r="R211" i="25"/>
  <c r="P211" i="25"/>
  <c r="BK211" i="25"/>
  <c r="J211" i="25"/>
  <c r="BE211" i="25"/>
  <c r="BI210" i="25"/>
  <c r="BH210" i="25"/>
  <c r="BG210" i="25"/>
  <c r="BF210" i="25"/>
  <c r="T210" i="25"/>
  <c r="R210" i="25"/>
  <c r="P210" i="25"/>
  <c r="BK210" i="25"/>
  <c r="J210" i="25"/>
  <c r="BE210" i="25"/>
  <c r="BI205" i="25"/>
  <c r="BH205" i="25"/>
  <c r="BG205" i="25"/>
  <c r="BF205" i="25"/>
  <c r="T205" i="25"/>
  <c r="R205" i="25"/>
  <c r="P205" i="25"/>
  <c r="BK205" i="25"/>
  <c r="J205" i="25"/>
  <c r="BE205" i="25"/>
  <c r="BI201" i="25"/>
  <c r="BH201" i="25"/>
  <c r="BG201" i="25"/>
  <c r="BF201" i="25"/>
  <c r="T201" i="25"/>
  <c r="R201" i="25"/>
  <c r="P201" i="25"/>
  <c r="BK201" i="25"/>
  <c r="J201" i="25"/>
  <c r="BE201" i="25"/>
  <c r="BI194" i="25"/>
  <c r="BH194" i="25"/>
  <c r="BG194" i="25"/>
  <c r="BF194" i="25"/>
  <c r="T194" i="25"/>
  <c r="R194" i="25"/>
  <c r="P194" i="25"/>
  <c r="BK194" i="25"/>
  <c r="J194" i="25"/>
  <c r="BE194" i="25"/>
  <c r="BI190" i="25"/>
  <c r="BH190" i="25"/>
  <c r="BG190" i="25"/>
  <c r="BF190" i="25"/>
  <c r="T190" i="25"/>
  <c r="R190" i="25"/>
  <c r="P190" i="25"/>
  <c r="BK190" i="25"/>
  <c r="J190" i="25"/>
  <c r="BE190" i="25"/>
  <c r="BI186" i="25"/>
  <c r="BH186" i="25"/>
  <c r="BG186" i="25"/>
  <c r="BF186" i="25"/>
  <c r="T186" i="25"/>
  <c r="R186" i="25"/>
  <c r="P186" i="25"/>
  <c r="BK186" i="25"/>
  <c r="J186" i="25"/>
  <c r="BE186" i="25"/>
  <c r="BI183" i="25"/>
  <c r="BH183" i="25"/>
  <c r="BG183" i="25"/>
  <c r="BF183" i="25"/>
  <c r="T183" i="25"/>
  <c r="R183" i="25"/>
  <c r="P183" i="25"/>
  <c r="BK183" i="25"/>
  <c r="J183" i="25"/>
  <c r="BE183" i="25"/>
  <c r="BI179" i="25"/>
  <c r="BH179" i="25"/>
  <c r="BG179" i="25"/>
  <c r="BF179" i="25"/>
  <c r="T179" i="25"/>
  <c r="R179" i="25"/>
  <c r="P179" i="25"/>
  <c r="BK179" i="25"/>
  <c r="J179" i="25"/>
  <c r="BE179" i="25"/>
  <c r="BI174" i="25"/>
  <c r="BH174" i="25"/>
  <c r="BG174" i="25"/>
  <c r="BF174" i="25"/>
  <c r="T174" i="25"/>
  <c r="R174" i="25"/>
  <c r="P174" i="25"/>
  <c r="BK174" i="25"/>
  <c r="J174" i="25"/>
  <c r="BE174" i="25"/>
  <c r="BI171" i="25"/>
  <c r="BH171" i="25"/>
  <c r="BG171" i="25"/>
  <c r="BF171" i="25"/>
  <c r="T171" i="25"/>
  <c r="R171" i="25"/>
  <c r="P171" i="25"/>
  <c r="BK171" i="25"/>
  <c r="J171" i="25"/>
  <c r="BE171" i="25"/>
  <c r="BI166" i="25"/>
  <c r="BH166" i="25"/>
  <c r="BG166" i="25"/>
  <c r="BF166" i="25"/>
  <c r="T166" i="25"/>
  <c r="R166" i="25"/>
  <c r="P166" i="25"/>
  <c r="BK166" i="25"/>
  <c r="J166" i="25"/>
  <c r="BE166" i="25"/>
  <c r="BI163" i="25"/>
  <c r="BH163" i="25"/>
  <c r="BG163" i="25"/>
  <c r="BF163" i="25"/>
  <c r="T163" i="25"/>
  <c r="R163" i="25"/>
  <c r="P163" i="25"/>
  <c r="BK163" i="25"/>
  <c r="J163" i="25"/>
  <c r="BE163" i="25"/>
  <c r="BI158" i="25"/>
  <c r="BH158" i="25"/>
  <c r="BG158" i="25"/>
  <c r="BF158" i="25"/>
  <c r="T158" i="25"/>
  <c r="R158" i="25"/>
  <c r="P158" i="25"/>
  <c r="BK158" i="25"/>
  <c r="J158" i="25"/>
  <c r="BE158" i="25"/>
  <c r="BI156" i="25"/>
  <c r="BH156" i="25"/>
  <c r="BG156" i="25"/>
  <c r="BF156" i="25"/>
  <c r="T156" i="25"/>
  <c r="R156" i="25"/>
  <c r="P156" i="25"/>
  <c r="BK156" i="25"/>
  <c r="J156" i="25"/>
  <c r="BE156" i="25"/>
  <c r="BI152" i="25"/>
  <c r="BH152" i="25"/>
  <c r="BG152" i="25"/>
  <c r="BF152" i="25"/>
  <c r="T152" i="25"/>
  <c r="R152" i="25"/>
  <c r="P152" i="25"/>
  <c r="BK152" i="25"/>
  <c r="J152" i="25"/>
  <c r="BE152" i="25"/>
  <c r="BI149" i="25"/>
  <c r="BH149" i="25"/>
  <c r="BG149" i="25"/>
  <c r="BF149" i="25"/>
  <c r="T149" i="25"/>
  <c r="R149" i="25"/>
  <c r="P149" i="25"/>
  <c r="BK149" i="25"/>
  <c r="J149" i="25"/>
  <c r="BE149" i="25"/>
  <c r="BI146" i="25"/>
  <c r="BH146" i="25"/>
  <c r="BG146" i="25"/>
  <c r="BF146" i="25"/>
  <c r="J38" i="25" s="1"/>
  <c r="AW120" i="1" s="1"/>
  <c r="T146" i="25"/>
  <c r="R146" i="25"/>
  <c r="P146" i="25"/>
  <c r="BK146" i="25"/>
  <c r="J146" i="25"/>
  <c r="BE146" i="25"/>
  <c r="BI141" i="25"/>
  <c r="F41" i="25" s="1"/>
  <c r="BD120" i="1" s="1"/>
  <c r="BH141" i="25"/>
  <c r="BG141" i="25"/>
  <c r="BF141" i="25"/>
  <c r="T141" i="25"/>
  <c r="R141" i="25"/>
  <c r="P141" i="25"/>
  <c r="BK141" i="25"/>
  <c r="J141" i="25"/>
  <c r="BE141" i="25"/>
  <c r="BI135" i="25"/>
  <c r="BH135" i="25"/>
  <c r="F40" i="25" s="1"/>
  <c r="BC120" i="1" s="1"/>
  <c r="BG135" i="25"/>
  <c r="F39" i="25"/>
  <c r="BB120" i="1" s="1"/>
  <c r="BF135" i="25"/>
  <c r="F38" i="25" s="1"/>
  <c r="BA120" i="1" s="1"/>
  <c r="T135" i="25"/>
  <c r="T134" i="25"/>
  <c r="T133" i="25" s="1"/>
  <c r="T132" i="25" s="1"/>
  <c r="R135" i="25"/>
  <c r="R134" i="25"/>
  <c r="R133" i="25" s="1"/>
  <c r="R132" i="25" s="1"/>
  <c r="P135" i="25"/>
  <c r="P134" i="25"/>
  <c r="P133" i="25" s="1"/>
  <c r="P132" i="25" s="1"/>
  <c r="AU120" i="1" s="1"/>
  <c r="BK135" i="25"/>
  <c r="BK134" i="25" s="1"/>
  <c r="J135" i="25"/>
  <c r="BE135" i="25"/>
  <c r="J129" i="25"/>
  <c r="J128" i="25"/>
  <c r="F128" i="25"/>
  <c r="F126" i="25"/>
  <c r="E124" i="25"/>
  <c r="J96" i="25"/>
  <c r="J95" i="25"/>
  <c r="F95" i="25"/>
  <c r="F93" i="25"/>
  <c r="E91" i="25"/>
  <c r="J22" i="25"/>
  <c r="E22" i="25"/>
  <c r="F129" i="25"/>
  <c r="F96" i="25"/>
  <c r="J21" i="25"/>
  <c r="J16" i="25"/>
  <c r="J126" i="25"/>
  <c r="J93" i="25"/>
  <c r="E7" i="25"/>
  <c r="E118" i="25"/>
  <c r="E85" i="25"/>
  <c r="J41" i="24"/>
  <c r="J40" i="24"/>
  <c r="AY119" i="1"/>
  <c r="J39" i="24"/>
  <c r="AX119" i="1"/>
  <c r="BI432" i="24"/>
  <c r="BH432" i="24"/>
  <c r="BG432" i="24"/>
  <c r="BF432" i="24"/>
  <c r="T432" i="24"/>
  <c r="T431" i="24"/>
  <c r="R432" i="24"/>
  <c r="R431" i="24"/>
  <c r="P432" i="24"/>
  <c r="P431" i="24"/>
  <c r="BK432" i="24"/>
  <c r="BK431" i="24"/>
  <c r="J431" i="24" s="1"/>
  <c r="J109" i="24" s="1"/>
  <c r="J432" i="24"/>
  <c r="BE432" i="24"/>
  <c r="BI430" i="24"/>
  <c r="BH430" i="24"/>
  <c r="BG430" i="24"/>
  <c r="BF430" i="24"/>
  <c r="T430" i="24"/>
  <c r="T429" i="24"/>
  <c r="R430" i="24"/>
  <c r="R429" i="24"/>
  <c r="P430" i="24"/>
  <c r="P429" i="24"/>
  <c r="BK430" i="24"/>
  <c r="BK429" i="24"/>
  <c r="J429" i="24" s="1"/>
  <c r="J108" i="24" s="1"/>
  <c r="J430" i="24"/>
  <c r="BE430" i="24"/>
  <c r="BI420" i="24"/>
  <c r="BH420" i="24"/>
  <c r="BG420" i="24"/>
  <c r="BF420" i="24"/>
  <c r="T420" i="24"/>
  <c r="T419" i="24"/>
  <c r="R420" i="24"/>
  <c r="R419" i="24"/>
  <c r="P420" i="24"/>
  <c r="P419" i="24"/>
  <c r="BK420" i="24"/>
  <c r="BK419" i="24"/>
  <c r="J419" i="24" s="1"/>
  <c r="J107" i="24" s="1"/>
  <c r="J420" i="24"/>
  <c r="BE420" i="24"/>
  <c r="BI415" i="24"/>
  <c r="BH415" i="24"/>
  <c r="BG415" i="24"/>
  <c r="BF415" i="24"/>
  <c r="T415" i="24"/>
  <c r="R415" i="24"/>
  <c r="P415" i="24"/>
  <c r="BK415" i="24"/>
  <c r="J415" i="24"/>
  <c r="BE415" i="24"/>
  <c r="BI411" i="24"/>
  <c r="BH411" i="24"/>
  <c r="BG411" i="24"/>
  <c r="BF411" i="24"/>
  <c r="T411" i="24"/>
  <c r="R411" i="24"/>
  <c r="R402" i="24" s="1"/>
  <c r="P411" i="24"/>
  <c r="BK411" i="24"/>
  <c r="J411" i="24"/>
  <c r="BE411" i="24"/>
  <c r="BI407" i="24"/>
  <c r="BH407" i="24"/>
  <c r="BG407" i="24"/>
  <c r="BF407" i="24"/>
  <c r="T407" i="24"/>
  <c r="R407" i="24"/>
  <c r="P407" i="24"/>
  <c r="BK407" i="24"/>
  <c r="BK402" i="24" s="1"/>
  <c r="J402" i="24" s="1"/>
  <c r="J106" i="24" s="1"/>
  <c r="J407" i="24"/>
  <c r="BE407" i="24"/>
  <c r="BI403" i="24"/>
  <c r="BH403" i="24"/>
  <c r="BG403" i="24"/>
  <c r="BF403" i="24"/>
  <c r="T403" i="24"/>
  <c r="T402" i="24"/>
  <c r="R403" i="24"/>
  <c r="P403" i="24"/>
  <c r="P402" i="24"/>
  <c r="BK403" i="24"/>
  <c r="J403" i="24"/>
  <c r="BE403" i="24" s="1"/>
  <c r="BI401" i="24"/>
  <c r="BH401" i="24"/>
  <c r="BG401" i="24"/>
  <c r="BF401" i="24"/>
  <c r="T401" i="24"/>
  <c r="R401" i="24"/>
  <c r="P401" i="24"/>
  <c r="BK401" i="24"/>
  <c r="J401" i="24"/>
  <c r="BE401" i="24"/>
  <c r="BI397" i="24"/>
  <c r="BH397" i="24"/>
  <c r="BG397" i="24"/>
  <c r="BF397" i="24"/>
  <c r="T397" i="24"/>
  <c r="R397" i="24"/>
  <c r="P397" i="24"/>
  <c r="BK397" i="24"/>
  <c r="J397" i="24"/>
  <c r="BE397" i="24"/>
  <c r="BI393" i="24"/>
  <c r="BH393" i="24"/>
  <c r="BG393" i="24"/>
  <c r="BF393" i="24"/>
  <c r="T393" i="24"/>
  <c r="R393" i="24"/>
  <c r="P393" i="24"/>
  <c r="BK393" i="24"/>
  <c r="J393" i="24"/>
  <c r="BE393" i="24"/>
  <c r="BI392" i="24"/>
  <c r="BH392" i="24"/>
  <c r="BG392" i="24"/>
  <c r="BF392" i="24"/>
  <c r="T392" i="24"/>
  <c r="R392" i="24"/>
  <c r="P392" i="24"/>
  <c r="BK392" i="24"/>
  <c r="J392" i="24"/>
  <c r="BE392" i="24"/>
  <c r="BI389" i="24"/>
  <c r="BH389" i="24"/>
  <c r="BG389" i="24"/>
  <c r="BF389" i="24"/>
  <c r="T389" i="24"/>
  <c r="R389" i="24"/>
  <c r="P389" i="24"/>
  <c r="BK389" i="24"/>
  <c r="J389" i="24"/>
  <c r="BE389" i="24"/>
  <c r="BI388" i="24"/>
  <c r="BH388" i="24"/>
  <c r="BG388" i="24"/>
  <c r="BF388" i="24"/>
  <c r="T388" i="24"/>
  <c r="R388" i="24"/>
  <c r="P388" i="24"/>
  <c r="BK388" i="24"/>
  <c r="J388" i="24"/>
  <c r="BE388" i="24"/>
  <c r="BI387" i="24"/>
  <c r="BH387" i="24"/>
  <c r="BG387" i="24"/>
  <c r="BF387" i="24"/>
  <c r="T387" i="24"/>
  <c r="R387" i="24"/>
  <c r="P387" i="24"/>
  <c r="BK387" i="24"/>
  <c r="J387" i="24"/>
  <c r="BE387" i="24"/>
  <c r="BI384" i="24"/>
  <c r="BH384" i="24"/>
  <c r="BG384" i="24"/>
  <c r="BF384" i="24"/>
  <c r="T384" i="24"/>
  <c r="R384" i="24"/>
  <c r="P384" i="24"/>
  <c r="BK384" i="24"/>
  <c r="J384" i="24"/>
  <c r="BE384" i="24"/>
  <c r="BI383" i="24"/>
  <c r="BH383" i="24"/>
  <c r="BG383" i="24"/>
  <c r="BF383" i="24"/>
  <c r="T383" i="24"/>
  <c r="R383" i="24"/>
  <c r="P383" i="24"/>
  <c r="BK383" i="24"/>
  <c r="J383" i="24"/>
  <c r="BE383" i="24"/>
  <c r="BI382" i="24"/>
  <c r="BH382" i="24"/>
  <c r="BG382" i="24"/>
  <c r="BF382" i="24"/>
  <c r="T382" i="24"/>
  <c r="R382" i="24"/>
  <c r="P382" i="24"/>
  <c r="BK382" i="24"/>
  <c r="J382" i="24"/>
  <c r="BE382" i="24"/>
  <c r="BI379" i="24"/>
  <c r="BH379" i="24"/>
  <c r="BG379" i="24"/>
  <c r="BF379" i="24"/>
  <c r="T379" i="24"/>
  <c r="R379" i="24"/>
  <c r="P379" i="24"/>
  <c r="BK379" i="24"/>
  <c r="J379" i="24"/>
  <c r="BE379" i="24"/>
  <c r="BI378" i="24"/>
  <c r="BH378" i="24"/>
  <c r="BG378" i="24"/>
  <c r="BF378" i="24"/>
  <c r="T378" i="24"/>
  <c r="R378" i="24"/>
  <c r="P378" i="24"/>
  <c r="BK378" i="24"/>
  <c r="J378" i="24"/>
  <c r="BE378" i="24"/>
  <c r="BI375" i="24"/>
  <c r="BH375" i="24"/>
  <c r="BG375" i="24"/>
  <c r="BF375" i="24"/>
  <c r="T375" i="24"/>
  <c r="R375" i="24"/>
  <c r="P375" i="24"/>
  <c r="BK375" i="24"/>
  <c r="J375" i="24"/>
  <c r="BE375" i="24"/>
  <c r="BI374" i="24"/>
  <c r="BH374" i="24"/>
  <c r="BG374" i="24"/>
  <c r="BF374" i="24"/>
  <c r="T374" i="24"/>
  <c r="R374" i="24"/>
  <c r="P374" i="24"/>
  <c r="BK374" i="24"/>
  <c r="J374" i="24"/>
  <c r="BE374" i="24"/>
  <c r="BI373" i="24"/>
  <c r="BH373" i="24"/>
  <c r="BG373" i="24"/>
  <c r="BF373" i="24"/>
  <c r="T373" i="24"/>
  <c r="R373" i="24"/>
  <c r="P373" i="24"/>
  <c r="BK373" i="24"/>
  <c r="J373" i="24"/>
  <c r="BE373" i="24"/>
  <c r="BI372" i="24"/>
  <c r="BH372" i="24"/>
  <c r="BG372" i="24"/>
  <c r="BF372" i="24"/>
  <c r="T372" i="24"/>
  <c r="R372" i="24"/>
  <c r="P372" i="24"/>
  <c r="BK372" i="24"/>
  <c r="J372" i="24"/>
  <c r="BE372" i="24"/>
  <c r="BI369" i="24"/>
  <c r="BH369" i="24"/>
  <c r="BG369" i="24"/>
  <c r="BF369" i="24"/>
  <c r="T369" i="24"/>
  <c r="R369" i="24"/>
  <c r="P369" i="24"/>
  <c r="BK369" i="24"/>
  <c r="J369" i="24"/>
  <c r="BE369" i="24"/>
  <c r="BI368" i="24"/>
  <c r="BH368" i="24"/>
  <c r="BG368" i="24"/>
  <c r="BF368" i="24"/>
  <c r="T368" i="24"/>
  <c r="R368" i="24"/>
  <c r="P368" i="24"/>
  <c r="BK368" i="24"/>
  <c r="J368" i="24"/>
  <c r="BE368" i="24"/>
  <c r="BI365" i="24"/>
  <c r="BH365" i="24"/>
  <c r="BG365" i="24"/>
  <c r="BF365" i="24"/>
  <c r="T365" i="24"/>
  <c r="R365" i="24"/>
  <c r="P365" i="24"/>
  <c r="BK365" i="24"/>
  <c r="J365" i="24"/>
  <c r="BE365" i="24"/>
  <c r="BI362" i="24"/>
  <c r="BH362" i="24"/>
  <c r="BG362" i="24"/>
  <c r="BF362" i="24"/>
  <c r="T362" i="24"/>
  <c r="R362" i="24"/>
  <c r="P362" i="24"/>
  <c r="BK362" i="24"/>
  <c r="J362" i="24"/>
  <c r="BE362" i="24"/>
  <c r="BI361" i="24"/>
  <c r="BH361" i="24"/>
  <c r="BG361" i="24"/>
  <c r="BF361" i="24"/>
  <c r="T361" i="24"/>
  <c r="R361" i="24"/>
  <c r="P361" i="24"/>
  <c r="BK361" i="24"/>
  <c r="J361" i="24"/>
  <c r="BE361" i="24"/>
  <c r="BI360" i="24"/>
  <c r="BH360" i="24"/>
  <c r="BG360" i="24"/>
  <c r="BF360" i="24"/>
  <c r="T360" i="24"/>
  <c r="R360" i="24"/>
  <c r="P360" i="24"/>
  <c r="BK360" i="24"/>
  <c r="J360" i="24"/>
  <c r="BE360" i="24"/>
  <c r="BI359" i="24"/>
  <c r="BH359" i="24"/>
  <c r="BG359" i="24"/>
  <c r="BF359" i="24"/>
  <c r="T359" i="24"/>
  <c r="R359" i="24"/>
  <c r="P359" i="24"/>
  <c r="BK359" i="24"/>
  <c r="J359" i="24"/>
  <c r="BE359" i="24"/>
  <c r="BI358" i="24"/>
  <c r="BH358" i="24"/>
  <c r="BG358" i="24"/>
  <c r="BF358" i="24"/>
  <c r="T358" i="24"/>
  <c r="R358" i="24"/>
  <c r="P358" i="24"/>
  <c r="BK358" i="24"/>
  <c r="J358" i="24"/>
  <c r="BE358" i="24"/>
  <c r="BI355" i="24"/>
  <c r="BH355" i="24"/>
  <c r="BG355" i="24"/>
  <c r="BF355" i="24"/>
  <c r="T355" i="24"/>
  <c r="R355" i="24"/>
  <c r="P355" i="24"/>
  <c r="BK355" i="24"/>
  <c r="J355" i="24"/>
  <c r="BE355" i="24"/>
  <c r="BI354" i="24"/>
  <c r="BH354" i="24"/>
  <c r="BG354" i="24"/>
  <c r="BF354" i="24"/>
  <c r="T354" i="24"/>
  <c r="R354" i="24"/>
  <c r="P354" i="24"/>
  <c r="BK354" i="24"/>
  <c r="J354" i="24"/>
  <c r="BE354" i="24"/>
  <c r="BI353" i="24"/>
  <c r="BH353" i="24"/>
  <c r="BG353" i="24"/>
  <c r="BF353" i="24"/>
  <c r="T353" i="24"/>
  <c r="R353" i="24"/>
  <c r="P353" i="24"/>
  <c r="BK353" i="24"/>
  <c r="J353" i="24"/>
  <c r="BE353" i="24"/>
  <c r="BI350" i="24"/>
  <c r="BH350" i="24"/>
  <c r="BG350" i="24"/>
  <c r="BF350" i="24"/>
  <c r="T350" i="24"/>
  <c r="R350" i="24"/>
  <c r="P350" i="24"/>
  <c r="BK350" i="24"/>
  <c r="J350" i="24"/>
  <c r="BE350" i="24"/>
  <c r="BI349" i="24"/>
  <c r="BH349" i="24"/>
  <c r="BG349" i="24"/>
  <c r="BF349" i="24"/>
  <c r="T349" i="24"/>
  <c r="R349" i="24"/>
  <c r="P349" i="24"/>
  <c r="BK349" i="24"/>
  <c r="J349" i="24"/>
  <c r="BE349" i="24"/>
  <c r="BI346" i="24"/>
  <c r="BH346" i="24"/>
  <c r="BG346" i="24"/>
  <c r="BF346" i="24"/>
  <c r="T346" i="24"/>
  <c r="R346" i="24"/>
  <c r="P346" i="24"/>
  <c r="BK346" i="24"/>
  <c r="J346" i="24"/>
  <c r="BE346" i="24"/>
  <c r="BI344" i="24"/>
  <c r="BH344" i="24"/>
  <c r="BG344" i="24"/>
  <c r="BF344" i="24"/>
  <c r="T344" i="24"/>
  <c r="R344" i="24"/>
  <c r="P344" i="24"/>
  <c r="BK344" i="24"/>
  <c r="J344" i="24"/>
  <c r="BE344" i="24"/>
  <c r="BI342" i="24"/>
  <c r="BH342" i="24"/>
  <c r="BG342" i="24"/>
  <c r="BF342" i="24"/>
  <c r="T342" i="24"/>
  <c r="R342" i="24"/>
  <c r="P342" i="24"/>
  <c r="BK342" i="24"/>
  <c r="J342" i="24"/>
  <c r="BE342" i="24"/>
  <c r="BI340" i="24"/>
  <c r="BH340" i="24"/>
  <c r="BG340" i="24"/>
  <c r="BF340" i="24"/>
  <c r="T340" i="24"/>
  <c r="R340" i="24"/>
  <c r="P340" i="24"/>
  <c r="BK340" i="24"/>
  <c r="J340" i="24"/>
  <c r="BE340" i="24"/>
  <c r="BI335" i="24"/>
  <c r="BH335" i="24"/>
  <c r="BG335" i="24"/>
  <c r="BF335" i="24"/>
  <c r="T335" i="24"/>
  <c r="R335" i="24"/>
  <c r="P335" i="24"/>
  <c r="P328" i="24" s="1"/>
  <c r="BK335" i="24"/>
  <c r="J335" i="24"/>
  <c r="BE335" i="24"/>
  <c r="BI334" i="24"/>
  <c r="BH334" i="24"/>
  <c r="BG334" i="24"/>
  <c r="BF334" i="24"/>
  <c r="T334" i="24"/>
  <c r="T328" i="24" s="1"/>
  <c r="R334" i="24"/>
  <c r="P334" i="24"/>
  <c r="BK334" i="24"/>
  <c r="J334" i="24"/>
  <c r="BE334" i="24"/>
  <c r="BI329" i="24"/>
  <c r="BH329" i="24"/>
  <c r="BG329" i="24"/>
  <c r="BF329" i="24"/>
  <c r="T329" i="24"/>
  <c r="R329" i="24"/>
  <c r="R328" i="24"/>
  <c r="P329" i="24"/>
  <c r="BK329" i="24"/>
  <c r="BK328" i="24"/>
  <c r="J328" i="24" s="1"/>
  <c r="J105" i="24" s="1"/>
  <c r="J329" i="24"/>
  <c r="BE329" i="24"/>
  <c r="BI324" i="24"/>
  <c r="BH324" i="24"/>
  <c r="BG324" i="24"/>
  <c r="BF324" i="24"/>
  <c r="T324" i="24"/>
  <c r="R324" i="24"/>
  <c r="P324" i="24"/>
  <c r="BK324" i="24"/>
  <c r="J324" i="24"/>
  <c r="BE324" i="24"/>
  <c r="BI320" i="24"/>
  <c r="BH320" i="24"/>
  <c r="BG320" i="24"/>
  <c r="BF320" i="24"/>
  <c r="T320" i="24"/>
  <c r="R320" i="24"/>
  <c r="P320" i="24"/>
  <c r="BK320" i="24"/>
  <c r="J320" i="24"/>
  <c r="BE320" i="24"/>
  <c r="BI316" i="24"/>
  <c r="BH316" i="24"/>
  <c r="BG316" i="24"/>
  <c r="BF316" i="24"/>
  <c r="T316" i="24"/>
  <c r="R316" i="24"/>
  <c r="P316" i="24"/>
  <c r="BK316" i="24"/>
  <c r="J316" i="24"/>
  <c r="BE316" i="24"/>
  <c r="BI312" i="24"/>
  <c r="BH312" i="24"/>
  <c r="BG312" i="24"/>
  <c r="BF312" i="24"/>
  <c r="T312" i="24"/>
  <c r="R312" i="24"/>
  <c r="P312" i="24"/>
  <c r="BK312" i="24"/>
  <c r="J312" i="24"/>
  <c r="BE312" i="24"/>
  <c r="BI308" i="24"/>
  <c r="BH308" i="24"/>
  <c r="BG308" i="24"/>
  <c r="BF308" i="24"/>
  <c r="T308" i="24"/>
  <c r="R308" i="24"/>
  <c r="P308" i="24"/>
  <c r="BK308" i="24"/>
  <c r="J308" i="24"/>
  <c r="BE308" i="24"/>
  <c r="BI304" i="24"/>
  <c r="BH304" i="24"/>
  <c r="BG304" i="24"/>
  <c r="BF304" i="24"/>
  <c r="T304" i="24"/>
  <c r="R304" i="24"/>
  <c r="P304" i="24"/>
  <c r="BK304" i="24"/>
  <c r="J304" i="24"/>
  <c r="BE304" i="24"/>
  <c r="BI300" i="24"/>
  <c r="BH300" i="24"/>
  <c r="BG300" i="24"/>
  <c r="BF300" i="24"/>
  <c r="T300" i="24"/>
  <c r="R300" i="24"/>
  <c r="P300" i="24"/>
  <c r="BK300" i="24"/>
  <c r="J300" i="24"/>
  <c r="BE300" i="24"/>
  <c r="BI295" i="24"/>
  <c r="BH295" i="24"/>
  <c r="BG295" i="24"/>
  <c r="BF295" i="24"/>
  <c r="T295" i="24"/>
  <c r="R295" i="24"/>
  <c r="R285" i="24" s="1"/>
  <c r="P295" i="24"/>
  <c r="BK295" i="24"/>
  <c r="J295" i="24"/>
  <c r="BE295" i="24"/>
  <c r="BI290" i="24"/>
  <c r="BH290" i="24"/>
  <c r="BG290" i="24"/>
  <c r="BF290" i="24"/>
  <c r="T290" i="24"/>
  <c r="R290" i="24"/>
  <c r="P290" i="24"/>
  <c r="BK290" i="24"/>
  <c r="BK285" i="24" s="1"/>
  <c r="J285" i="24" s="1"/>
  <c r="J104" i="24" s="1"/>
  <c r="J290" i="24"/>
  <c r="BE290" i="24"/>
  <c r="BI286" i="24"/>
  <c r="BH286" i="24"/>
  <c r="BG286" i="24"/>
  <c r="BF286" i="24"/>
  <c r="T286" i="24"/>
  <c r="T285" i="24"/>
  <c r="R286" i="24"/>
  <c r="P286" i="24"/>
  <c r="P285" i="24"/>
  <c r="BK286" i="24"/>
  <c r="J286" i="24"/>
  <c r="BE286" i="24" s="1"/>
  <c r="BI282" i="24"/>
  <c r="BH282" i="24"/>
  <c r="BG282" i="24"/>
  <c r="BF282" i="24"/>
  <c r="T282" i="24"/>
  <c r="R282" i="24"/>
  <c r="P282" i="24"/>
  <c r="BK282" i="24"/>
  <c r="J282" i="24"/>
  <c r="BE282" i="24"/>
  <c r="BI274" i="24"/>
  <c r="BH274" i="24"/>
  <c r="BG274" i="24"/>
  <c r="BF274" i="24"/>
  <c r="T274" i="24"/>
  <c r="R274" i="24"/>
  <c r="P274" i="24"/>
  <c r="BK274" i="24"/>
  <c r="J274" i="24"/>
  <c r="BE274" i="24"/>
  <c r="BI273" i="24"/>
  <c r="BH273" i="24"/>
  <c r="BG273" i="24"/>
  <c r="BF273" i="24"/>
  <c r="T273" i="24"/>
  <c r="R273" i="24"/>
  <c r="P273" i="24"/>
  <c r="BK273" i="24"/>
  <c r="J273" i="24"/>
  <c r="BE273" i="24"/>
  <c r="BI270" i="24"/>
  <c r="BH270" i="24"/>
  <c r="BG270" i="24"/>
  <c r="BF270" i="24"/>
  <c r="T270" i="24"/>
  <c r="R270" i="24"/>
  <c r="P270" i="24"/>
  <c r="BK270" i="24"/>
  <c r="J270" i="24"/>
  <c r="BE270" i="24"/>
  <c r="BI269" i="24"/>
  <c r="BH269" i="24"/>
  <c r="BG269" i="24"/>
  <c r="BF269" i="24"/>
  <c r="T269" i="24"/>
  <c r="R269" i="24"/>
  <c r="P269" i="24"/>
  <c r="BK269" i="24"/>
  <c r="J269" i="24"/>
  <c r="BE269" i="24"/>
  <c r="BI268" i="24"/>
  <c r="BH268" i="24"/>
  <c r="BG268" i="24"/>
  <c r="BF268" i="24"/>
  <c r="T268" i="24"/>
  <c r="R268" i="24"/>
  <c r="P268" i="24"/>
  <c r="BK268" i="24"/>
  <c r="J268" i="24"/>
  <c r="BE268" i="24"/>
  <c r="BI267" i="24"/>
  <c r="BH267" i="24"/>
  <c r="BG267" i="24"/>
  <c r="BF267" i="24"/>
  <c r="T267" i="24"/>
  <c r="R267" i="24"/>
  <c r="P267" i="24"/>
  <c r="BK267" i="24"/>
  <c r="J267" i="24"/>
  <c r="BE267" i="24"/>
  <c r="BI266" i="24"/>
  <c r="BH266" i="24"/>
  <c r="BG266" i="24"/>
  <c r="BF266" i="24"/>
  <c r="T266" i="24"/>
  <c r="R266" i="24"/>
  <c r="P266" i="24"/>
  <c r="P255" i="24" s="1"/>
  <c r="BK266" i="24"/>
  <c r="J266" i="24"/>
  <c r="BE266" i="24"/>
  <c r="BI263" i="24"/>
  <c r="BH263" i="24"/>
  <c r="BG263" i="24"/>
  <c r="BF263" i="24"/>
  <c r="T263" i="24"/>
  <c r="T255" i="24" s="1"/>
  <c r="R263" i="24"/>
  <c r="P263" i="24"/>
  <c r="BK263" i="24"/>
  <c r="J263" i="24"/>
  <c r="BE263" i="24"/>
  <c r="BI256" i="24"/>
  <c r="BH256" i="24"/>
  <c r="BG256" i="24"/>
  <c r="BF256" i="24"/>
  <c r="T256" i="24"/>
  <c r="R256" i="24"/>
  <c r="R255" i="24"/>
  <c r="P256" i="24"/>
  <c r="BK256" i="24"/>
  <c r="BK255" i="24"/>
  <c r="J255" i="24" s="1"/>
  <c r="J103" i="24" s="1"/>
  <c r="J256" i="24"/>
  <c r="BE256" i="24"/>
  <c r="BI253" i="24"/>
  <c r="BH253" i="24"/>
  <c r="BG253" i="24"/>
  <c r="BF253" i="24"/>
  <c r="T253" i="24"/>
  <c r="R253" i="24"/>
  <c r="P253" i="24"/>
  <c r="BK253" i="24"/>
  <c r="J253" i="24"/>
  <c r="BE253" i="24"/>
  <c r="BI251" i="24"/>
  <c r="BH251" i="24"/>
  <c r="BG251" i="24"/>
  <c r="BF251" i="24"/>
  <c r="T251" i="24"/>
  <c r="R251" i="24"/>
  <c r="P251" i="24"/>
  <c r="BK251" i="24"/>
  <c r="J251" i="24"/>
  <c r="BE251" i="24"/>
  <c r="BI248" i="24"/>
  <c r="BH248" i="24"/>
  <c r="BG248" i="24"/>
  <c r="BF248" i="24"/>
  <c r="T248" i="24"/>
  <c r="R248" i="24"/>
  <c r="P248" i="24"/>
  <c r="BK248" i="24"/>
  <c r="J248" i="24"/>
  <c r="BE248" i="24"/>
  <c r="BI246" i="24"/>
  <c r="BH246" i="24"/>
  <c r="BG246" i="24"/>
  <c r="BF246" i="24"/>
  <c r="T246" i="24"/>
  <c r="R246" i="24"/>
  <c r="P246" i="24"/>
  <c r="BK246" i="24"/>
  <c r="J246" i="24"/>
  <c r="BE246" i="24"/>
  <c r="BI243" i="24"/>
  <c r="BH243" i="24"/>
  <c r="BG243" i="24"/>
  <c r="BF243" i="24"/>
  <c r="T243" i="24"/>
  <c r="R243" i="24"/>
  <c r="P243" i="24"/>
  <c r="BK243" i="24"/>
  <c r="J243" i="24"/>
  <c r="BE243" i="24"/>
  <c r="BI237" i="24"/>
  <c r="BH237" i="24"/>
  <c r="BG237" i="24"/>
  <c r="BF237" i="24"/>
  <c r="T237" i="24"/>
  <c r="R237" i="24"/>
  <c r="P237" i="24"/>
  <c r="BK237" i="24"/>
  <c r="J237" i="24"/>
  <c r="BE237" i="24"/>
  <c r="BI236" i="24"/>
  <c r="BH236" i="24"/>
  <c r="BG236" i="24"/>
  <c r="BF236" i="24"/>
  <c r="T236" i="24"/>
  <c r="R236" i="24"/>
  <c r="P236" i="24"/>
  <c r="BK236" i="24"/>
  <c r="J236" i="24"/>
  <c r="BE236" i="24"/>
  <c r="BI231" i="24"/>
  <c r="BH231" i="24"/>
  <c r="BG231" i="24"/>
  <c r="BF231" i="24"/>
  <c r="T231" i="24"/>
  <c r="R231" i="24"/>
  <c r="P231" i="24"/>
  <c r="BK231" i="24"/>
  <c r="J231" i="24"/>
  <c r="BE231" i="24"/>
  <c r="BI227" i="24"/>
  <c r="BH227" i="24"/>
  <c r="BG227" i="24"/>
  <c r="BF227" i="24"/>
  <c r="T227" i="24"/>
  <c r="R227" i="24"/>
  <c r="P227" i="24"/>
  <c r="BK227" i="24"/>
  <c r="J227" i="24"/>
  <c r="BE227" i="24"/>
  <c r="BI220" i="24"/>
  <c r="BH220" i="24"/>
  <c r="BG220" i="24"/>
  <c r="BF220" i="24"/>
  <c r="T220" i="24"/>
  <c r="R220" i="24"/>
  <c r="P220" i="24"/>
  <c r="BK220" i="24"/>
  <c r="J220" i="24"/>
  <c r="BE220" i="24"/>
  <c r="BI216" i="24"/>
  <c r="BH216" i="24"/>
  <c r="BG216" i="24"/>
  <c r="BF216" i="24"/>
  <c r="T216" i="24"/>
  <c r="R216" i="24"/>
  <c r="P216" i="24"/>
  <c r="BK216" i="24"/>
  <c r="J216" i="24"/>
  <c r="BE216" i="24"/>
  <c r="BI212" i="24"/>
  <c r="BH212" i="24"/>
  <c r="BG212" i="24"/>
  <c r="BF212" i="24"/>
  <c r="T212" i="24"/>
  <c r="R212" i="24"/>
  <c r="P212" i="24"/>
  <c r="BK212" i="24"/>
  <c r="J212" i="24"/>
  <c r="BE212" i="24"/>
  <c r="BI209" i="24"/>
  <c r="BH209" i="24"/>
  <c r="BG209" i="24"/>
  <c r="BF209" i="24"/>
  <c r="T209" i="24"/>
  <c r="R209" i="24"/>
  <c r="P209" i="24"/>
  <c r="BK209" i="24"/>
  <c r="J209" i="24"/>
  <c r="BE209" i="24"/>
  <c r="BI206" i="24"/>
  <c r="BH206" i="24"/>
  <c r="BG206" i="24"/>
  <c r="BF206" i="24"/>
  <c r="T206" i="24"/>
  <c r="R206" i="24"/>
  <c r="P206" i="24"/>
  <c r="BK206" i="24"/>
  <c r="J206" i="24"/>
  <c r="BE206" i="24"/>
  <c r="BI202" i="24"/>
  <c r="BH202" i="24"/>
  <c r="BG202" i="24"/>
  <c r="BF202" i="24"/>
  <c r="T202" i="24"/>
  <c r="R202" i="24"/>
  <c r="P202" i="24"/>
  <c r="BK202" i="24"/>
  <c r="J202" i="24"/>
  <c r="BE202" i="24"/>
  <c r="BI198" i="24"/>
  <c r="BH198" i="24"/>
  <c r="BG198" i="24"/>
  <c r="BF198" i="24"/>
  <c r="T198" i="24"/>
  <c r="R198" i="24"/>
  <c r="P198" i="24"/>
  <c r="BK198" i="24"/>
  <c r="J198" i="24"/>
  <c r="BE198" i="24"/>
  <c r="BI193" i="24"/>
  <c r="BH193" i="24"/>
  <c r="BG193" i="24"/>
  <c r="BF193" i="24"/>
  <c r="T193" i="24"/>
  <c r="R193" i="24"/>
  <c r="P193" i="24"/>
  <c r="BK193" i="24"/>
  <c r="J193" i="24"/>
  <c r="BE193" i="24"/>
  <c r="BI190" i="24"/>
  <c r="BH190" i="24"/>
  <c r="BG190" i="24"/>
  <c r="BF190" i="24"/>
  <c r="T190" i="24"/>
  <c r="R190" i="24"/>
  <c r="P190" i="24"/>
  <c r="BK190" i="24"/>
  <c r="J190" i="24"/>
  <c r="BE190" i="24"/>
  <c r="BI185" i="24"/>
  <c r="BH185" i="24"/>
  <c r="BG185" i="24"/>
  <c r="BF185" i="24"/>
  <c r="T185" i="24"/>
  <c r="R185" i="24"/>
  <c r="P185" i="24"/>
  <c r="BK185" i="24"/>
  <c r="J185" i="24"/>
  <c r="BE185" i="24"/>
  <c r="BI182" i="24"/>
  <c r="BH182" i="24"/>
  <c r="BG182" i="24"/>
  <c r="BF182" i="24"/>
  <c r="T182" i="24"/>
  <c r="R182" i="24"/>
  <c r="P182" i="24"/>
  <c r="BK182" i="24"/>
  <c r="J182" i="24"/>
  <c r="BE182" i="24"/>
  <c r="BI177" i="24"/>
  <c r="BH177" i="24"/>
  <c r="BG177" i="24"/>
  <c r="BF177" i="24"/>
  <c r="T177" i="24"/>
  <c r="R177" i="24"/>
  <c r="P177" i="24"/>
  <c r="BK177" i="24"/>
  <c r="J177" i="24"/>
  <c r="BE177" i="24"/>
  <c r="BI175" i="24"/>
  <c r="BH175" i="24"/>
  <c r="BG175" i="24"/>
  <c r="BF175" i="24"/>
  <c r="T175" i="24"/>
  <c r="R175" i="24"/>
  <c r="P175" i="24"/>
  <c r="BK175" i="24"/>
  <c r="J175" i="24"/>
  <c r="BE175" i="24"/>
  <c r="BI171" i="24"/>
  <c r="BH171" i="24"/>
  <c r="BG171" i="24"/>
  <c r="BF171" i="24"/>
  <c r="T171" i="24"/>
  <c r="R171" i="24"/>
  <c r="P171" i="24"/>
  <c r="BK171" i="24"/>
  <c r="J171" i="24"/>
  <c r="BE171" i="24"/>
  <c r="BI168" i="24"/>
  <c r="BH168" i="24"/>
  <c r="BG168" i="24"/>
  <c r="BF168" i="24"/>
  <c r="T168" i="24"/>
  <c r="R168" i="24"/>
  <c r="P168" i="24"/>
  <c r="BK168" i="24"/>
  <c r="J168" i="24"/>
  <c r="BE168" i="24"/>
  <c r="BI165" i="24"/>
  <c r="BH165" i="24"/>
  <c r="BG165" i="24"/>
  <c r="BF165" i="24"/>
  <c r="T165" i="24"/>
  <c r="R165" i="24"/>
  <c r="P165" i="24"/>
  <c r="BK165" i="24"/>
  <c r="J165" i="24"/>
  <c r="BE165" i="24"/>
  <c r="BI160" i="24"/>
  <c r="BH160" i="24"/>
  <c r="BG160" i="24"/>
  <c r="BF160" i="24"/>
  <c r="T160" i="24"/>
  <c r="R160" i="24"/>
  <c r="P160" i="24"/>
  <c r="BK160" i="24"/>
  <c r="J160" i="24"/>
  <c r="BE160" i="24"/>
  <c r="BI155" i="24"/>
  <c r="BH155" i="24"/>
  <c r="BG155" i="24"/>
  <c r="BF155" i="24"/>
  <c r="T155" i="24"/>
  <c r="R155" i="24"/>
  <c r="P155" i="24"/>
  <c r="BK155" i="24"/>
  <c r="J155" i="24"/>
  <c r="BE155" i="24"/>
  <c r="BI148" i="24"/>
  <c r="BH148" i="24"/>
  <c r="F40" i="24" s="1"/>
  <c r="BC119" i="1" s="1"/>
  <c r="BG148" i="24"/>
  <c r="BF148" i="24"/>
  <c r="T148" i="24"/>
  <c r="T135" i="24" s="1"/>
  <c r="R148" i="24"/>
  <c r="R135" i="24" s="1"/>
  <c r="R134" i="24" s="1"/>
  <c r="R133" i="24" s="1"/>
  <c r="P148" i="24"/>
  <c r="BK148" i="24"/>
  <c r="J148" i="24"/>
  <c r="BE148" i="24"/>
  <c r="BI142" i="24"/>
  <c r="BH142" i="24"/>
  <c r="BG142" i="24"/>
  <c r="F39" i="24" s="1"/>
  <c r="BB119" i="1" s="1"/>
  <c r="BF142" i="24"/>
  <c r="T142" i="24"/>
  <c r="R142" i="24"/>
  <c r="P142" i="24"/>
  <c r="P135" i="24" s="1"/>
  <c r="BK142" i="24"/>
  <c r="BK135" i="24" s="1"/>
  <c r="J142" i="24"/>
  <c r="BE142" i="24"/>
  <c r="BI136" i="24"/>
  <c r="F41" i="24"/>
  <c r="BD119" i="1" s="1"/>
  <c r="BH136" i="24"/>
  <c r="BG136" i="24"/>
  <c r="BF136" i="24"/>
  <c r="J38" i="24" s="1"/>
  <c r="AW119" i="1" s="1"/>
  <c r="T136" i="24"/>
  <c r="R136" i="24"/>
  <c r="P136" i="24"/>
  <c r="BK136" i="24"/>
  <c r="J136" i="24"/>
  <c r="BE136" i="24" s="1"/>
  <c r="J130" i="24"/>
  <c r="J129" i="24"/>
  <c r="F129" i="24"/>
  <c r="F127" i="24"/>
  <c r="E125" i="24"/>
  <c r="J96" i="24"/>
  <c r="J95" i="24"/>
  <c r="F95" i="24"/>
  <c r="F93" i="24"/>
  <c r="E91" i="24"/>
  <c r="J22" i="24"/>
  <c r="E22" i="24"/>
  <c r="F130" i="24" s="1"/>
  <c r="J21" i="24"/>
  <c r="J16" i="24"/>
  <c r="J127" i="24" s="1"/>
  <c r="E7" i="24"/>
  <c r="E85" i="24" s="1"/>
  <c r="E119" i="24"/>
  <c r="J41" i="23"/>
  <c r="J40" i="23"/>
  <c r="AY118" i="1"/>
  <c r="J39" i="23"/>
  <c r="AX118" i="1"/>
  <c r="BI415" i="23"/>
  <c r="BH415" i="23"/>
  <c r="BG415" i="23"/>
  <c r="BF415" i="23"/>
  <c r="T415" i="23"/>
  <c r="T413" i="23" s="1"/>
  <c r="R415" i="23"/>
  <c r="P415" i="23"/>
  <c r="BK415" i="23"/>
  <c r="J415" i="23"/>
  <c r="BE415" i="23"/>
  <c r="BI414" i="23"/>
  <c r="BH414" i="23"/>
  <c r="BG414" i="23"/>
  <c r="BF414" i="23"/>
  <c r="T414" i="23"/>
  <c r="R414" i="23"/>
  <c r="R413" i="23"/>
  <c r="P414" i="23"/>
  <c r="P413" i="23"/>
  <c r="BK414" i="23"/>
  <c r="BK413" i="23"/>
  <c r="J413" i="23" s="1"/>
  <c r="J109" i="23" s="1"/>
  <c r="J414" i="23"/>
  <c r="BE414" i="23"/>
  <c r="BI412" i="23"/>
  <c r="BH412" i="23"/>
  <c r="BG412" i="23"/>
  <c r="BF412" i="23"/>
  <c r="T412" i="23"/>
  <c r="T411" i="23"/>
  <c r="R412" i="23"/>
  <c r="R411" i="23"/>
  <c r="P412" i="23"/>
  <c r="P411" i="23"/>
  <c r="BK412" i="23"/>
  <c r="BK411" i="23"/>
  <c r="J411" i="23" s="1"/>
  <c r="J108" i="23" s="1"/>
  <c r="J412" i="23"/>
  <c r="BE412" i="23"/>
  <c r="BI403" i="23"/>
  <c r="BH403" i="23"/>
  <c r="BG403" i="23"/>
  <c r="BF403" i="23"/>
  <c r="T403" i="23"/>
  <c r="T402" i="23"/>
  <c r="R403" i="23"/>
  <c r="R402" i="23"/>
  <c r="P403" i="23"/>
  <c r="P402" i="23"/>
  <c r="BK403" i="23"/>
  <c r="BK402" i="23"/>
  <c r="J402" i="23" s="1"/>
  <c r="J107" i="23" s="1"/>
  <c r="J403" i="23"/>
  <c r="BE403" i="23"/>
  <c r="BI399" i="23"/>
  <c r="BH399" i="23"/>
  <c r="BG399" i="23"/>
  <c r="BF399" i="23"/>
  <c r="T399" i="23"/>
  <c r="R399" i="23"/>
  <c r="P399" i="23"/>
  <c r="BK399" i="23"/>
  <c r="J399" i="23"/>
  <c r="BE399" i="23"/>
  <c r="BI395" i="23"/>
  <c r="BH395" i="23"/>
  <c r="BG395" i="23"/>
  <c r="BF395" i="23"/>
  <c r="T395" i="23"/>
  <c r="R395" i="23"/>
  <c r="P395" i="23"/>
  <c r="BK395" i="23"/>
  <c r="J395" i="23"/>
  <c r="BE395" i="23"/>
  <c r="BI391" i="23"/>
  <c r="BH391" i="23"/>
  <c r="BG391" i="23"/>
  <c r="BF391" i="23"/>
  <c r="T391" i="23"/>
  <c r="R391" i="23"/>
  <c r="P391" i="23"/>
  <c r="BK391" i="23"/>
  <c r="J391" i="23"/>
  <c r="BE391" i="23"/>
  <c r="BI387" i="23"/>
  <c r="BH387" i="23"/>
  <c r="BG387" i="23"/>
  <c r="BF387" i="23"/>
  <c r="T387" i="23"/>
  <c r="R387" i="23"/>
  <c r="R379" i="23" s="1"/>
  <c r="P387" i="23"/>
  <c r="BK387" i="23"/>
  <c r="J387" i="23"/>
  <c r="BE387" i="23"/>
  <c r="BI383" i="23"/>
  <c r="BH383" i="23"/>
  <c r="BG383" i="23"/>
  <c r="BF383" i="23"/>
  <c r="T383" i="23"/>
  <c r="R383" i="23"/>
  <c r="P383" i="23"/>
  <c r="BK383" i="23"/>
  <c r="BK379" i="23" s="1"/>
  <c r="J379" i="23" s="1"/>
  <c r="J106" i="23" s="1"/>
  <c r="J383" i="23"/>
  <c r="BE383" i="23"/>
  <c r="BI380" i="23"/>
  <c r="BH380" i="23"/>
  <c r="BG380" i="23"/>
  <c r="BF380" i="23"/>
  <c r="T380" i="23"/>
  <c r="T379" i="23"/>
  <c r="R380" i="23"/>
  <c r="P380" i="23"/>
  <c r="P379" i="23"/>
  <c r="BK380" i="23"/>
  <c r="J380" i="23"/>
  <c r="BE380" i="23" s="1"/>
  <c r="J37" i="23" s="1"/>
  <c r="AV118" i="1" s="1"/>
  <c r="BI378" i="23"/>
  <c r="BH378" i="23"/>
  <c r="BG378" i="23"/>
  <c r="BF378" i="23"/>
  <c r="T378" i="23"/>
  <c r="R378" i="23"/>
  <c r="P378" i="23"/>
  <c r="BK378" i="23"/>
  <c r="J378" i="23"/>
  <c r="BE378" i="23"/>
  <c r="BI372" i="23"/>
  <c r="BH372" i="23"/>
  <c r="BG372" i="23"/>
  <c r="BF372" i="23"/>
  <c r="T372" i="23"/>
  <c r="R372" i="23"/>
  <c r="P372" i="23"/>
  <c r="BK372" i="23"/>
  <c r="J372" i="23"/>
  <c r="BE372" i="23"/>
  <c r="BI366" i="23"/>
  <c r="BH366" i="23"/>
  <c r="BG366" i="23"/>
  <c r="BF366" i="23"/>
  <c r="T366" i="23"/>
  <c r="R366" i="23"/>
  <c r="P366" i="23"/>
  <c r="BK366" i="23"/>
  <c r="J366" i="23"/>
  <c r="BE366" i="23"/>
  <c r="BI365" i="23"/>
  <c r="BH365" i="23"/>
  <c r="BG365" i="23"/>
  <c r="BF365" i="23"/>
  <c r="T365" i="23"/>
  <c r="R365" i="23"/>
  <c r="P365" i="23"/>
  <c r="BK365" i="23"/>
  <c r="J365" i="23"/>
  <c r="BE365" i="23"/>
  <c r="BI364" i="23"/>
  <c r="BH364" i="23"/>
  <c r="BG364" i="23"/>
  <c r="BF364" i="23"/>
  <c r="T364" i="23"/>
  <c r="R364" i="23"/>
  <c r="P364" i="23"/>
  <c r="BK364" i="23"/>
  <c r="J364" i="23"/>
  <c r="BE364" i="23"/>
  <c r="BI361" i="23"/>
  <c r="BH361" i="23"/>
  <c r="BG361" i="23"/>
  <c r="BF361" i="23"/>
  <c r="T361" i="23"/>
  <c r="R361" i="23"/>
  <c r="P361" i="23"/>
  <c r="BK361" i="23"/>
  <c r="J361" i="23"/>
  <c r="BE361" i="23"/>
  <c r="BI360" i="23"/>
  <c r="BH360" i="23"/>
  <c r="BG360" i="23"/>
  <c r="BF360" i="23"/>
  <c r="T360" i="23"/>
  <c r="R360" i="23"/>
  <c r="P360" i="23"/>
  <c r="BK360" i="23"/>
  <c r="J360" i="23"/>
  <c r="BE360" i="23"/>
  <c r="BI357" i="23"/>
  <c r="BH357" i="23"/>
  <c r="BG357" i="23"/>
  <c r="BF357" i="23"/>
  <c r="T357" i="23"/>
  <c r="R357" i="23"/>
  <c r="P357" i="23"/>
  <c r="BK357" i="23"/>
  <c r="J357" i="23"/>
  <c r="BE357" i="23"/>
  <c r="BI356" i="23"/>
  <c r="BH356" i="23"/>
  <c r="BG356" i="23"/>
  <c r="BF356" i="23"/>
  <c r="T356" i="23"/>
  <c r="R356" i="23"/>
  <c r="P356" i="23"/>
  <c r="BK356" i="23"/>
  <c r="J356" i="23"/>
  <c r="BE356" i="23"/>
  <c r="BI355" i="23"/>
  <c r="BH355" i="23"/>
  <c r="BG355" i="23"/>
  <c r="BF355" i="23"/>
  <c r="T355" i="23"/>
  <c r="R355" i="23"/>
  <c r="P355" i="23"/>
  <c r="BK355" i="23"/>
  <c r="J355" i="23"/>
  <c r="BE355" i="23"/>
  <c r="BI352" i="23"/>
  <c r="BH352" i="23"/>
  <c r="BG352" i="23"/>
  <c r="BF352" i="23"/>
  <c r="T352" i="23"/>
  <c r="R352" i="23"/>
  <c r="P352" i="23"/>
  <c r="BK352" i="23"/>
  <c r="J352" i="23"/>
  <c r="BE352" i="23"/>
  <c r="BI351" i="23"/>
  <c r="BH351" i="23"/>
  <c r="BG351" i="23"/>
  <c r="BF351" i="23"/>
  <c r="T351" i="23"/>
  <c r="R351" i="23"/>
  <c r="P351" i="23"/>
  <c r="BK351" i="23"/>
  <c r="J351" i="23"/>
  <c r="BE351" i="23"/>
  <c r="BI348" i="23"/>
  <c r="BH348" i="23"/>
  <c r="BG348" i="23"/>
  <c r="BF348" i="23"/>
  <c r="T348" i="23"/>
  <c r="R348" i="23"/>
  <c r="P348" i="23"/>
  <c r="BK348" i="23"/>
  <c r="J348" i="23"/>
  <c r="BE348" i="23"/>
  <c r="BI347" i="23"/>
  <c r="BH347" i="23"/>
  <c r="BG347" i="23"/>
  <c r="BF347" i="23"/>
  <c r="T347" i="23"/>
  <c r="R347" i="23"/>
  <c r="P347" i="23"/>
  <c r="BK347" i="23"/>
  <c r="J347" i="23"/>
  <c r="BE347" i="23"/>
  <c r="BI346" i="23"/>
  <c r="BH346" i="23"/>
  <c r="BG346" i="23"/>
  <c r="BF346" i="23"/>
  <c r="T346" i="23"/>
  <c r="R346" i="23"/>
  <c r="P346" i="23"/>
  <c r="BK346" i="23"/>
  <c r="J346" i="23"/>
  <c r="BE346" i="23"/>
  <c r="BI345" i="23"/>
  <c r="BH345" i="23"/>
  <c r="BG345" i="23"/>
  <c r="BF345" i="23"/>
  <c r="T345" i="23"/>
  <c r="R345" i="23"/>
  <c r="P345" i="23"/>
  <c r="BK345" i="23"/>
  <c r="J345" i="23"/>
  <c r="BE345" i="23"/>
  <c r="BI342" i="23"/>
  <c r="BH342" i="23"/>
  <c r="BG342" i="23"/>
  <c r="BF342" i="23"/>
  <c r="T342" i="23"/>
  <c r="R342" i="23"/>
  <c r="P342" i="23"/>
  <c r="BK342" i="23"/>
  <c r="J342" i="23"/>
  <c r="BE342" i="23"/>
  <c r="BI341" i="23"/>
  <c r="BH341" i="23"/>
  <c r="BG341" i="23"/>
  <c r="BF341" i="23"/>
  <c r="T341" i="23"/>
  <c r="R341" i="23"/>
  <c r="P341" i="23"/>
  <c r="BK341" i="23"/>
  <c r="J341" i="23"/>
  <c r="BE341" i="23"/>
  <c r="BI338" i="23"/>
  <c r="BH338" i="23"/>
  <c r="BG338" i="23"/>
  <c r="BF338" i="23"/>
  <c r="T338" i="23"/>
  <c r="R338" i="23"/>
  <c r="P338" i="23"/>
  <c r="BK338" i="23"/>
  <c r="J338" i="23"/>
  <c r="BE338" i="23"/>
  <c r="BI337" i="23"/>
  <c r="BH337" i="23"/>
  <c r="BG337" i="23"/>
  <c r="BF337" i="23"/>
  <c r="T337" i="23"/>
  <c r="R337" i="23"/>
  <c r="P337" i="23"/>
  <c r="BK337" i="23"/>
  <c r="J337" i="23"/>
  <c r="BE337" i="23"/>
  <c r="BI336" i="23"/>
  <c r="BH336" i="23"/>
  <c r="BG336" i="23"/>
  <c r="BF336" i="23"/>
  <c r="T336" i="23"/>
  <c r="R336" i="23"/>
  <c r="P336" i="23"/>
  <c r="BK336" i="23"/>
  <c r="J336" i="23"/>
  <c r="BE336" i="23"/>
  <c r="BI333" i="23"/>
  <c r="BH333" i="23"/>
  <c r="BG333" i="23"/>
  <c r="BF333" i="23"/>
  <c r="T333" i="23"/>
  <c r="R333" i="23"/>
  <c r="P333" i="23"/>
  <c r="BK333" i="23"/>
  <c r="J333" i="23"/>
  <c r="BE333" i="23"/>
  <c r="BI332" i="23"/>
  <c r="BH332" i="23"/>
  <c r="BG332" i="23"/>
  <c r="BF332" i="23"/>
  <c r="T332" i="23"/>
  <c r="R332" i="23"/>
  <c r="P332" i="23"/>
  <c r="BK332" i="23"/>
  <c r="J332" i="23"/>
  <c r="BE332" i="23"/>
  <c r="BI329" i="23"/>
  <c r="BH329" i="23"/>
  <c r="BG329" i="23"/>
  <c r="BF329" i="23"/>
  <c r="T329" i="23"/>
  <c r="R329" i="23"/>
  <c r="P329" i="23"/>
  <c r="BK329" i="23"/>
  <c r="J329" i="23"/>
  <c r="BE329" i="23"/>
  <c r="BI327" i="23"/>
  <c r="BH327" i="23"/>
  <c r="BG327" i="23"/>
  <c r="BF327" i="23"/>
  <c r="T327" i="23"/>
  <c r="R327" i="23"/>
  <c r="P327" i="23"/>
  <c r="BK327" i="23"/>
  <c r="J327" i="23"/>
  <c r="BE327" i="23"/>
  <c r="BI325" i="23"/>
  <c r="BH325" i="23"/>
  <c r="BG325" i="23"/>
  <c r="BF325" i="23"/>
  <c r="T325" i="23"/>
  <c r="R325" i="23"/>
  <c r="P325" i="23"/>
  <c r="BK325" i="23"/>
  <c r="J325" i="23"/>
  <c r="BE325" i="23"/>
  <c r="BI323" i="23"/>
  <c r="BH323" i="23"/>
  <c r="BG323" i="23"/>
  <c r="BF323" i="23"/>
  <c r="T323" i="23"/>
  <c r="R323" i="23"/>
  <c r="P323" i="23"/>
  <c r="BK323" i="23"/>
  <c r="J323" i="23"/>
  <c r="BE323" i="23"/>
  <c r="BI318" i="23"/>
  <c r="BH318" i="23"/>
  <c r="BG318" i="23"/>
  <c r="BF318" i="23"/>
  <c r="T318" i="23"/>
  <c r="R318" i="23"/>
  <c r="P318" i="23"/>
  <c r="P309" i="23" s="1"/>
  <c r="BK318" i="23"/>
  <c r="J318" i="23"/>
  <c r="BE318" i="23"/>
  <c r="BI317" i="23"/>
  <c r="BH317" i="23"/>
  <c r="BG317" i="23"/>
  <c r="BF317" i="23"/>
  <c r="T317" i="23"/>
  <c r="T309" i="23" s="1"/>
  <c r="R317" i="23"/>
  <c r="P317" i="23"/>
  <c r="BK317" i="23"/>
  <c r="J317" i="23"/>
  <c r="BE317" i="23"/>
  <c r="BI310" i="23"/>
  <c r="BH310" i="23"/>
  <c r="BG310" i="23"/>
  <c r="BF310" i="23"/>
  <c r="T310" i="23"/>
  <c r="R310" i="23"/>
  <c r="R309" i="23"/>
  <c r="P310" i="23"/>
  <c r="BK310" i="23"/>
  <c r="BK309" i="23"/>
  <c r="J309" i="23" s="1"/>
  <c r="J105" i="23" s="1"/>
  <c r="J310" i="23"/>
  <c r="BE310" i="23"/>
  <c r="BI305" i="23"/>
  <c r="BH305" i="23"/>
  <c r="BG305" i="23"/>
  <c r="BF305" i="23"/>
  <c r="T305" i="23"/>
  <c r="R305" i="23"/>
  <c r="P305" i="23"/>
  <c r="BK305" i="23"/>
  <c r="J305" i="23"/>
  <c r="BE305" i="23"/>
  <c r="BI301" i="23"/>
  <c r="BH301" i="23"/>
  <c r="BG301" i="23"/>
  <c r="BF301" i="23"/>
  <c r="T301" i="23"/>
  <c r="R301" i="23"/>
  <c r="P301" i="23"/>
  <c r="BK301" i="23"/>
  <c r="J301" i="23"/>
  <c r="BE301" i="23"/>
  <c r="BI297" i="23"/>
  <c r="BH297" i="23"/>
  <c r="BG297" i="23"/>
  <c r="BF297" i="23"/>
  <c r="T297" i="23"/>
  <c r="R297" i="23"/>
  <c r="P297" i="23"/>
  <c r="BK297" i="23"/>
  <c r="J297" i="23"/>
  <c r="BE297" i="23"/>
  <c r="BI293" i="23"/>
  <c r="BH293" i="23"/>
  <c r="BG293" i="23"/>
  <c r="BF293" i="23"/>
  <c r="T293" i="23"/>
  <c r="R293" i="23"/>
  <c r="P293" i="23"/>
  <c r="BK293" i="23"/>
  <c r="J293" i="23"/>
  <c r="BE293" i="23"/>
  <c r="BI289" i="23"/>
  <c r="BH289" i="23"/>
  <c r="BG289" i="23"/>
  <c r="BF289" i="23"/>
  <c r="T289" i="23"/>
  <c r="R289" i="23"/>
  <c r="P289" i="23"/>
  <c r="P279" i="23" s="1"/>
  <c r="BK289" i="23"/>
  <c r="J289" i="23"/>
  <c r="BE289" i="23"/>
  <c r="BI284" i="23"/>
  <c r="BH284" i="23"/>
  <c r="BG284" i="23"/>
  <c r="BF284" i="23"/>
  <c r="T284" i="23"/>
  <c r="T279" i="23" s="1"/>
  <c r="R284" i="23"/>
  <c r="P284" i="23"/>
  <c r="BK284" i="23"/>
  <c r="J284" i="23"/>
  <c r="BE284" i="23"/>
  <c r="BI280" i="23"/>
  <c r="BH280" i="23"/>
  <c r="BG280" i="23"/>
  <c r="BF280" i="23"/>
  <c r="T280" i="23"/>
  <c r="R280" i="23"/>
  <c r="R279" i="23"/>
  <c r="P280" i="23"/>
  <c r="BK280" i="23"/>
  <c r="BK279" i="23"/>
  <c r="J279" i="23" s="1"/>
  <c r="J104" i="23" s="1"/>
  <c r="J280" i="23"/>
  <c r="BE280" i="23"/>
  <c r="BI276" i="23"/>
  <c r="BH276" i="23"/>
  <c r="BG276" i="23"/>
  <c r="BF276" i="23"/>
  <c r="T276" i="23"/>
  <c r="R276" i="23"/>
  <c r="P276" i="23"/>
  <c r="BK276" i="23"/>
  <c r="J276" i="23"/>
  <c r="BE276" i="23"/>
  <c r="BI268" i="23"/>
  <c r="BH268" i="23"/>
  <c r="BG268" i="23"/>
  <c r="BF268" i="23"/>
  <c r="T268" i="23"/>
  <c r="R268" i="23"/>
  <c r="P268" i="23"/>
  <c r="BK268" i="23"/>
  <c r="J268" i="23"/>
  <c r="BE268" i="23"/>
  <c r="BI267" i="23"/>
  <c r="BH267" i="23"/>
  <c r="BG267" i="23"/>
  <c r="BF267" i="23"/>
  <c r="T267" i="23"/>
  <c r="R267" i="23"/>
  <c r="P267" i="23"/>
  <c r="BK267" i="23"/>
  <c r="J267" i="23"/>
  <c r="BE267" i="23"/>
  <c r="BI266" i="23"/>
  <c r="BH266" i="23"/>
  <c r="BG266" i="23"/>
  <c r="BF266" i="23"/>
  <c r="T266" i="23"/>
  <c r="R266" i="23"/>
  <c r="P266" i="23"/>
  <c r="BK266" i="23"/>
  <c r="J266" i="23"/>
  <c r="BE266" i="23"/>
  <c r="BI265" i="23"/>
  <c r="BH265" i="23"/>
  <c r="BG265" i="23"/>
  <c r="BF265" i="23"/>
  <c r="T265" i="23"/>
  <c r="R265" i="23"/>
  <c r="P265" i="23"/>
  <c r="P257" i="23" s="1"/>
  <c r="BK265" i="23"/>
  <c r="J265" i="23"/>
  <c r="BE265" i="23"/>
  <c r="BI262" i="23"/>
  <c r="BH262" i="23"/>
  <c r="BG262" i="23"/>
  <c r="BF262" i="23"/>
  <c r="T262" i="23"/>
  <c r="T257" i="23" s="1"/>
  <c r="R262" i="23"/>
  <c r="P262" i="23"/>
  <c r="BK262" i="23"/>
  <c r="J262" i="23"/>
  <c r="BE262" i="23"/>
  <c r="BI258" i="23"/>
  <c r="BH258" i="23"/>
  <c r="BG258" i="23"/>
  <c r="BF258" i="23"/>
  <c r="T258" i="23"/>
  <c r="R258" i="23"/>
  <c r="R257" i="23"/>
  <c r="P258" i="23"/>
  <c r="BK258" i="23"/>
  <c r="BK257" i="23"/>
  <c r="J257" i="23" s="1"/>
  <c r="J103" i="23" s="1"/>
  <c r="J258" i="23"/>
  <c r="BE258" i="23"/>
  <c r="BI255" i="23"/>
  <c r="BH255" i="23"/>
  <c r="BG255" i="23"/>
  <c r="BF255" i="23"/>
  <c r="T255" i="23"/>
  <c r="R255" i="23"/>
  <c r="P255" i="23"/>
  <c r="BK255" i="23"/>
  <c r="J255" i="23"/>
  <c r="BE255" i="23"/>
  <c r="BI253" i="23"/>
  <c r="BH253" i="23"/>
  <c r="BG253" i="23"/>
  <c r="BF253" i="23"/>
  <c r="T253" i="23"/>
  <c r="R253" i="23"/>
  <c r="P253" i="23"/>
  <c r="BK253" i="23"/>
  <c r="J253" i="23"/>
  <c r="BE253" i="23"/>
  <c r="BI250" i="23"/>
  <c r="BH250" i="23"/>
  <c r="BG250" i="23"/>
  <c r="BF250" i="23"/>
  <c r="T250" i="23"/>
  <c r="R250" i="23"/>
  <c r="P250" i="23"/>
  <c r="BK250" i="23"/>
  <c r="J250" i="23"/>
  <c r="BE250" i="23"/>
  <c r="BI248" i="23"/>
  <c r="BH248" i="23"/>
  <c r="BG248" i="23"/>
  <c r="BF248" i="23"/>
  <c r="T248" i="23"/>
  <c r="R248" i="23"/>
  <c r="P248" i="23"/>
  <c r="BK248" i="23"/>
  <c r="J248" i="23"/>
  <c r="BE248" i="23"/>
  <c r="BI245" i="23"/>
  <c r="BH245" i="23"/>
  <c r="BG245" i="23"/>
  <c r="BF245" i="23"/>
  <c r="T245" i="23"/>
  <c r="R245" i="23"/>
  <c r="P245" i="23"/>
  <c r="BK245" i="23"/>
  <c r="J245" i="23"/>
  <c r="BE245" i="23"/>
  <c r="BI239" i="23"/>
  <c r="BH239" i="23"/>
  <c r="BG239" i="23"/>
  <c r="BF239" i="23"/>
  <c r="T239" i="23"/>
  <c r="R239" i="23"/>
  <c r="P239" i="23"/>
  <c r="BK239" i="23"/>
  <c r="J239" i="23"/>
  <c r="BE239" i="23"/>
  <c r="BI238" i="23"/>
  <c r="BH238" i="23"/>
  <c r="BG238" i="23"/>
  <c r="BF238" i="23"/>
  <c r="T238" i="23"/>
  <c r="R238" i="23"/>
  <c r="P238" i="23"/>
  <c r="BK238" i="23"/>
  <c r="J238" i="23"/>
  <c r="BE238" i="23"/>
  <c r="BI234" i="23"/>
  <c r="BH234" i="23"/>
  <c r="BG234" i="23"/>
  <c r="BF234" i="23"/>
  <c r="T234" i="23"/>
  <c r="R234" i="23"/>
  <c r="P234" i="23"/>
  <c r="BK234" i="23"/>
  <c r="J234" i="23"/>
  <c r="BE234" i="23"/>
  <c r="BI229" i="23"/>
  <c r="BH229" i="23"/>
  <c r="BG229" i="23"/>
  <c r="BF229" i="23"/>
  <c r="T229" i="23"/>
  <c r="R229" i="23"/>
  <c r="P229" i="23"/>
  <c r="BK229" i="23"/>
  <c r="J229" i="23"/>
  <c r="BE229" i="23"/>
  <c r="BI222" i="23"/>
  <c r="BH222" i="23"/>
  <c r="BG222" i="23"/>
  <c r="BF222" i="23"/>
  <c r="T222" i="23"/>
  <c r="R222" i="23"/>
  <c r="P222" i="23"/>
  <c r="BK222" i="23"/>
  <c r="J222" i="23"/>
  <c r="BE222" i="23"/>
  <c r="BI219" i="23"/>
  <c r="BH219" i="23"/>
  <c r="BG219" i="23"/>
  <c r="BF219" i="23"/>
  <c r="T219" i="23"/>
  <c r="R219" i="23"/>
  <c r="P219" i="23"/>
  <c r="BK219" i="23"/>
  <c r="J219" i="23"/>
  <c r="BE219" i="23"/>
  <c r="BI217" i="23"/>
  <c r="BH217" i="23"/>
  <c r="BG217" i="23"/>
  <c r="BF217" i="23"/>
  <c r="T217" i="23"/>
  <c r="R217" i="23"/>
  <c r="P217" i="23"/>
  <c r="BK217" i="23"/>
  <c r="J217" i="23"/>
  <c r="BE217" i="23"/>
  <c r="BI213" i="23"/>
  <c r="BH213" i="23"/>
  <c r="BG213" i="23"/>
  <c r="BF213" i="23"/>
  <c r="T213" i="23"/>
  <c r="R213" i="23"/>
  <c r="P213" i="23"/>
  <c r="BK213" i="23"/>
  <c r="J213" i="23"/>
  <c r="BE213" i="23"/>
  <c r="BI209" i="23"/>
  <c r="BH209" i="23"/>
  <c r="BG209" i="23"/>
  <c r="BF209" i="23"/>
  <c r="T209" i="23"/>
  <c r="R209" i="23"/>
  <c r="P209" i="23"/>
  <c r="BK209" i="23"/>
  <c r="J209" i="23"/>
  <c r="BE209" i="23"/>
  <c r="BI206" i="23"/>
  <c r="BH206" i="23"/>
  <c r="BG206" i="23"/>
  <c r="BF206" i="23"/>
  <c r="T206" i="23"/>
  <c r="R206" i="23"/>
  <c r="P206" i="23"/>
  <c r="BK206" i="23"/>
  <c r="J206" i="23"/>
  <c r="BE206" i="23"/>
  <c r="BI202" i="23"/>
  <c r="BH202" i="23"/>
  <c r="BG202" i="23"/>
  <c r="BF202" i="23"/>
  <c r="T202" i="23"/>
  <c r="R202" i="23"/>
  <c r="P202" i="23"/>
  <c r="BK202" i="23"/>
  <c r="J202" i="23"/>
  <c r="BE202" i="23"/>
  <c r="BI197" i="23"/>
  <c r="BH197" i="23"/>
  <c r="BG197" i="23"/>
  <c r="BF197" i="23"/>
  <c r="T197" i="23"/>
  <c r="R197" i="23"/>
  <c r="P197" i="23"/>
  <c r="BK197" i="23"/>
  <c r="J197" i="23"/>
  <c r="BE197" i="23"/>
  <c r="BI192" i="23"/>
  <c r="BH192" i="23"/>
  <c r="BG192" i="23"/>
  <c r="BF192" i="23"/>
  <c r="T192" i="23"/>
  <c r="R192" i="23"/>
  <c r="P192" i="23"/>
  <c r="BK192" i="23"/>
  <c r="J192" i="23"/>
  <c r="BE192" i="23"/>
  <c r="BI189" i="23"/>
  <c r="BH189" i="23"/>
  <c r="BG189" i="23"/>
  <c r="BF189" i="23"/>
  <c r="T189" i="23"/>
  <c r="R189" i="23"/>
  <c r="P189" i="23"/>
  <c r="BK189" i="23"/>
  <c r="J189" i="23"/>
  <c r="BE189" i="23"/>
  <c r="BI184" i="23"/>
  <c r="BH184" i="23"/>
  <c r="BG184" i="23"/>
  <c r="BF184" i="23"/>
  <c r="T184" i="23"/>
  <c r="R184" i="23"/>
  <c r="P184" i="23"/>
  <c r="BK184" i="23"/>
  <c r="J184" i="23"/>
  <c r="BE184" i="23"/>
  <c r="BI181" i="23"/>
  <c r="BH181" i="23"/>
  <c r="BG181" i="23"/>
  <c r="BF181" i="23"/>
  <c r="T181" i="23"/>
  <c r="R181" i="23"/>
  <c r="P181" i="23"/>
  <c r="BK181" i="23"/>
  <c r="J181" i="23"/>
  <c r="BE181" i="23"/>
  <c r="BI176" i="23"/>
  <c r="BH176" i="23"/>
  <c r="BG176" i="23"/>
  <c r="BF176" i="23"/>
  <c r="T176" i="23"/>
  <c r="R176" i="23"/>
  <c r="P176" i="23"/>
  <c r="BK176" i="23"/>
  <c r="J176" i="23"/>
  <c r="BE176" i="23"/>
  <c r="BI174" i="23"/>
  <c r="BH174" i="23"/>
  <c r="BG174" i="23"/>
  <c r="BF174" i="23"/>
  <c r="T174" i="23"/>
  <c r="R174" i="23"/>
  <c r="P174" i="23"/>
  <c r="BK174" i="23"/>
  <c r="J174" i="23"/>
  <c r="BE174" i="23"/>
  <c r="BI170" i="23"/>
  <c r="BH170" i="23"/>
  <c r="BG170" i="23"/>
  <c r="BF170" i="23"/>
  <c r="T170" i="23"/>
  <c r="R170" i="23"/>
  <c r="P170" i="23"/>
  <c r="BK170" i="23"/>
  <c r="J170" i="23"/>
  <c r="BE170" i="23"/>
  <c r="BI167" i="23"/>
  <c r="BH167" i="23"/>
  <c r="BG167" i="23"/>
  <c r="BF167" i="23"/>
  <c r="T167" i="23"/>
  <c r="R167" i="23"/>
  <c r="P167" i="23"/>
  <c r="BK167" i="23"/>
  <c r="J167" i="23"/>
  <c r="BE167" i="23"/>
  <c r="BI164" i="23"/>
  <c r="BH164" i="23"/>
  <c r="BG164" i="23"/>
  <c r="BF164" i="23"/>
  <c r="T164" i="23"/>
  <c r="R164" i="23"/>
  <c r="P164" i="23"/>
  <c r="BK164" i="23"/>
  <c r="J164" i="23"/>
  <c r="BE164" i="23"/>
  <c r="BI161" i="23"/>
  <c r="BH161" i="23"/>
  <c r="BG161" i="23"/>
  <c r="BF161" i="23"/>
  <c r="T161" i="23"/>
  <c r="R161" i="23"/>
  <c r="P161" i="23"/>
  <c r="BK161" i="23"/>
  <c r="J161" i="23"/>
  <c r="BE161" i="23"/>
  <c r="BI156" i="23"/>
  <c r="BH156" i="23"/>
  <c r="BG156" i="23"/>
  <c r="BF156" i="23"/>
  <c r="T156" i="23"/>
  <c r="R156" i="23"/>
  <c r="P156" i="23"/>
  <c r="BK156" i="23"/>
  <c r="J156" i="23"/>
  <c r="BE156" i="23"/>
  <c r="BI151" i="23"/>
  <c r="BH151" i="23"/>
  <c r="BG151" i="23"/>
  <c r="BF151" i="23"/>
  <c r="T151" i="23"/>
  <c r="R151" i="23"/>
  <c r="P151" i="23"/>
  <c r="BK151" i="23"/>
  <c r="J151" i="23"/>
  <c r="BE151" i="23"/>
  <c r="BI146" i="23"/>
  <c r="BH146" i="23"/>
  <c r="BG146" i="23"/>
  <c r="BF146" i="23"/>
  <c r="T146" i="23"/>
  <c r="R146" i="23"/>
  <c r="P146" i="23"/>
  <c r="BK146" i="23"/>
  <c r="J146" i="23"/>
  <c r="BE146" i="23"/>
  <c r="BI140" i="23"/>
  <c r="BH140" i="23"/>
  <c r="BG140" i="23"/>
  <c r="BF140" i="23"/>
  <c r="J38" i="23" s="1"/>
  <c r="AW118" i="1" s="1"/>
  <c r="T140" i="23"/>
  <c r="R140" i="23"/>
  <c r="P140" i="23"/>
  <c r="BK140" i="23"/>
  <c r="J140" i="23"/>
  <c r="BE140" i="23"/>
  <c r="BI138" i="23"/>
  <c r="F41" i="23" s="1"/>
  <c r="BD118" i="1" s="1"/>
  <c r="BH138" i="23"/>
  <c r="BG138" i="23"/>
  <c r="BF138" i="23"/>
  <c r="T138" i="23"/>
  <c r="R138" i="23"/>
  <c r="P138" i="23"/>
  <c r="BK138" i="23"/>
  <c r="J138" i="23"/>
  <c r="BE138" i="23"/>
  <c r="BI136" i="23"/>
  <c r="BH136" i="23"/>
  <c r="F40" i="23" s="1"/>
  <c r="BC118" i="1" s="1"/>
  <c r="BG136" i="23"/>
  <c r="F39" i="23"/>
  <c r="BB118" i="1" s="1"/>
  <c r="BF136" i="23"/>
  <c r="F38" i="23" s="1"/>
  <c r="BA118" i="1" s="1"/>
  <c r="T136" i="23"/>
  <c r="T135" i="23"/>
  <c r="T134" i="23" s="1"/>
  <c r="T133" i="23" s="1"/>
  <c r="R136" i="23"/>
  <c r="R135" i="23"/>
  <c r="R134" i="23" s="1"/>
  <c r="R133" i="23" s="1"/>
  <c r="P136" i="23"/>
  <c r="P135" i="23"/>
  <c r="P134" i="23" s="1"/>
  <c r="P133" i="23" s="1"/>
  <c r="AU118" i="1" s="1"/>
  <c r="BK136" i="23"/>
  <c r="BK135" i="23" s="1"/>
  <c r="J136" i="23"/>
  <c r="BE136" i="23"/>
  <c r="F37" i="23" s="1"/>
  <c r="AZ118" i="1" s="1"/>
  <c r="J130" i="23"/>
  <c r="J129" i="23"/>
  <c r="F129" i="23"/>
  <c r="F127" i="23"/>
  <c r="E125" i="23"/>
  <c r="J96" i="23"/>
  <c r="J95" i="23"/>
  <c r="F95" i="23"/>
  <c r="F93" i="23"/>
  <c r="E91" i="23"/>
  <c r="J22" i="23"/>
  <c r="E22" i="23"/>
  <c r="F130" i="23"/>
  <c r="F96" i="23"/>
  <c r="J21" i="23"/>
  <c r="J16" i="23"/>
  <c r="J127" i="23"/>
  <c r="J93" i="23"/>
  <c r="E7" i="23"/>
  <c r="E119" i="23"/>
  <c r="E85" i="23"/>
  <c r="J41" i="22"/>
  <c r="J40" i="22"/>
  <c r="AY117" i="1"/>
  <c r="J39" i="22"/>
  <c r="AX117" i="1"/>
  <c r="BI415" i="22"/>
  <c r="BH415" i="22"/>
  <c r="BG415" i="22"/>
  <c r="BF415" i="22"/>
  <c r="T415" i="22"/>
  <c r="T414" i="22"/>
  <c r="R415" i="22"/>
  <c r="R414" i="22"/>
  <c r="P415" i="22"/>
  <c r="P414" i="22"/>
  <c r="BK415" i="22"/>
  <c r="BK414" i="22"/>
  <c r="J414" i="22" s="1"/>
  <c r="J109" i="22" s="1"/>
  <c r="J415" i="22"/>
  <c r="BE415" i="22"/>
  <c r="BI413" i="22"/>
  <c r="BH413" i="22"/>
  <c r="BG413" i="22"/>
  <c r="BF413" i="22"/>
  <c r="T413" i="22"/>
  <c r="T412" i="22"/>
  <c r="R413" i="22"/>
  <c r="R412" i="22"/>
  <c r="P413" i="22"/>
  <c r="P412" i="22"/>
  <c r="BK413" i="22"/>
  <c r="BK412" i="22"/>
  <c r="J412" i="22" s="1"/>
  <c r="J108" i="22" s="1"/>
  <c r="J413" i="22"/>
  <c r="BE413" i="22"/>
  <c r="BI404" i="22"/>
  <c r="BH404" i="22"/>
  <c r="BG404" i="22"/>
  <c r="BF404" i="22"/>
  <c r="T404" i="22"/>
  <c r="T403" i="22"/>
  <c r="R404" i="22"/>
  <c r="R403" i="22"/>
  <c r="P404" i="22"/>
  <c r="P403" i="22"/>
  <c r="BK404" i="22"/>
  <c r="BK403" i="22"/>
  <c r="J403" i="22" s="1"/>
  <c r="J107" i="22" s="1"/>
  <c r="J404" i="22"/>
  <c r="BE404" i="22"/>
  <c r="BI399" i="22"/>
  <c r="BH399" i="22"/>
  <c r="BG399" i="22"/>
  <c r="BF399" i="22"/>
  <c r="T399" i="22"/>
  <c r="R399" i="22"/>
  <c r="P399" i="22"/>
  <c r="BK399" i="22"/>
  <c r="J399" i="22"/>
  <c r="BE399" i="22"/>
  <c r="BI395" i="22"/>
  <c r="BH395" i="22"/>
  <c r="BG395" i="22"/>
  <c r="BF395" i="22"/>
  <c r="T395" i="22"/>
  <c r="R395" i="22"/>
  <c r="R386" i="22" s="1"/>
  <c r="P395" i="22"/>
  <c r="BK395" i="22"/>
  <c r="J395" i="22"/>
  <c r="BE395" i="22"/>
  <c r="BI391" i="22"/>
  <c r="BH391" i="22"/>
  <c r="BG391" i="22"/>
  <c r="BF391" i="22"/>
  <c r="T391" i="22"/>
  <c r="R391" i="22"/>
  <c r="P391" i="22"/>
  <c r="BK391" i="22"/>
  <c r="BK386" i="22" s="1"/>
  <c r="J386" i="22" s="1"/>
  <c r="J106" i="22" s="1"/>
  <c r="J391" i="22"/>
  <c r="BE391" i="22"/>
  <c r="BI387" i="22"/>
  <c r="BH387" i="22"/>
  <c r="BG387" i="22"/>
  <c r="BF387" i="22"/>
  <c r="T387" i="22"/>
  <c r="T386" i="22"/>
  <c r="R387" i="22"/>
  <c r="P387" i="22"/>
  <c r="P386" i="22"/>
  <c r="BK387" i="22"/>
  <c r="J387" i="22"/>
  <c r="BE387" i="22" s="1"/>
  <c r="BI385" i="22"/>
  <c r="BH385" i="22"/>
  <c r="BG385" i="22"/>
  <c r="BF385" i="22"/>
  <c r="T385" i="22"/>
  <c r="R385" i="22"/>
  <c r="P385" i="22"/>
  <c r="BK385" i="22"/>
  <c r="J385" i="22"/>
  <c r="BE385" i="22"/>
  <c r="BI384" i="22"/>
  <c r="BH384" i="22"/>
  <c r="BG384" i="22"/>
  <c r="BF384" i="22"/>
  <c r="T384" i="22"/>
  <c r="R384" i="22"/>
  <c r="P384" i="22"/>
  <c r="BK384" i="22"/>
  <c r="J384" i="22"/>
  <c r="BE384" i="22"/>
  <c r="BI383" i="22"/>
  <c r="BH383" i="22"/>
  <c r="BG383" i="22"/>
  <c r="BF383" i="22"/>
  <c r="T383" i="22"/>
  <c r="R383" i="22"/>
  <c r="P383" i="22"/>
  <c r="BK383" i="22"/>
  <c r="J383" i="22"/>
  <c r="BE383" i="22"/>
  <c r="BI380" i="22"/>
  <c r="BH380" i="22"/>
  <c r="BG380" i="22"/>
  <c r="BF380" i="22"/>
  <c r="T380" i="22"/>
  <c r="R380" i="22"/>
  <c r="P380" i="22"/>
  <c r="BK380" i="22"/>
  <c r="J380" i="22"/>
  <c r="BE380" i="22"/>
  <c r="BI379" i="22"/>
  <c r="BH379" i="22"/>
  <c r="BG379" i="22"/>
  <c r="BF379" i="22"/>
  <c r="T379" i="22"/>
  <c r="R379" i="22"/>
  <c r="P379" i="22"/>
  <c r="BK379" i="22"/>
  <c r="J379" i="22"/>
  <c r="BE379" i="22"/>
  <c r="BI376" i="22"/>
  <c r="BH376" i="22"/>
  <c r="BG376" i="22"/>
  <c r="BF376" i="22"/>
  <c r="T376" i="22"/>
  <c r="R376" i="22"/>
  <c r="P376" i="22"/>
  <c r="BK376" i="22"/>
  <c r="J376" i="22"/>
  <c r="BE376" i="22"/>
  <c r="BI375" i="22"/>
  <c r="BH375" i="22"/>
  <c r="BG375" i="22"/>
  <c r="BF375" i="22"/>
  <c r="T375" i="22"/>
  <c r="R375" i="22"/>
  <c r="P375" i="22"/>
  <c r="BK375" i="22"/>
  <c r="J375" i="22"/>
  <c r="BE375" i="22"/>
  <c r="BI374" i="22"/>
  <c r="BH374" i="22"/>
  <c r="BG374" i="22"/>
  <c r="BF374" i="22"/>
  <c r="T374" i="22"/>
  <c r="R374" i="22"/>
  <c r="P374" i="22"/>
  <c r="BK374" i="22"/>
  <c r="J374" i="22"/>
  <c r="BE374" i="22"/>
  <c r="BI373" i="22"/>
  <c r="BH373" i="22"/>
  <c r="BG373" i="22"/>
  <c r="BF373" i="22"/>
  <c r="T373" i="22"/>
  <c r="R373" i="22"/>
  <c r="P373" i="22"/>
  <c r="BK373" i="22"/>
  <c r="J373" i="22"/>
  <c r="BE373" i="22"/>
  <c r="BI372" i="22"/>
  <c r="BH372" i="22"/>
  <c r="BG372" i="22"/>
  <c r="BF372" i="22"/>
  <c r="T372" i="22"/>
  <c r="R372" i="22"/>
  <c r="P372" i="22"/>
  <c r="BK372" i="22"/>
  <c r="J372" i="22"/>
  <c r="BE372" i="22"/>
  <c r="BI369" i="22"/>
  <c r="BH369" i="22"/>
  <c r="BG369" i="22"/>
  <c r="BF369" i="22"/>
  <c r="T369" i="22"/>
  <c r="R369" i="22"/>
  <c r="P369" i="22"/>
  <c r="BK369" i="22"/>
  <c r="J369" i="22"/>
  <c r="BE369" i="22"/>
  <c r="BI368" i="22"/>
  <c r="BH368" i="22"/>
  <c r="BG368" i="22"/>
  <c r="BF368" i="22"/>
  <c r="T368" i="22"/>
  <c r="R368" i="22"/>
  <c r="P368" i="22"/>
  <c r="BK368" i="22"/>
  <c r="J368" i="22"/>
  <c r="BE368" i="22"/>
  <c r="BI367" i="22"/>
  <c r="BH367" i="22"/>
  <c r="BG367" i="22"/>
  <c r="BF367" i="22"/>
  <c r="T367" i="22"/>
  <c r="R367" i="22"/>
  <c r="P367" i="22"/>
  <c r="BK367" i="22"/>
  <c r="J367" i="22"/>
  <c r="BE367" i="22"/>
  <c r="BI364" i="22"/>
  <c r="BH364" i="22"/>
  <c r="BG364" i="22"/>
  <c r="BF364" i="22"/>
  <c r="T364" i="22"/>
  <c r="R364" i="22"/>
  <c r="P364" i="22"/>
  <c r="BK364" i="22"/>
  <c r="J364" i="22"/>
  <c r="BE364" i="22"/>
  <c r="BI363" i="22"/>
  <c r="BH363" i="22"/>
  <c r="BG363" i="22"/>
  <c r="BF363" i="22"/>
  <c r="T363" i="22"/>
  <c r="R363" i="22"/>
  <c r="P363" i="22"/>
  <c r="BK363" i="22"/>
  <c r="J363" i="22"/>
  <c r="BE363" i="22"/>
  <c r="BI362" i="22"/>
  <c r="BH362" i="22"/>
  <c r="BG362" i="22"/>
  <c r="BF362" i="22"/>
  <c r="T362" i="22"/>
  <c r="R362" i="22"/>
  <c r="P362" i="22"/>
  <c r="BK362" i="22"/>
  <c r="J362" i="22"/>
  <c r="BE362" i="22"/>
  <c r="BI361" i="22"/>
  <c r="BH361" i="22"/>
  <c r="BG361" i="22"/>
  <c r="BF361" i="22"/>
  <c r="T361" i="22"/>
  <c r="R361" i="22"/>
  <c r="P361" i="22"/>
  <c r="BK361" i="22"/>
  <c r="J361" i="22"/>
  <c r="BE361" i="22"/>
  <c r="BI358" i="22"/>
  <c r="BH358" i="22"/>
  <c r="BG358" i="22"/>
  <c r="BF358" i="22"/>
  <c r="T358" i="22"/>
  <c r="R358" i="22"/>
  <c r="P358" i="22"/>
  <c r="BK358" i="22"/>
  <c r="J358" i="22"/>
  <c r="BE358" i="22"/>
  <c r="BI357" i="22"/>
  <c r="BH357" i="22"/>
  <c r="BG357" i="22"/>
  <c r="BF357" i="22"/>
  <c r="T357" i="22"/>
  <c r="R357" i="22"/>
  <c r="P357" i="22"/>
  <c r="BK357" i="22"/>
  <c r="J357" i="22"/>
  <c r="BE357" i="22"/>
  <c r="BI354" i="22"/>
  <c r="BH354" i="22"/>
  <c r="BG354" i="22"/>
  <c r="BF354" i="22"/>
  <c r="T354" i="22"/>
  <c r="R354" i="22"/>
  <c r="P354" i="22"/>
  <c r="BK354" i="22"/>
  <c r="J354" i="22"/>
  <c r="BE354" i="22"/>
  <c r="BI351" i="22"/>
  <c r="BH351" i="22"/>
  <c r="BG351" i="22"/>
  <c r="BF351" i="22"/>
  <c r="T351" i="22"/>
  <c r="R351" i="22"/>
  <c r="P351" i="22"/>
  <c r="BK351" i="22"/>
  <c r="J351" i="22"/>
  <c r="BE351" i="22"/>
  <c r="BI348" i="22"/>
  <c r="BH348" i="22"/>
  <c r="BG348" i="22"/>
  <c r="BF348" i="22"/>
  <c r="T348" i="22"/>
  <c r="R348" i="22"/>
  <c r="P348" i="22"/>
  <c r="BK348" i="22"/>
  <c r="J348" i="22"/>
  <c r="BE348" i="22"/>
  <c r="BI347" i="22"/>
  <c r="BH347" i="22"/>
  <c r="BG347" i="22"/>
  <c r="BF347" i="22"/>
  <c r="T347" i="22"/>
  <c r="R347" i="22"/>
  <c r="P347" i="22"/>
  <c r="BK347" i="22"/>
  <c r="J347" i="22"/>
  <c r="BE347" i="22"/>
  <c r="BI346" i="22"/>
  <c r="BH346" i="22"/>
  <c r="BG346" i="22"/>
  <c r="BF346" i="22"/>
  <c r="T346" i="22"/>
  <c r="R346" i="22"/>
  <c r="P346" i="22"/>
  <c r="BK346" i="22"/>
  <c r="J346" i="22"/>
  <c r="BE346" i="22"/>
  <c r="BI345" i="22"/>
  <c r="BH345" i="22"/>
  <c r="BG345" i="22"/>
  <c r="BF345" i="22"/>
  <c r="T345" i="22"/>
  <c r="R345" i="22"/>
  <c r="P345" i="22"/>
  <c r="BK345" i="22"/>
  <c r="J345" i="22"/>
  <c r="BE345" i="22"/>
  <c r="BI344" i="22"/>
  <c r="BH344" i="22"/>
  <c r="BG344" i="22"/>
  <c r="BF344" i="22"/>
  <c r="T344" i="22"/>
  <c r="R344" i="22"/>
  <c r="P344" i="22"/>
  <c r="BK344" i="22"/>
  <c r="J344" i="22"/>
  <c r="BE344" i="22"/>
  <c r="BI341" i="22"/>
  <c r="BH341" i="22"/>
  <c r="BG341" i="22"/>
  <c r="BF341" i="22"/>
  <c r="T341" i="22"/>
  <c r="R341" i="22"/>
  <c r="P341" i="22"/>
  <c r="BK341" i="22"/>
  <c r="J341" i="22"/>
  <c r="BE341" i="22"/>
  <c r="BI340" i="22"/>
  <c r="BH340" i="22"/>
  <c r="BG340" i="22"/>
  <c r="BF340" i="22"/>
  <c r="T340" i="22"/>
  <c r="R340" i="22"/>
  <c r="P340" i="22"/>
  <c r="BK340" i="22"/>
  <c r="J340" i="22"/>
  <c r="BE340" i="22"/>
  <c r="BI337" i="22"/>
  <c r="BH337" i="22"/>
  <c r="BG337" i="22"/>
  <c r="BF337" i="22"/>
  <c r="T337" i="22"/>
  <c r="R337" i="22"/>
  <c r="P337" i="22"/>
  <c r="BK337" i="22"/>
  <c r="J337" i="22"/>
  <c r="BE337" i="22"/>
  <c r="BI336" i="22"/>
  <c r="BH336" i="22"/>
  <c r="BG336" i="22"/>
  <c r="BF336" i="22"/>
  <c r="T336" i="22"/>
  <c r="R336" i="22"/>
  <c r="P336" i="22"/>
  <c r="BK336" i="22"/>
  <c r="J336" i="22"/>
  <c r="BE336" i="22"/>
  <c r="BI333" i="22"/>
  <c r="BH333" i="22"/>
  <c r="BG333" i="22"/>
  <c r="BF333" i="22"/>
  <c r="T333" i="22"/>
  <c r="R333" i="22"/>
  <c r="P333" i="22"/>
  <c r="BK333" i="22"/>
  <c r="J333" i="22"/>
  <c r="BE333" i="22"/>
  <c r="BI331" i="22"/>
  <c r="BH331" i="22"/>
  <c r="BG331" i="22"/>
  <c r="BF331" i="22"/>
  <c r="T331" i="22"/>
  <c r="R331" i="22"/>
  <c r="P331" i="22"/>
  <c r="BK331" i="22"/>
  <c r="J331" i="22"/>
  <c r="BE331" i="22"/>
  <c r="BI329" i="22"/>
  <c r="BH329" i="22"/>
  <c r="BG329" i="22"/>
  <c r="BF329" i="22"/>
  <c r="T329" i="22"/>
  <c r="R329" i="22"/>
  <c r="P329" i="22"/>
  <c r="BK329" i="22"/>
  <c r="J329" i="22"/>
  <c r="BE329" i="22"/>
  <c r="BI327" i="22"/>
  <c r="BH327" i="22"/>
  <c r="BG327" i="22"/>
  <c r="BF327" i="22"/>
  <c r="T327" i="22"/>
  <c r="R327" i="22"/>
  <c r="P327" i="22"/>
  <c r="BK327" i="22"/>
  <c r="J327" i="22"/>
  <c r="BE327" i="22"/>
  <c r="BI322" i="22"/>
  <c r="BH322" i="22"/>
  <c r="BG322" i="22"/>
  <c r="BF322" i="22"/>
  <c r="T322" i="22"/>
  <c r="R322" i="22"/>
  <c r="P322" i="22"/>
  <c r="BK322" i="22"/>
  <c r="J322" i="22"/>
  <c r="BE322" i="22"/>
  <c r="BI320" i="22"/>
  <c r="BH320" i="22"/>
  <c r="BG320" i="22"/>
  <c r="BF320" i="22"/>
  <c r="T320" i="22"/>
  <c r="R320" i="22"/>
  <c r="P320" i="22"/>
  <c r="BK320" i="22"/>
  <c r="J320" i="22"/>
  <c r="BE320" i="22"/>
  <c r="BI318" i="22"/>
  <c r="BH318" i="22"/>
  <c r="BG318" i="22"/>
  <c r="BF318" i="22"/>
  <c r="T318" i="22"/>
  <c r="R318" i="22"/>
  <c r="R310" i="22" s="1"/>
  <c r="P318" i="22"/>
  <c r="BK318" i="22"/>
  <c r="J318" i="22"/>
  <c r="BE318" i="22"/>
  <c r="BI316" i="22"/>
  <c r="BH316" i="22"/>
  <c r="BG316" i="22"/>
  <c r="BF316" i="22"/>
  <c r="T316" i="22"/>
  <c r="R316" i="22"/>
  <c r="P316" i="22"/>
  <c r="BK316" i="22"/>
  <c r="BK310" i="22" s="1"/>
  <c r="J310" i="22" s="1"/>
  <c r="J105" i="22" s="1"/>
  <c r="J316" i="22"/>
  <c r="BE316" i="22"/>
  <c r="BI311" i="22"/>
  <c r="BH311" i="22"/>
  <c r="BG311" i="22"/>
  <c r="BF311" i="22"/>
  <c r="T311" i="22"/>
  <c r="T310" i="22"/>
  <c r="R311" i="22"/>
  <c r="P311" i="22"/>
  <c r="P310" i="22"/>
  <c r="BK311" i="22"/>
  <c r="J311" i="22"/>
  <c r="BE311" i="22" s="1"/>
  <c r="BI306" i="22"/>
  <c r="BH306" i="22"/>
  <c r="BG306" i="22"/>
  <c r="BF306" i="22"/>
  <c r="T306" i="22"/>
  <c r="R306" i="22"/>
  <c r="P306" i="22"/>
  <c r="BK306" i="22"/>
  <c r="J306" i="22"/>
  <c r="BE306" i="22"/>
  <c r="BI302" i="22"/>
  <c r="BH302" i="22"/>
  <c r="BG302" i="22"/>
  <c r="BF302" i="22"/>
  <c r="T302" i="22"/>
  <c r="R302" i="22"/>
  <c r="P302" i="22"/>
  <c r="BK302" i="22"/>
  <c r="J302" i="22"/>
  <c r="BE302" i="22"/>
  <c r="BI298" i="22"/>
  <c r="BH298" i="22"/>
  <c r="BG298" i="22"/>
  <c r="BF298" i="22"/>
  <c r="T298" i="22"/>
  <c r="R298" i="22"/>
  <c r="P298" i="22"/>
  <c r="BK298" i="22"/>
  <c r="J298" i="22"/>
  <c r="BE298" i="22"/>
  <c r="BI294" i="22"/>
  <c r="BH294" i="22"/>
  <c r="BG294" i="22"/>
  <c r="BF294" i="22"/>
  <c r="T294" i="22"/>
  <c r="R294" i="22"/>
  <c r="P294" i="22"/>
  <c r="BK294" i="22"/>
  <c r="J294" i="22"/>
  <c r="BE294" i="22"/>
  <c r="BI290" i="22"/>
  <c r="BH290" i="22"/>
  <c r="BG290" i="22"/>
  <c r="BF290" i="22"/>
  <c r="T290" i="22"/>
  <c r="R290" i="22"/>
  <c r="R280" i="22" s="1"/>
  <c r="P290" i="22"/>
  <c r="BK290" i="22"/>
  <c r="J290" i="22"/>
  <c r="BE290" i="22"/>
  <c r="BI285" i="22"/>
  <c r="BH285" i="22"/>
  <c r="BG285" i="22"/>
  <c r="BF285" i="22"/>
  <c r="T285" i="22"/>
  <c r="R285" i="22"/>
  <c r="P285" i="22"/>
  <c r="BK285" i="22"/>
  <c r="BK280" i="22" s="1"/>
  <c r="J280" i="22" s="1"/>
  <c r="J104" i="22" s="1"/>
  <c r="J285" i="22"/>
  <c r="BE285" i="22"/>
  <c r="BI281" i="22"/>
  <c r="BH281" i="22"/>
  <c r="BG281" i="22"/>
  <c r="BF281" i="22"/>
  <c r="T281" i="22"/>
  <c r="T280" i="22"/>
  <c r="R281" i="22"/>
  <c r="P281" i="22"/>
  <c r="P280" i="22"/>
  <c r="BK281" i="22"/>
  <c r="J281" i="22"/>
  <c r="BE281" i="22" s="1"/>
  <c r="J37" i="22" s="1"/>
  <c r="AV117" i="1" s="1"/>
  <c r="AT117" i="1" s="1"/>
  <c r="BI275" i="22"/>
  <c r="BH275" i="22"/>
  <c r="BG275" i="22"/>
  <c r="BF275" i="22"/>
  <c r="T275" i="22"/>
  <c r="R275" i="22"/>
  <c r="P275" i="22"/>
  <c r="BK275" i="22"/>
  <c r="J275" i="22"/>
  <c r="BE275" i="22"/>
  <c r="BI267" i="22"/>
  <c r="BH267" i="22"/>
  <c r="BG267" i="22"/>
  <c r="BF267" i="22"/>
  <c r="T267" i="22"/>
  <c r="R267" i="22"/>
  <c r="P267" i="22"/>
  <c r="BK267" i="22"/>
  <c r="J267" i="22"/>
  <c r="BE267" i="22"/>
  <c r="BI266" i="22"/>
  <c r="BH266" i="22"/>
  <c r="BG266" i="22"/>
  <c r="BF266" i="22"/>
  <c r="T266" i="22"/>
  <c r="R266" i="22"/>
  <c r="P266" i="22"/>
  <c r="BK266" i="22"/>
  <c r="J266" i="22"/>
  <c r="BE266" i="22"/>
  <c r="BI263" i="22"/>
  <c r="BH263" i="22"/>
  <c r="BG263" i="22"/>
  <c r="BF263" i="22"/>
  <c r="T263" i="22"/>
  <c r="R263" i="22"/>
  <c r="P263" i="22"/>
  <c r="BK263" i="22"/>
  <c r="J263" i="22"/>
  <c r="BE263" i="22"/>
  <c r="BI262" i="22"/>
  <c r="BH262" i="22"/>
  <c r="BG262" i="22"/>
  <c r="BF262" i="22"/>
  <c r="T262" i="22"/>
  <c r="R262" i="22"/>
  <c r="P262" i="22"/>
  <c r="BK262" i="22"/>
  <c r="J262" i="22"/>
  <c r="BE262" i="22"/>
  <c r="BI261" i="22"/>
  <c r="BH261" i="22"/>
  <c r="BG261" i="22"/>
  <c r="BF261" i="22"/>
  <c r="T261" i="22"/>
  <c r="R261" i="22"/>
  <c r="P261" i="22"/>
  <c r="BK261" i="22"/>
  <c r="J261" i="22"/>
  <c r="BE261" i="22"/>
  <c r="BI260" i="22"/>
  <c r="BH260" i="22"/>
  <c r="BG260" i="22"/>
  <c r="BF260" i="22"/>
  <c r="T260" i="22"/>
  <c r="R260" i="22"/>
  <c r="P260" i="22"/>
  <c r="BK260" i="22"/>
  <c r="J260" i="22"/>
  <c r="BE260" i="22"/>
  <c r="BI259" i="22"/>
  <c r="BH259" i="22"/>
  <c r="BG259" i="22"/>
  <c r="BF259" i="22"/>
  <c r="T259" i="22"/>
  <c r="R259" i="22"/>
  <c r="P259" i="22"/>
  <c r="P248" i="22" s="1"/>
  <c r="BK259" i="22"/>
  <c r="J259" i="22"/>
  <c r="BE259" i="22"/>
  <c r="BI256" i="22"/>
  <c r="BH256" i="22"/>
  <c r="BG256" i="22"/>
  <c r="BF256" i="22"/>
  <c r="T256" i="22"/>
  <c r="T248" i="22" s="1"/>
  <c r="R256" i="22"/>
  <c r="P256" i="22"/>
  <c r="BK256" i="22"/>
  <c r="J256" i="22"/>
  <c r="BE256" i="22"/>
  <c r="BI249" i="22"/>
  <c r="BH249" i="22"/>
  <c r="BG249" i="22"/>
  <c r="BF249" i="22"/>
  <c r="T249" i="22"/>
  <c r="R249" i="22"/>
  <c r="R248" i="22"/>
  <c r="P249" i="22"/>
  <c r="BK249" i="22"/>
  <c r="BK248" i="22"/>
  <c r="J248" i="22" s="1"/>
  <c r="J103" i="22" s="1"/>
  <c r="J249" i="22"/>
  <c r="BE249" i="22"/>
  <c r="BI246" i="22"/>
  <c r="BH246" i="22"/>
  <c r="BG246" i="22"/>
  <c r="BF246" i="22"/>
  <c r="T246" i="22"/>
  <c r="R246" i="22"/>
  <c r="P246" i="22"/>
  <c r="BK246" i="22"/>
  <c r="J246" i="22"/>
  <c r="BE246" i="22"/>
  <c r="BI244" i="22"/>
  <c r="BH244" i="22"/>
  <c r="BG244" i="22"/>
  <c r="BF244" i="22"/>
  <c r="T244" i="22"/>
  <c r="R244" i="22"/>
  <c r="P244" i="22"/>
  <c r="BK244" i="22"/>
  <c r="J244" i="22"/>
  <c r="BE244" i="22"/>
  <c r="BI241" i="22"/>
  <c r="BH241" i="22"/>
  <c r="BG241" i="22"/>
  <c r="BF241" i="22"/>
  <c r="T241" i="22"/>
  <c r="R241" i="22"/>
  <c r="P241" i="22"/>
  <c r="BK241" i="22"/>
  <c r="J241" i="22"/>
  <c r="BE241" i="22"/>
  <c r="BI239" i="22"/>
  <c r="BH239" i="22"/>
  <c r="BG239" i="22"/>
  <c r="BF239" i="22"/>
  <c r="T239" i="22"/>
  <c r="R239" i="22"/>
  <c r="P239" i="22"/>
  <c r="BK239" i="22"/>
  <c r="J239" i="22"/>
  <c r="BE239" i="22"/>
  <c r="BI236" i="22"/>
  <c r="BH236" i="22"/>
  <c r="BG236" i="22"/>
  <c r="BF236" i="22"/>
  <c r="T236" i="22"/>
  <c r="R236" i="22"/>
  <c r="P236" i="22"/>
  <c r="BK236" i="22"/>
  <c r="J236" i="22"/>
  <c r="BE236" i="22"/>
  <c r="BI230" i="22"/>
  <c r="BH230" i="22"/>
  <c r="BG230" i="22"/>
  <c r="BF230" i="22"/>
  <c r="T230" i="22"/>
  <c r="R230" i="22"/>
  <c r="P230" i="22"/>
  <c r="BK230" i="22"/>
  <c r="J230" i="22"/>
  <c r="BE230" i="22"/>
  <c r="BI229" i="22"/>
  <c r="BH229" i="22"/>
  <c r="BG229" i="22"/>
  <c r="BF229" i="22"/>
  <c r="T229" i="22"/>
  <c r="R229" i="22"/>
  <c r="P229" i="22"/>
  <c r="BK229" i="22"/>
  <c r="J229" i="22"/>
  <c r="BE229" i="22"/>
  <c r="BI225" i="22"/>
  <c r="BH225" i="22"/>
  <c r="BG225" i="22"/>
  <c r="BF225" i="22"/>
  <c r="T225" i="22"/>
  <c r="R225" i="22"/>
  <c r="P225" i="22"/>
  <c r="BK225" i="22"/>
  <c r="J225" i="22"/>
  <c r="BE225" i="22"/>
  <c r="BI220" i="22"/>
  <c r="BH220" i="22"/>
  <c r="BG220" i="22"/>
  <c r="BF220" i="22"/>
  <c r="T220" i="22"/>
  <c r="R220" i="22"/>
  <c r="P220" i="22"/>
  <c r="BK220" i="22"/>
  <c r="J220" i="22"/>
  <c r="BE220" i="22"/>
  <c r="BI213" i="22"/>
  <c r="BH213" i="22"/>
  <c r="BG213" i="22"/>
  <c r="BF213" i="22"/>
  <c r="T213" i="22"/>
  <c r="R213" i="22"/>
  <c r="P213" i="22"/>
  <c r="BK213" i="22"/>
  <c r="J213" i="22"/>
  <c r="BE213" i="22"/>
  <c r="BI209" i="22"/>
  <c r="BH209" i="22"/>
  <c r="BG209" i="22"/>
  <c r="BF209" i="22"/>
  <c r="T209" i="22"/>
  <c r="R209" i="22"/>
  <c r="P209" i="22"/>
  <c r="BK209" i="22"/>
  <c r="J209" i="22"/>
  <c r="BE209" i="22"/>
  <c r="BI205" i="22"/>
  <c r="BH205" i="22"/>
  <c r="BG205" i="22"/>
  <c r="BF205" i="22"/>
  <c r="T205" i="22"/>
  <c r="R205" i="22"/>
  <c r="P205" i="22"/>
  <c r="BK205" i="22"/>
  <c r="J205" i="22"/>
  <c r="BE205" i="22"/>
  <c r="BI202" i="22"/>
  <c r="BH202" i="22"/>
  <c r="BG202" i="22"/>
  <c r="BF202" i="22"/>
  <c r="T202" i="22"/>
  <c r="R202" i="22"/>
  <c r="P202" i="22"/>
  <c r="BK202" i="22"/>
  <c r="J202" i="22"/>
  <c r="BE202" i="22"/>
  <c r="BI198" i="22"/>
  <c r="BH198" i="22"/>
  <c r="BG198" i="22"/>
  <c r="BF198" i="22"/>
  <c r="T198" i="22"/>
  <c r="R198" i="22"/>
  <c r="P198" i="22"/>
  <c r="BK198" i="22"/>
  <c r="J198" i="22"/>
  <c r="BE198" i="22"/>
  <c r="BI193" i="22"/>
  <c r="BH193" i="22"/>
  <c r="BG193" i="22"/>
  <c r="BF193" i="22"/>
  <c r="T193" i="22"/>
  <c r="R193" i="22"/>
  <c r="P193" i="22"/>
  <c r="BK193" i="22"/>
  <c r="J193" i="22"/>
  <c r="BE193" i="22"/>
  <c r="BI188" i="22"/>
  <c r="BH188" i="22"/>
  <c r="BG188" i="22"/>
  <c r="BF188" i="22"/>
  <c r="T188" i="22"/>
  <c r="R188" i="22"/>
  <c r="P188" i="22"/>
  <c r="BK188" i="22"/>
  <c r="J188" i="22"/>
  <c r="BE188" i="22"/>
  <c r="BI185" i="22"/>
  <c r="BH185" i="22"/>
  <c r="BG185" i="22"/>
  <c r="BF185" i="22"/>
  <c r="T185" i="22"/>
  <c r="R185" i="22"/>
  <c r="P185" i="22"/>
  <c r="BK185" i="22"/>
  <c r="J185" i="22"/>
  <c r="BE185" i="22"/>
  <c r="BI180" i="22"/>
  <c r="BH180" i="22"/>
  <c r="BG180" i="22"/>
  <c r="BF180" i="22"/>
  <c r="T180" i="22"/>
  <c r="R180" i="22"/>
  <c r="P180" i="22"/>
  <c r="BK180" i="22"/>
  <c r="J180" i="22"/>
  <c r="BE180" i="22"/>
  <c r="BI177" i="22"/>
  <c r="BH177" i="22"/>
  <c r="BG177" i="22"/>
  <c r="BF177" i="22"/>
  <c r="T177" i="22"/>
  <c r="R177" i="22"/>
  <c r="P177" i="22"/>
  <c r="BK177" i="22"/>
  <c r="J177" i="22"/>
  <c r="BE177" i="22"/>
  <c r="BI172" i="22"/>
  <c r="BH172" i="22"/>
  <c r="BG172" i="22"/>
  <c r="BF172" i="22"/>
  <c r="T172" i="22"/>
  <c r="R172" i="22"/>
  <c r="P172" i="22"/>
  <c r="BK172" i="22"/>
  <c r="J172" i="22"/>
  <c r="BE172" i="22"/>
  <c r="BI170" i="22"/>
  <c r="BH170" i="22"/>
  <c r="BG170" i="22"/>
  <c r="BF170" i="22"/>
  <c r="T170" i="22"/>
  <c r="R170" i="22"/>
  <c r="P170" i="22"/>
  <c r="BK170" i="22"/>
  <c r="J170" i="22"/>
  <c r="BE170" i="22"/>
  <c r="BI166" i="22"/>
  <c r="BH166" i="22"/>
  <c r="BG166" i="22"/>
  <c r="BF166" i="22"/>
  <c r="T166" i="22"/>
  <c r="R166" i="22"/>
  <c r="P166" i="22"/>
  <c r="BK166" i="22"/>
  <c r="J166" i="22"/>
  <c r="BE166" i="22"/>
  <c r="BI163" i="22"/>
  <c r="BH163" i="22"/>
  <c r="BG163" i="22"/>
  <c r="BF163" i="22"/>
  <c r="T163" i="22"/>
  <c r="R163" i="22"/>
  <c r="P163" i="22"/>
  <c r="BK163" i="22"/>
  <c r="J163" i="22"/>
  <c r="BE163" i="22"/>
  <c r="BI160" i="22"/>
  <c r="BH160" i="22"/>
  <c r="BG160" i="22"/>
  <c r="BF160" i="22"/>
  <c r="T160" i="22"/>
  <c r="R160" i="22"/>
  <c r="P160" i="22"/>
  <c r="BK160" i="22"/>
  <c r="J160" i="22"/>
  <c r="BE160" i="22"/>
  <c r="BI157" i="22"/>
  <c r="BH157" i="22"/>
  <c r="BG157" i="22"/>
  <c r="BF157" i="22"/>
  <c r="T157" i="22"/>
  <c r="R157" i="22"/>
  <c r="P157" i="22"/>
  <c r="BK157" i="22"/>
  <c r="J157" i="22"/>
  <c r="BE157" i="22"/>
  <c r="BI152" i="22"/>
  <c r="BH152" i="22"/>
  <c r="BG152" i="22"/>
  <c r="BF152" i="22"/>
  <c r="T152" i="22"/>
  <c r="R152" i="22"/>
  <c r="P152" i="22"/>
  <c r="BK152" i="22"/>
  <c r="J152" i="22"/>
  <c r="BE152" i="22"/>
  <c r="BI147" i="22"/>
  <c r="BH147" i="22"/>
  <c r="BG147" i="22"/>
  <c r="BF147" i="22"/>
  <c r="J38" i="22" s="1"/>
  <c r="T147" i="22"/>
  <c r="R147" i="22"/>
  <c r="P147" i="22"/>
  <c r="BK147" i="22"/>
  <c r="J147" i="22"/>
  <c r="BE147" i="22"/>
  <c r="BI142" i="22"/>
  <c r="F41" i="22" s="1"/>
  <c r="BD117" i="1" s="1"/>
  <c r="BH142" i="22"/>
  <c r="BG142" i="22"/>
  <c r="BF142" i="22"/>
  <c r="T142" i="22"/>
  <c r="R142" i="22"/>
  <c r="P142" i="22"/>
  <c r="BK142" i="22"/>
  <c r="J142" i="22"/>
  <c r="BE142" i="22"/>
  <c r="BI136" i="22"/>
  <c r="BH136" i="22"/>
  <c r="F40" i="22" s="1"/>
  <c r="BC117" i="1" s="1"/>
  <c r="BG136" i="22"/>
  <c r="F39" i="22"/>
  <c r="BB117" i="1" s="1"/>
  <c r="BF136" i="22"/>
  <c r="AW117" i="1"/>
  <c r="T136" i="22"/>
  <c r="T135" i="22"/>
  <c r="T134" i="22" s="1"/>
  <c r="T133" i="22" s="1"/>
  <c r="R136" i="22"/>
  <c r="R135" i="22"/>
  <c r="R134" i="22" s="1"/>
  <c r="R133" i="22" s="1"/>
  <c r="P136" i="22"/>
  <c r="P135" i="22"/>
  <c r="P134" i="22" s="1"/>
  <c r="P133" i="22" s="1"/>
  <c r="AU117" i="1" s="1"/>
  <c r="BK136" i="22"/>
  <c r="J136" i="22"/>
  <c r="BE136" i="22"/>
  <c r="J130" i="22"/>
  <c r="J129" i="22"/>
  <c r="F129" i="22"/>
  <c r="F127" i="22"/>
  <c r="E125" i="22"/>
  <c r="J96" i="22"/>
  <c r="J95" i="22"/>
  <c r="F95" i="22"/>
  <c r="F93" i="22"/>
  <c r="E91" i="22"/>
  <c r="J22" i="22"/>
  <c r="E22" i="22"/>
  <c r="F130" i="22"/>
  <c r="F96" i="22"/>
  <c r="J21" i="22"/>
  <c r="J16" i="22"/>
  <c r="J127" i="22"/>
  <c r="J93" i="22"/>
  <c r="E7" i="22"/>
  <c r="E119" i="22"/>
  <c r="E85" i="22"/>
  <c r="J41" i="21"/>
  <c r="J40" i="21"/>
  <c r="AY116" i="1"/>
  <c r="J39" i="21"/>
  <c r="AX116" i="1"/>
  <c r="BI430" i="21"/>
  <c r="BH430" i="21"/>
  <c r="BG430" i="21"/>
  <c r="BF430" i="21"/>
  <c r="T430" i="21"/>
  <c r="T429" i="21"/>
  <c r="R430" i="21"/>
  <c r="R429" i="21"/>
  <c r="P430" i="21"/>
  <c r="P429" i="21"/>
  <c r="BK430" i="21"/>
  <c r="BK429" i="21"/>
  <c r="J429" i="21" s="1"/>
  <c r="J109" i="21" s="1"/>
  <c r="J430" i="21"/>
  <c r="BE430" i="21"/>
  <c r="BI428" i="21"/>
  <c r="BH428" i="21"/>
  <c r="BG428" i="21"/>
  <c r="BF428" i="21"/>
  <c r="T428" i="21"/>
  <c r="T427" i="21"/>
  <c r="R428" i="21"/>
  <c r="R427" i="21"/>
  <c r="P428" i="21"/>
  <c r="P427" i="21"/>
  <c r="BK428" i="21"/>
  <c r="BK427" i="21"/>
  <c r="J427" i="21" s="1"/>
  <c r="J428" i="21"/>
  <c r="BE428" i="21"/>
  <c r="J108" i="21"/>
  <c r="BI419" i="21"/>
  <c r="BH419" i="21"/>
  <c r="BG419" i="21"/>
  <c r="BF419" i="21"/>
  <c r="T419" i="21"/>
  <c r="T418" i="21"/>
  <c r="R419" i="21"/>
  <c r="R418" i="21"/>
  <c r="P419" i="21"/>
  <c r="P418" i="21"/>
  <c r="BK419" i="21"/>
  <c r="BK418" i="21"/>
  <c r="J418" i="21" s="1"/>
  <c r="J107" i="21" s="1"/>
  <c r="J419" i="21"/>
  <c r="BE419" i="21"/>
  <c r="BI412" i="21"/>
  <c r="BH412" i="21"/>
  <c r="BG412" i="21"/>
  <c r="BF412" i="21"/>
  <c r="T412" i="21"/>
  <c r="R412" i="21"/>
  <c r="P412" i="21"/>
  <c r="BK412" i="21"/>
  <c r="J412" i="21"/>
  <c r="BE412" i="21"/>
  <c r="BI406" i="21"/>
  <c r="BH406" i="21"/>
  <c r="BG406" i="21"/>
  <c r="BF406" i="21"/>
  <c r="T406" i="21"/>
  <c r="R406" i="21"/>
  <c r="R393" i="21" s="1"/>
  <c r="P406" i="21"/>
  <c r="BK406" i="21"/>
  <c r="J406" i="21"/>
  <c r="BE406" i="21"/>
  <c r="BI400" i="21"/>
  <c r="BH400" i="21"/>
  <c r="BG400" i="21"/>
  <c r="BF400" i="21"/>
  <c r="T400" i="21"/>
  <c r="R400" i="21"/>
  <c r="P400" i="21"/>
  <c r="BK400" i="21"/>
  <c r="BK393" i="21" s="1"/>
  <c r="J393" i="21" s="1"/>
  <c r="J106" i="21" s="1"/>
  <c r="J400" i="21"/>
  <c r="BE400" i="21"/>
  <c r="BI394" i="21"/>
  <c r="BH394" i="21"/>
  <c r="BG394" i="21"/>
  <c r="BF394" i="21"/>
  <c r="T394" i="21"/>
  <c r="T393" i="21"/>
  <c r="R394" i="21"/>
  <c r="P394" i="21"/>
  <c r="P393" i="21"/>
  <c r="BK394" i="21"/>
  <c r="J394" i="21"/>
  <c r="BE394" i="21" s="1"/>
  <c r="BI392" i="21"/>
  <c r="BH392" i="21"/>
  <c r="BG392" i="21"/>
  <c r="BF392" i="21"/>
  <c r="T392" i="21"/>
  <c r="R392" i="21"/>
  <c r="P392" i="21"/>
  <c r="BK392" i="21"/>
  <c r="J392" i="21"/>
  <c r="BE392" i="21"/>
  <c r="BI391" i="21"/>
  <c r="BH391" i="21"/>
  <c r="BG391" i="21"/>
  <c r="BF391" i="21"/>
  <c r="T391" i="21"/>
  <c r="R391" i="21"/>
  <c r="P391" i="21"/>
  <c r="BK391" i="21"/>
  <c r="J391" i="21"/>
  <c r="BE391" i="21"/>
  <c r="BI390" i="21"/>
  <c r="BH390" i="21"/>
  <c r="BG390" i="21"/>
  <c r="BF390" i="21"/>
  <c r="T390" i="21"/>
  <c r="R390" i="21"/>
  <c r="P390" i="21"/>
  <c r="BK390" i="21"/>
  <c r="J390" i="21"/>
  <c r="BE390" i="21"/>
  <c r="BI387" i="21"/>
  <c r="BH387" i="21"/>
  <c r="BG387" i="21"/>
  <c r="BF387" i="21"/>
  <c r="T387" i="21"/>
  <c r="R387" i="21"/>
  <c r="P387" i="21"/>
  <c r="BK387" i="21"/>
  <c r="J387" i="21"/>
  <c r="BE387" i="21"/>
  <c r="BI386" i="21"/>
  <c r="BH386" i="21"/>
  <c r="BG386" i="21"/>
  <c r="BF386" i="21"/>
  <c r="T386" i="21"/>
  <c r="R386" i="21"/>
  <c r="P386" i="21"/>
  <c r="BK386" i="21"/>
  <c r="J386" i="21"/>
  <c r="BE386" i="21"/>
  <c r="BI383" i="21"/>
  <c r="BH383" i="21"/>
  <c r="BG383" i="21"/>
  <c r="BF383" i="21"/>
  <c r="T383" i="21"/>
  <c r="R383" i="21"/>
  <c r="P383" i="21"/>
  <c r="BK383" i="21"/>
  <c r="J383" i="21"/>
  <c r="BE383" i="21"/>
  <c r="BI382" i="21"/>
  <c r="BH382" i="21"/>
  <c r="BG382" i="21"/>
  <c r="BF382" i="21"/>
  <c r="T382" i="21"/>
  <c r="R382" i="21"/>
  <c r="P382" i="21"/>
  <c r="BK382" i="21"/>
  <c r="J382" i="21"/>
  <c r="BE382" i="21"/>
  <c r="BI381" i="21"/>
  <c r="BH381" i="21"/>
  <c r="BG381" i="21"/>
  <c r="BF381" i="21"/>
  <c r="T381" i="21"/>
  <c r="R381" i="21"/>
  <c r="P381" i="21"/>
  <c r="BK381" i="21"/>
  <c r="J381" i="21"/>
  <c r="BE381" i="21"/>
  <c r="BI378" i="21"/>
  <c r="BH378" i="21"/>
  <c r="BG378" i="21"/>
  <c r="BF378" i="21"/>
  <c r="T378" i="21"/>
  <c r="R378" i="21"/>
  <c r="P378" i="21"/>
  <c r="BK378" i="21"/>
  <c r="J378" i="21"/>
  <c r="BE378" i="21"/>
  <c r="BI377" i="21"/>
  <c r="BH377" i="21"/>
  <c r="BG377" i="21"/>
  <c r="BF377" i="21"/>
  <c r="T377" i="21"/>
  <c r="R377" i="21"/>
  <c r="P377" i="21"/>
  <c r="BK377" i="21"/>
  <c r="J377" i="21"/>
  <c r="BE377" i="21"/>
  <c r="BI374" i="21"/>
  <c r="BH374" i="21"/>
  <c r="BG374" i="21"/>
  <c r="BF374" i="21"/>
  <c r="T374" i="21"/>
  <c r="R374" i="21"/>
  <c r="P374" i="21"/>
  <c r="BK374" i="21"/>
  <c r="J374" i="21"/>
  <c r="BE374" i="21"/>
  <c r="BI373" i="21"/>
  <c r="BH373" i="21"/>
  <c r="BG373" i="21"/>
  <c r="BF373" i="21"/>
  <c r="T373" i="21"/>
  <c r="R373" i="21"/>
  <c r="P373" i="21"/>
  <c r="BK373" i="21"/>
  <c r="J373" i="21"/>
  <c r="BE373" i="21"/>
  <c r="BI372" i="21"/>
  <c r="BH372" i="21"/>
  <c r="BG372" i="21"/>
  <c r="BF372" i="21"/>
  <c r="T372" i="21"/>
  <c r="R372" i="21"/>
  <c r="P372" i="21"/>
  <c r="BK372" i="21"/>
  <c r="J372" i="21"/>
  <c r="BE372" i="21"/>
  <c r="BI371" i="21"/>
  <c r="BH371" i="21"/>
  <c r="BG371" i="21"/>
  <c r="BF371" i="21"/>
  <c r="T371" i="21"/>
  <c r="R371" i="21"/>
  <c r="P371" i="21"/>
  <c r="BK371" i="21"/>
  <c r="J371" i="21"/>
  <c r="BE371" i="21"/>
  <c r="BI368" i="21"/>
  <c r="BH368" i="21"/>
  <c r="BG368" i="21"/>
  <c r="BF368" i="21"/>
  <c r="T368" i="21"/>
  <c r="R368" i="21"/>
  <c r="P368" i="21"/>
  <c r="BK368" i="21"/>
  <c r="J368" i="21"/>
  <c r="BE368" i="21"/>
  <c r="BI367" i="21"/>
  <c r="BH367" i="21"/>
  <c r="BG367" i="21"/>
  <c r="BF367" i="21"/>
  <c r="T367" i="21"/>
  <c r="R367" i="21"/>
  <c r="P367" i="21"/>
  <c r="BK367" i="21"/>
  <c r="J367" i="21"/>
  <c r="BE367" i="21"/>
  <c r="BI364" i="21"/>
  <c r="BH364" i="21"/>
  <c r="BG364" i="21"/>
  <c r="BF364" i="21"/>
  <c r="T364" i="21"/>
  <c r="R364" i="21"/>
  <c r="P364" i="21"/>
  <c r="BK364" i="21"/>
  <c r="J364" i="21"/>
  <c r="BE364" i="21"/>
  <c r="BI361" i="21"/>
  <c r="BH361" i="21"/>
  <c r="BG361" i="21"/>
  <c r="BF361" i="21"/>
  <c r="T361" i="21"/>
  <c r="R361" i="21"/>
  <c r="P361" i="21"/>
  <c r="BK361" i="21"/>
  <c r="J361" i="21"/>
  <c r="BE361" i="21"/>
  <c r="BI360" i="21"/>
  <c r="BH360" i="21"/>
  <c r="BG360" i="21"/>
  <c r="BF360" i="21"/>
  <c r="T360" i="21"/>
  <c r="R360" i="21"/>
  <c r="P360" i="21"/>
  <c r="BK360" i="21"/>
  <c r="J360" i="21"/>
  <c r="BE360" i="21"/>
  <c r="BI359" i="21"/>
  <c r="BH359" i="21"/>
  <c r="BG359" i="21"/>
  <c r="BF359" i="21"/>
  <c r="T359" i="21"/>
  <c r="R359" i="21"/>
  <c r="P359" i="21"/>
  <c r="BK359" i="21"/>
  <c r="J359" i="21"/>
  <c r="BE359" i="21"/>
  <c r="BI358" i="21"/>
  <c r="BH358" i="21"/>
  <c r="BG358" i="21"/>
  <c r="BF358" i="21"/>
  <c r="T358" i="21"/>
  <c r="R358" i="21"/>
  <c r="P358" i="21"/>
  <c r="BK358" i="21"/>
  <c r="J358" i="21"/>
  <c r="BE358" i="21"/>
  <c r="BI357" i="21"/>
  <c r="BH357" i="21"/>
  <c r="BG357" i="21"/>
  <c r="BF357" i="21"/>
  <c r="T357" i="21"/>
  <c r="R357" i="21"/>
  <c r="P357" i="21"/>
  <c r="BK357" i="21"/>
  <c r="J357" i="21"/>
  <c r="BE357" i="21"/>
  <c r="BI354" i="21"/>
  <c r="BH354" i="21"/>
  <c r="BG354" i="21"/>
  <c r="BF354" i="21"/>
  <c r="T354" i="21"/>
  <c r="R354" i="21"/>
  <c r="P354" i="21"/>
  <c r="BK354" i="21"/>
  <c r="J354" i="21"/>
  <c r="BE354" i="21"/>
  <c r="BI353" i="21"/>
  <c r="BH353" i="21"/>
  <c r="BG353" i="21"/>
  <c r="BF353" i="21"/>
  <c r="T353" i="21"/>
  <c r="R353" i="21"/>
  <c r="P353" i="21"/>
  <c r="BK353" i="21"/>
  <c r="J353" i="21"/>
  <c r="BE353" i="21"/>
  <c r="BI350" i="21"/>
  <c r="BH350" i="21"/>
  <c r="BG350" i="21"/>
  <c r="BF350" i="21"/>
  <c r="T350" i="21"/>
  <c r="R350" i="21"/>
  <c r="P350" i="21"/>
  <c r="BK350" i="21"/>
  <c r="J350" i="21"/>
  <c r="BE350" i="21"/>
  <c r="BI348" i="21"/>
  <c r="BH348" i="21"/>
  <c r="BG348" i="21"/>
  <c r="BF348" i="21"/>
  <c r="T348" i="21"/>
  <c r="R348" i="21"/>
  <c r="P348" i="21"/>
  <c r="BK348" i="21"/>
  <c r="J348" i="21"/>
  <c r="BE348" i="21"/>
  <c r="BI346" i="21"/>
  <c r="BH346" i="21"/>
  <c r="BG346" i="21"/>
  <c r="BF346" i="21"/>
  <c r="T346" i="21"/>
  <c r="R346" i="21"/>
  <c r="R338" i="21" s="1"/>
  <c r="P346" i="21"/>
  <c r="BK346" i="21"/>
  <c r="J346" i="21"/>
  <c r="BE346" i="21"/>
  <c r="BI344" i="21"/>
  <c r="BH344" i="21"/>
  <c r="BG344" i="21"/>
  <c r="BF344" i="21"/>
  <c r="T344" i="21"/>
  <c r="R344" i="21"/>
  <c r="P344" i="21"/>
  <c r="BK344" i="21"/>
  <c r="BK338" i="21" s="1"/>
  <c r="J338" i="21" s="1"/>
  <c r="J105" i="21" s="1"/>
  <c r="J344" i="21"/>
  <c r="BE344" i="21"/>
  <c r="BI339" i="21"/>
  <c r="BH339" i="21"/>
  <c r="BG339" i="21"/>
  <c r="BF339" i="21"/>
  <c r="T339" i="21"/>
  <c r="T338" i="21"/>
  <c r="R339" i="21"/>
  <c r="P339" i="21"/>
  <c r="P338" i="21"/>
  <c r="BK339" i="21"/>
  <c r="J339" i="21"/>
  <c r="BE339" i="21" s="1"/>
  <c r="BI334" i="21"/>
  <c r="BH334" i="21"/>
  <c r="BG334" i="21"/>
  <c r="BF334" i="21"/>
  <c r="T334" i="21"/>
  <c r="R334" i="21"/>
  <c r="P334" i="21"/>
  <c r="BK334" i="21"/>
  <c r="J334" i="21"/>
  <c r="BE334" i="21"/>
  <c r="BI328" i="21"/>
  <c r="BH328" i="21"/>
  <c r="BG328" i="21"/>
  <c r="BF328" i="21"/>
  <c r="T328" i="21"/>
  <c r="R328" i="21"/>
  <c r="P328" i="21"/>
  <c r="BK328" i="21"/>
  <c r="J328" i="21"/>
  <c r="BE328" i="21"/>
  <c r="BI322" i="21"/>
  <c r="BH322" i="21"/>
  <c r="BG322" i="21"/>
  <c r="BF322" i="21"/>
  <c r="T322" i="21"/>
  <c r="R322" i="21"/>
  <c r="P322" i="21"/>
  <c r="BK322" i="21"/>
  <c r="J322" i="21"/>
  <c r="BE322" i="21"/>
  <c r="BI316" i="21"/>
  <c r="BH316" i="21"/>
  <c r="BG316" i="21"/>
  <c r="BF316" i="21"/>
  <c r="T316" i="21"/>
  <c r="R316" i="21"/>
  <c r="P316" i="21"/>
  <c r="BK316" i="21"/>
  <c r="J316" i="21"/>
  <c r="BE316" i="21"/>
  <c r="BI314" i="21"/>
  <c r="BH314" i="21"/>
  <c r="BG314" i="21"/>
  <c r="BF314" i="21"/>
  <c r="T314" i="21"/>
  <c r="R314" i="21"/>
  <c r="P314" i="21"/>
  <c r="BK314" i="21"/>
  <c r="J314" i="21"/>
  <c r="BE314" i="21"/>
  <c r="BI310" i="21"/>
  <c r="BH310" i="21"/>
  <c r="BG310" i="21"/>
  <c r="BF310" i="21"/>
  <c r="T310" i="21"/>
  <c r="R310" i="21"/>
  <c r="P310" i="21"/>
  <c r="BK310" i="21"/>
  <c r="J310" i="21"/>
  <c r="BE310" i="21"/>
  <c r="BI306" i="21"/>
  <c r="BH306" i="21"/>
  <c r="BG306" i="21"/>
  <c r="BF306" i="21"/>
  <c r="T306" i="21"/>
  <c r="R306" i="21"/>
  <c r="P306" i="21"/>
  <c r="BK306" i="21"/>
  <c r="J306" i="21"/>
  <c r="BE306" i="21"/>
  <c r="BI302" i="21"/>
  <c r="BH302" i="21"/>
  <c r="BG302" i="21"/>
  <c r="BF302" i="21"/>
  <c r="T302" i="21"/>
  <c r="R302" i="21"/>
  <c r="P302" i="21"/>
  <c r="BK302" i="21"/>
  <c r="J302" i="21"/>
  <c r="BE302" i="21"/>
  <c r="BI297" i="21"/>
  <c r="BH297" i="21"/>
  <c r="BG297" i="21"/>
  <c r="BF297" i="21"/>
  <c r="T297" i="21"/>
  <c r="R297" i="21"/>
  <c r="R287" i="21" s="1"/>
  <c r="P297" i="21"/>
  <c r="BK297" i="21"/>
  <c r="J297" i="21"/>
  <c r="BE297" i="21"/>
  <c r="BI292" i="21"/>
  <c r="BH292" i="21"/>
  <c r="BG292" i="21"/>
  <c r="BF292" i="21"/>
  <c r="T292" i="21"/>
  <c r="R292" i="21"/>
  <c r="P292" i="21"/>
  <c r="BK292" i="21"/>
  <c r="BK287" i="21" s="1"/>
  <c r="J287" i="21" s="1"/>
  <c r="J104" i="21" s="1"/>
  <c r="J292" i="21"/>
  <c r="BE292" i="21"/>
  <c r="BI288" i="21"/>
  <c r="BH288" i="21"/>
  <c r="BG288" i="21"/>
  <c r="BF288" i="21"/>
  <c r="T288" i="21"/>
  <c r="T287" i="21"/>
  <c r="R288" i="21"/>
  <c r="P288" i="21"/>
  <c r="P287" i="21"/>
  <c r="BK288" i="21"/>
  <c r="J288" i="21"/>
  <c r="BE288" i="21" s="1"/>
  <c r="BI284" i="21"/>
  <c r="BH284" i="21"/>
  <c r="BG284" i="21"/>
  <c r="BF284" i="21"/>
  <c r="T284" i="21"/>
  <c r="R284" i="21"/>
  <c r="P284" i="21"/>
  <c r="BK284" i="21"/>
  <c r="J284" i="21"/>
  <c r="BE284" i="21"/>
  <c r="BI276" i="21"/>
  <c r="BH276" i="21"/>
  <c r="BG276" i="21"/>
  <c r="BF276" i="21"/>
  <c r="T276" i="21"/>
  <c r="R276" i="21"/>
  <c r="P276" i="21"/>
  <c r="BK276" i="21"/>
  <c r="J276" i="21"/>
  <c r="BE276" i="21"/>
  <c r="BI275" i="21"/>
  <c r="BH275" i="21"/>
  <c r="BG275" i="21"/>
  <c r="BF275" i="21"/>
  <c r="T275" i="21"/>
  <c r="R275" i="21"/>
  <c r="P275" i="21"/>
  <c r="BK275" i="21"/>
  <c r="J275" i="21"/>
  <c r="BE275" i="21"/>
  <c r="BI272" i="21"/>
  <c r="BH272" i="21"/>
  <c r="BG272" i="21"/>
  <c r="BF272" i="21"/>
  <c r="T272" i="21"/>
  <c r="R272" i="21"/>
  <c r="P272" i="21"/>
  <c r="BK272" i="21"/>
  <c r="J272" i="21"/>
  <c r="BE272" i="21"/>
  <c r="BI271" i="21"/>
  <c r="BH271" i="21"/>
  <c r="BG271" i="21"/>
  <c r="BF271" i="21"/>
  <c r="T271" i="21"/>
  <c r="R271" i="21"/>
  <c r="P271" i="21"/>
  <c r="BK271" i="21"/>
  <c r="J271" i="21"/>
  <c r="BE271" i="21"/>
  <c r="BI270" i="21"/>
  <c r="BH270" i="21"/>
  <c r="BG270" i="21"/>
  <c r="BF270" i="21"/>
  <c r="T270" i="21"/>
  <c r="R270" i="21"/>
  <c r="P270" i="21"/>
  <c r="BK270" i="21"/>
  <c r="J270" i="21"/>
  <c r="BE270" i="21"/>
  <c r="BI269" i="21"/>
  <c r="BH269" i="21"/>
  <c r="BG269" i="21"/>
  <c r="BF269" i="21"/>
  <c r="T269" i="21"/>
  <c r="R269" i="21"/>
  <c r="R258" i="21" s="1"/>
  <c r="P269" i="21"/>
  <c r="BK269" i="21"/>
  <c r="J269" i="21"/>
  <c r="BE269" i="21"/>
  <c r="BI266" i="21"/>
  <c r="BH266" i="21"/>
  <c r="BG266" i="21"/>
  <c r="BF266" i="21"/>
  <c r="T266" i="21"/>
  <c r="R266" i="21"/>
  <c r="P266" i="21"/>
  <c r="BK266" i="21"/>
  <c r="BK258" i="21" s="1"/>
  <c r="J258" i="21" s="1"/>
  <c r="J103" i="21" s="1"/>
  <c r="J266" i="21"/>
  <c r="BE266" i="21"/>
  <c r="BI259" i="21"/>
  <c r="BH259" i="21"/>
  <c r="BG259" i="21"/>
  <c r="BF259" i="21"/>
  <c r="T259" i="21"/>
  <c r="T258" i="21"/>
  <c r="R259" i="21"/>
  <c r="P259" i="21"/>
  <c r="P258" i="21"/>
  <c r="BK259" i="21"/>
  <c r="J259" i="21"/>
  <c r="BE259" i="21" s="1"/>
  <c r="BI256" i="21"/>
  <c r="BH256" i="21"/>
  <c r="BG256" i="21"/>
  <c r="BF256" i="21"/>
  <c r="T256" i="21"/>
  <c r="R256" i="21"/>
  <c r="P256" i="21"/>
  <c r="BK256" i="21"/>
  <c r="J256" i="21"/>
  <c r="BE256" i="21"/>
  <c r="BI254" i="21"/>
  <c r="BH254" i="21"/>
  <c r="BG254" i="21"/>
  <c r="BF254" i="21"/>
  <c r="T254" i="21"/>
  <c r="R254" i="21"/>
  <c r="P254" i="21"/>
  <c r="BK254" i="21"/>
  <c r="J254" i="21"/>
  <c r="BE254" i="21"/>
  <c r="BI251" i="21"/>
  <c r="BH251" i="21"/>
  <c r="BG251" i="21"/>
  <c r="BF251" i="21"/>
  <c r="T251" i="21"/>
  <c r="R251" i="21"/>
  <c r="P251" i="21"/>
  <c r="BK251" i="21"/>
  <c r="J251" i="21"/>
  <c r="BE251" i="21"/>
  <c r="BI249" i="21"/>
  <c r="BH249" i="21"/>
  <c r="BG249" i="21"/>
  <c r="BF249" i="21"/>
  <c r="T249" i="21"/>
  <c r="R249" i="21"/>
  <c r="P249" i="21"/>
  <c r="BK249" i="21"/>
  <c r="J249" i="21"/>
  <c r="BE249" i="21"/>
  <c r="BI246" i="21"/>
  <c r="BH246" i="21"/>
  <c r="BG246" i="21"/>
  <c r="BF246" i="21"/>
  <c r="T246" i="21"/>
  <c r="R246" i="21"/>
  <c r="P246" i="21"/>
  <c r="BK246" i="21"/>
  <c r="J246" i="21"/>
  <c r="BE246" i="21"/>
  <c r="BI240" i="21"/>
  <c r="BH240" i="21"/>
  <c r="BG240" i="21"/>
  <c r="BF240" i="21"/>
  <c r="T240" i="21"/>
  <c r="R240" i="21"/>
  <c r="P240" i="21"/>
  <c r="BK240" i="21"/>
  <c r="J240" i="21"/>
  <c r="BE240" i="21"/>
  <c r="BI239" i="21"/>
  <c r="BH239" i="21"/>
  <c r="BG239" i="21"/>
  <c r="BF239" i="21"/>
  <c r="T239" i="21"/>
  <c r="R239" i="21"/>
  <c r="P239" i="21"/>
  <c r="BK239" i="21"/>
  <c r="J239" i="21"/>
  <c r="BE239" i="21"/>
  <c r="BI236" i="21"/>
  <c r="BH236" i="21"/>
  <c r="BG236" i="21"/>
  <c r="BF236" i="21"/>
  <c r="T236" i="21"/>
  <c r="R236" i="21"/>
  <c r="P236" i="21"/>
  <c r="BK236" i="21"/>
  <c r="J236" i="21"/>
  <c r="BE236" i="21"/>
  <c r="BI230" i="21"/>
  <c r="BH230" i="21"/>
  <c r="BG230" i="21"/>
  <c r="BF230" i="21"/>
  <c r="T230" i="21"/>
  <c r="R230" i="21"/>
  <c r="P230" i="21"/>
  <c r="BK230" i="21"/>
  <c r="J230" i="21"/>
  <c r="BE230" i="21"/>
  <c r="BI225" i="21"/>
  <c r="BH225" i="21"/>
  <c r="BG225" i="21"/>
  <c r="BF225" i="21"/>
  <c r="T225" i="21"/>
  <c r="R225" i="21"/>
  <c r="P225" i="21"/>
  <c r="BK225" i="21"/>
  <c r="J225" i="21"/>
  <c r="BE225" i="21"/>
  <c r="BI218" i="21"/>
  <c r="BH218" i="21"/>
  <c r="BG218" i="21"/>
  <c r="BF218" i="21"/>
  <c r="T218" i="21"/>
  <c r="R218" i="21"/>
  <c r="P218" i="21"/>
  <c r="BK218" i="21"/>
  <c r="J218" i="21"/>
  <c r="BE218" i="21"/>
  <c r="BI214" i="21"/>
  <c r="BH214" i="21"/>
  <c r="BG214" i="21"/>
  <c r="BF214" i="21"/>
  <c r="T214" i="21"/>
  <c r="R214" i="21"/>
  <c r="P214" i="21"/>
  <c r="BK214" i="21"/>
  <c r="J214" i="21"/>
  <c r="BE214" i="21"/>
  <c r="BI210" i="21"/>
  <c r="BH210" i="21"/>
  <c r="BG210" i="21"/>
  <c r="BF210" i="21"/>
  <c r="T210" i="21"/>
  <c r="R210" i="21"/>
  <c r="P210" i="21"/>
  <c r="BK210" i="21"/>
  <c r="J210" i="21"/>
  <c r="BE210" i="21"/>
  <c r="BI207" i="21"/>
  <c r="BH207" i="21"/>
  <c r="BG207" i="21"/>
  <c r="BF207" i="21"/>
  <c r="T207" i="21"/>
  <c r="R207" i="21"/>
  <c r="P207" i="21"/>
  <c r="BK207" i="21"/>
  <c r="J207" i="21"/>
  <c r="BE207" i="21"/>
  <c r="BI203" i="21"/>
  <c r="BH203" i="21"/>
  <c r="BG203" i="21"/>
  <c r="BF203" i="21"/>
  <c r="T203" i="21"/>
  <c r="R203" i="21"/>
  <c r="P203" i="21"/>
  <c r="BK203" i="21"/>
  <c r="J203" i="21"/>
  <c r="BE203" i="21"/>
  <c r="BI198" i="21"/>
  <c r="BH198" i="21"/>
  <c r="BG198" i="21"/>
  <c r="BF198" i="21"/>
  <c r="T198" i="21"/>
  <c r="R198" i="21"/>
  <c r="P198" i="21"/>
  <c r="BK198" i="21"/>
  <c r="J198" i="21"/>
  <c r="BE198" i="21"/>
  <c r="BI193" i="21"/>
  <c r="BH193" i="21"/>
  <c r="BG193" i="21"/>
  <c r="BF193" i="21"/>
  <c r="T193" i="21"/>
  <c r="R193" i="21"/>
  <c r="P193" i="21"/>
  <c r="BK193" i="21"/>
  <c r="J193" i="21"/>
  <c r="BE193" i="21"/>
  <c r="BI190" i="21"/>
  <c r="BH190" i="21"/>
  <c r="BG190" i="21"/>
  <c r="BF190" i="21"/>
  <c r="T190" i="21"/>
  <c r="R190" i="21"/>
  <c r="P190" i="21"/>
  <c r="BK190" i="21"/>
  <c r="J190" i="21"/>
  <c r="BE190" i="21"/>
  <c r="BI185" i="21"/>
  <c r="BH185" i="21"/>
  <c r="BG185" i="21"/>
  <c r="BF185" i="21"/>
  <c r="T185" i="21"/>
  <c r="R185" i="21"/>
  <c r="P185" i="21"/>
  <c r="BK185" i="21"/>
  <c r="J185" i="21"/>
  <c r="BE185" i="21"/>
  <c r="BI182" i="21"/>
  <c r="BH182" i="21"/>
  <c r="BG182" i="21"/>
  <c r="BF182" i="21"/>
  <c r="T182" i="21"/>
  <c r="R182" i="21"/>
  <c r="P182" i="21"/>
  <c r="BK182" i="21"/>
  <c r="J182" i="21"/>
  <c r="BE182" i="21"/>
  <c r="BI177" i="21"/>
  <c r="BH177" i="21"/>
  <c r="BG177" i="21"/>
  <c r="BF177" i="21"/>
  <c r="T177" i="21"/>
  <c r="R177" i="21"/>
  <c r="P177" i="21"/>
  <c r="BK177" i="21"/>
  <c r="J177" i="21"/>
  <c r="BE177" i="21"/>
  <c r="BI175" i="21"/>
  <c r="BH175" i="21"/>
  <c r="BG175" i="21"/>
  <c r="BF175" i="21"/>
  <c r="T175" i="21"/>
  <c r="R175" i="21"/>
  <c r="P175" i="21"/>
  <c r="BK175" i="21"/>
  <c r="J175" i="21"/>
  <c r="BE175" i="21"/>
  <c r="BI171" i="21"/>
  <c r="BH171" i="21"/>
  <c r="BG171" i="21"/>
  <c r="BF171" i="21"/>
  <c r="T171" i="21"/>
  <c r="R171" i="21"/>
  <c r="P171" i="21"/>
  <c r="BK171" i="21"/>
  <c r="J171" i="21"/>
  <c r="BE171" i="21"/>
  <c r="BI168" i="21"/>
  <c r="BH168" i="21"/>
  <c r="BG168" i="21"/>
  <c r="BF168" i="21"/>
  <c r="T168" i="21"/>
  <c r="R168" i="21"/>
  <c r="P168" i="21"/>
  <c r="BK168" i="21"/>
  <c r="J168" i="21"/>
  <c r="BE168" i="21"/>
  <c r="BI165" i="21"/>
  <c r="BH165" i="21"/>
  <c r="BG165" i="21"/>
  <c r="BF165" i="21"/>
  <c r="T165" i="21"/>
  <c r="R165" i="21"/>
  <c r="P165" i="21"/>
  <c r="BK165" i="21"/>
  <c r="J165" i="21"/>
  <c r="BE165" i="21"/>
  <c r="BI158" i="21"/>
  <c r="BH158" i="21"/>
  <c r="BG158" i="21"/>
  <c r="BF158" i="21"/>
  <c r="T158" i="21"/>
  <c r="R158" i="21"/>
  <c r="P158" i="21"/>
  <c r="BK158" i="21"/>
  <c r="J158" i="21"/>
  <c r="BE158" i="21"/>
  <c r="BI151" i="21"/>
  <c r="BH151" i="21"/>
  <c r="BG151" i="21"/>
  <c r="BF151" i="21"/>
  <c r="T151" i="21"/>
  <c r="T135" i="21" s="1"/>
  <c r="T134" i="21" s="1"/>
  <c r="T133" i="21" s="1"/>
  <c r="R151" i="21"/>
  <c r="R135" i="21" s="1"/>
  <c r="P151" i="21"/>
  <c r="BK151" i="21"/>
  <c r="J151" i="21"/>
  <c r="BE151" i="21"/>
  <c r="BI144" i="21"/>
  <c r="BH144" i="21"/>
  <c r="BG144" i="21"/>
  <c r="F39" i="21" s="1"/>
  <c r="BB116" i="1" s="1"/>
  <c r="BF144" i="21"/>
  <c r="T144" i="21"/>
  <c r="R144" i="21"/>
  <c r="P144" i="21"/>
  <c r="P135" i="21" s="1"/>
  <c r="P134" i="21" s="1"/>
  <c r="P133" i="21" s="1"/>
  <c r="AU116" i="1" s="1"/>
  <c r="BK144" i="21"/>
  <c r="BK135" i="21" s="1"/>
  <c r="J135" i="21" s="1"/>
  <c r="J102" i="21" s="1"/>
  <c r="J144" i="21"/>
  <c r="BE144" i="21"/>
  <c r="BI136" i="21"/>
  <c r="F41" i="21"/>
  <c r="BD116" i="1" s="1"/>
  <c r="BH136" i="21"/>
  <c r="BG136" i="21"/>
  <c r="BF136" i="21"/>
  <c r="T136" i="21"/>
  <c r="R136" i="21"/>
  <c r="P136" i="21"/>
  <c r="BK136" i="21"/>
  <c r="J136" i="21"/>
  <c r="BE136" i="21" s="1"/>
  <c r="J130" i="21"/>
  <c r="J129" i="21"/>
  <c r="F129" i="21"/>
  <c r="F127" i="21"/>
  <c r="E125" i="21"/>
  <c r="J96" i="21"/>
  <c r="J95" i="21"/>
  <c r="F95" i="21"/>
  <c r="F93" i="21"/>
  <c r="E91" i="21"/>
  <c r="J22" i="21"/>
  <c r="E22" i="21"/>
  <c r="J21" i="21"/>
  <c r="J16" i="21"/>
  <c r="E7" i="21"/>
  <c r="E85" i="21" s="1"/>
  <c r="E119" i="21"/>
  <c r="J41" i="20"/>
  <c r="J40" i="20"/>
  <c r="AY115" i="1"/>
  <c r="J39" i="20"/>
  <c r="AX115" i="1"/>
  <c r="BI403" i="20"/>
  <c r="BH403" i="20"/>
  <c r="BG403" i="20"/>
  <c r="BF403" i="20"/>
  <c r="T403" i="20"/>
  <c r="T402" i="20"/>
  <c r="R403" i="20"/>
  <c r="R402" i="20"/>
  <c r="P403" i="20"/>
  <c r="P402" i="20"/>
  <c r="BK403" i="20"/>
  <c r="BK402" i="20"/>
  <c r="J402" i="20"/>
  <c r="J110" i="20" s="1"/>
  <c r="J403" i="20"/>
  <c r="BE403" i="20" s="1"/>
  <c r="BI401" i="20"/>
  <c r="BH401" i="20"/>
  <c r="BG401" i="20"/>
  <c r="BF401" i="20"/>
  <c r="T401" i="20"/>
  <c r="T400" i="20"/>
  <c r="R401" i="20"/>
  <c r="R400" i="20"/>
  <c r="P401" i="20"/>
  <c r="P400" i="20"/>
  <c r="BK401" i="20"/>
  <c r="BK400" i="20"/>
  <c r="J400" i="20"/>
  <c r="J109" i="20" s="1"/>
  <c r="J401" i="20"/>
  <c r="BE401" i="20" s="1"/>
  <c r="BI392" i="20"/>
  <c r="BH392" i="20"/>
  <c r="BG392" i="20"/>
  <c r="BF392" i="20"/>
  <c r="T392" i="20"/>
  <c r="T391" i="20"/>
  <c r="R392" i="20"/>
  <c r="R391" i="20"/>
  <c r="P392" i="20"/>
  <c r="P391" i="20"/>
  <c r="BK392" i="20"/>
  <c r="BK391" i="20"/>
  <c r="J391" i="20"/>
  <c r="J108" i="20" s="1"/>
  <c r="J392" i="20"/>
  <c r="BE392" i="20" s="1"/>
  <c r="BI388" i="20"/>
  <c r="BH388" i="20"/>
  <c r="BG388" i="20"/>
  <c r="BF388" i="20"/>
  <c r="T388" i="20"/>
  <c r="R388" i="20"/>
  <c r="P388" i="20"/>
  <c r="BK388" i="20"/>
  <c r="J388" i="20"/>
  <c r="BE388" i="20"/>
  <c r="BI387" i="20"/>
  <c r="BH387" i="20"/>
  <c r="BG387" i="20"/>
  <c r="BF387" i="20"/>
  <c r="T387" i="20"/>
  <c r="R387" i="20"/>
  <c r="P387" i="20"/>
  <c r="BK387" i="20"/>
  <c r="J387" i="20"/>
  <c r="BE387" i="20"/>
  <c r="BI383" i="20"/>
  <c r="BH383" i="20"/>
  <c r="BG383" i="20"/>
  <c r="BF383" i="20"/>
  <c r="T383" i="20"/>
  <c r="R383" i="20"/>
  <c r="P383" i="20"/>
  <c r="BK383" i="20"/>
  <c r="J383" i="20"/>
  <c r="BE383" i="20"/>
  <c r="BI379" i="20"/>
  <c r="BH379" i="20"/>
  <c r="BG379" i="20"/>
  <c r="BF379" i="20"/>
  <c r="T379" i="20"/>
  <c r="R379" i="20"/>
  <c r="P379" i="20"/>
  <c r="BK379" i="20"/>
  <c r="J379" i="20"/>
  <c r="BE379" i="20"/>
  <c r="BI375" i="20"/>
  <c r="BH375" i="20"/>
  <c r="BG375" i="20"/>
  <c r="BF375" i="20"/>
  <c r="T375" i="20"/>
  <c r="R375" i="20"/>
  <c r="R367" i="20" s="1"/>
  <c r="P375" i="20"/>
  <c r="BK375" i="20"/>
  <c r="J375" i="20"/>
  <c r="BE375" i="20"/>
  <c r="BI371" i="20"/>
  <c r="BH371" i="20"/>
  <c r="BG371" i="20"/>
  <c r="BF371" i="20"/>
  <c r="T371" i="20"/>
  <c r="R371" i="20"/>
  <c r="P371" i="20"/>
  <c r="BK371" i="20"/>
  <c r="BK367" i="20" s="1"/>
  <c r="J367" i="20" s="1"/>
  <c r="J107" i="20" s="1"/>
  <c r="J371" i="20"/>
  <c r="BE371" i="20"/>
  <c r="BI368" i="20"/>
  <c r="BH368" i="20"/>
  <c r="BG368" i="20"/>
  <c r="BF368" i="20"/>
  <c r="T368" i="20"/>
  <c r="T367" i="20"/>
  <c r="R368" i="20"/>
  <c r="P368" i="20"/>
  <c r="P367" i="20"/>
  <c r="BK368" i="20"/>
  <c r="J368" i="20"/>
  <c r="BE368" i="20" s="1"/>
  <c r="BI366" i="20"/>
  <c r="BH366" i="20"/>
  <c r="BG366" i="20"/>
  <c r="BF366" i="20"/>
  <c r="T366" i="20"/>
  <c r="R366" i="20"/>
  <c r="P366" i="20"/>
  <c r="BK366" i="20"/>
  <c r="J366" i="20"/>
  <c r="BE366" i="20"/>
  <c r="BI365" i="20"/>
  <c r="BH365" i="20"/>
  <c r="BG365" i="20"/>
  <c r="BF365" i="20"/>
  <c r="T365" i="20"/>
  <c r="R365" i="20"/>
  <c r="P365" i="20"/>
  <c r="BK365" i="20"/>
  <c r="J365" i="20"/>
  <c r="BE365" i="20"/>
  <c r="BI364" i="20"/>
  <c r="BH364" i="20"/>
  <c r="BG364" i="20"/>
  <c r="BF364" i="20"/>
  <c r="T364" i="20"/>
  <c r="R364" i="20"/>
  <c r="P364" i="20"/>
  <c r="BK364" i="20"/>
  <c r="J364" i="20"/>
  <c r="BE364" i="20"/>
  <c r="BI361" i="20"/>
  <c r="BH361" i="20"/>
  <c r="BG361" i="20"/>
  <c r="BF361" i="20"/>
  <c r="T361" i="20"/>
  <c r="R361" i="20"/>
  <c r="P361" i="20"/>
  <c r="BK361" i="20"/>
  <c r="J361" i="20"/>
  <c r="BE361" i="20"/>
  <c r="BI360" i="20"/>
  <c r="BH360" i="20"/>
  <c r="BG360" i="20"/>
  <c r="BF360" i="20"/>
  <c r="T360" i="20"/>
  <c r="R360" i="20"/>
  <c r="P360" i="20"/>
  <c r="BK360" i="20"/>
  <c r="J360" i="20"/>
  <c r="BE360" i="20"/>
  <c r="BI357" i="20"/>
  <c r="BH357" i="20"/>
  <c r="BG357" i="20"/>
  <c r="BF357" i="20"/>
  <c r="T357" i="20"/>
  <c r="R357" i="20"/>
  <c r="P357" i="20"/>
  <c r="BK357" i="20"/>
  <c r="J357" i="20"/>
  <c r="BE357" i="20"/>
  <c r="BI356" i="20"/>
  <c r="BH356" i="20"/>
  <c r="BG356" i="20"/>
  <c r="BF356" i="20"/>
  <c r="T356" i="20"/>
  <c r="R356" i="20"/>
  <c r="P356" i="20"/>
  <c r="BK356" i="20"/>
  <c r="J356" i="20"/>
  <c r="BE356" i="20"/>
  <c r="BI355" i="20"/>
  <c r="BH355" i="20"/>
  <c r="BG355" i="20"/>
  <c r="BF355" i="20"/>
  <c r="T355" i="20"/>
  <c r="R355" i="20"/>
  <c r="P355" i="20"/>
  <c r="BK355" i="20"/>
  <c r="J355" i="20"/>
  <c r="BE355" i="20"/>
  <c r="BI352" i="20"/>
  <c r="BH352" i="20"/>
  <c r="BG352" i="20"/>
  <c r="BF352" i="20"/>
  <c r="T352" i="20"/>
  <c r="R352" i="20"/>
  <c r="P352" i="20"/>
  <c r="BK352" i="20"/>
  <c r="J352" i="20"/>
  <c r="BE352" i="20"/>
  <c r="BI351" i="20"/>
  <c r="BH351" i="20"/>
  <c r="BG351" i="20"/>
  <c r="BF351" i="20"/>
  <c r="T351" i="20"/>
  <c r="R351" i="20"/>
  <c r="P351" i="20"/>
  <c r="BK351" i="20"/>
  <c r="J351" i="20"/>
  <c r="BE351" i="20"/>
  <c r="BI348" i="20"/>
  <c r="BH348" i="20"/>
  <c r="BG348" i="20"/>
  <c r="BF348" i="20"/>
  <c r="T348" i="20"/>
  <c r="R348" i="20"/>
  <c r="P348" i="20"/>
  <c r="BK348" i="20"/>
  <c r="J348" i="20"/>
  <c r="BE348" i="20"/>
  <c r="BI347" i="20"/>
  <c r="BH347" i="20"/>
  <c r="BG347" i="20"/>
  <c r="BF347" i="20"/>
  <c r="T347" i="20"/>
  <c r="R347" i="20"/>
  <c r="P347" i="20"/>
  <c r="BK347" i="20"/>
  <c r="J347" i="20"/>
  <c r="BE347" i="20"/>
  <c r="BI346" i="20"/>
  <c r="BH346" i="20"/>
  <c r="BG346" i="20"/>
  <c r="BF346" i="20"/>
  <c r="T346" i="20"/>
  <c r="R346" i="20"/>
  <c r="P346" i="20"/>
  <c r="BK346" i="20"/>
  <c r="J346" i="20"/>
  <c r="BE346" i="20"/>
  <c r="BI345" i="20"/>
  <c r="BH345" i="20"/>
  <c r="BG345" i="20"/>
  <c r="BF345" i="20"/>
  <c r="T345" i="20"/>
  <c r="R345" i="20"/>
  <c r="P345" i="20"/>
  <c r="BK345" i="20"/>
  <c r="J345" i="20"/>
  <c r="BE345" i="20"/>
  <c r="BI342" i="20"/>
  <c r="BH342" i="20"/>
  <c r="BG342" i="20"/>
  <c r="BF342" i="20"/>
  <c r="T342" i="20"/>
  <c r="R342" i="20"/>
  <c r="P342" i="20"/>
  <c r="BK342" i="20"/>
  <c r="J342" i="20"/>
  <c r="BE342" i="20"/>
  <c r="BI341" i="20"/>
  <c r="BH341" i="20"/>
  <c r="BG341" i="20"/>
  <c r="BF341" i="20"/>
  <c r="T341" i="20"/>
  <c r="R341" i="20"/>
  <c r="P341" i="20"/>
  <c r="BK341" i="20"/>
  <c r="J341" i="20"/>
  <c r="BE341" i="20"/>
  <c r="BI338" i="20"/>
  <c r="BH338" i="20"/>
  <c r="BG338" i="20"/>
  <c r="BF338" i="20"/>
  <c r="T338" i="20"/>
  <c r="R338" i="20"/>
  <c r="P338" i="20"/>
  <c r="BK338" i="20"/>
  <c r="J338" i="20"/>
  <c r="BE338" i="20"/>
  <c r="BI337" i="20"/>
  <c r="BH337" i="20"/>
  <c r="BG337" i="20"/>
  <c r="BF337" i="20"/>
  <c r="T337" i="20"/>
  <c r="R337" i="20"/>
  <c r="P337" i="20"/>
  <c r="BK337" i="20"/>
  <c r="J337" i="20"/>
  <c r="BE337" i="20"/>
  <c r="BI336" i="20"/>
  <c r="BH336" i="20"/>
  <c r="BG336" i="20"/>
  <c r="BF336" i="20"/>
  <c r="T336" i="20"/>
  <c r="R336" i="20"/>
  <c r="P336" i="20"/>
  <c r="BK336" i="20"/>
  <c r="J336" i="20"/>
  <c r="BE336" i="20"/>
  <c r="BI334" i="20"/>
  <c r="BH334" i="20"/>
  <c r="BG334" i="20"/>
  <c r="BF334" i="20"/>
  <c r="T334" i="20"/>
  <c r="R334" i="20"/>
  <c r="P334" i="20"/>
  <c r="BK334" i="20"/>
  <c r="J334" i="20"/>
  <c r="BE334" i="20"/>
  <c r="BI332" i="20"/>
  <c r="BH332" i="20"/>
  <c r="BG332" i="20"/>
  <c r="BF332" i="20"/>
  <c r="T332" i="20"/>
  <c r="R332" i="20"/>
  <c r="R324" i="20" s="1"/>
  <c r="P332" i="20"/>
  <c r="BK332" i="20"/>
  <c r="J332" i="20"/>
  <c r="BE332" i="20"/>
  <c r="BI330" i="20"/>
  <c r="BH330" i="20"/>
  <c r="BG330" i="20"/>
  <c r="BF330" i="20"/>
  <c r="T330" i="20"/>
  <c r="R330" i="20"/>
  <c r="P330" i="20"/>
  <c r="BK330" i="20"/>
  <c r="BK324" i="20" s="1"/>
  <c r="J324" i="20" s="1"/>
  <c r="J106" i="20" s="1"/>
  <c r="J330" i="20"/>
  <c r="BE330" i="20"/>
  <c r="BI325" i="20"/>
  <c r="BH325" i="20"/>
  <c r="BG325" i="20"/>
  <c r="BF325" i="20"/>
  <c r="T325" i="20"/>
  <c r="T324" i="20"/>
  <c r="R325" i="20"/>
  <c r="P325" i="20"/>
  <c r="P324" i="20"/>
  <c r="BK325" i="20"/>
  <c r="J325" i="20"/>
  <c r="BE325" i="20" s="1"/>
  <c r="BI321" i="20"/>
  <c r="BH321" i="20"/>
  <c r="BG321" i="20"/>
  <c r="BF321" i="20"/>
  <c r="T321" i="20"/>
  <c r="R321" i="20"/>
  <c r="P321" i="20"/>
  <c r="BK321" i="20"/>
  <c r="J321" i="20"/>
  <c r="BE321" i="20"/>
  <c r="BI317" i="20"/>
  <c r="BH317" i="20"/>
  <c r="BG317" i="20"/>
  <c r="BF317" i="20"/>
  <c r="T317" i="20"/>
  <c r="R317" i="20"/>
  <c r="P317" i="20"/>
  <c r="BK317" i="20"/>
  <c r="J317" i="20"/>
  <c r="BE317" i="20"/>
  <c r="BI313" i="20"/>
  <c r="BH313" i="20"/>
  <c r="BG313" i="20"/>
  <c r="BF313" i="20"/>
  <c r="T313" i="20"/>
  <c r="R313" i="20"/>
  <c r="P313" i="20"/>
  <c r="BK313" i="20"/>
  <c r="J313" i="20"/>
  <c r="BE313" i="20"/>
  <c r="BI309" i="20"/>
  <c r="BH309" i="20"/>
  <c r="BG309" i="20"/>
  <c r="BF309" i="20"/>
  <c r="T309" i="20"/>
  <c r="R309" i="20"/>
  <c r="P309" i="20"/>
  <c r="BK309" i="20"/>
  <c r="J309" i="20"/>
  <c r="BE309" i="20"/>
  <c r="BI305" i="20"/>
  <c r="BH305" i="20"/>
  <c r="BG305" i="20"/>
  <c r="BF305" i="20"/>
  <c r="T305" i="20"/>
  <c r="R305" i="20"/>
  <c r="P305" i="20"/>
  <c r="BK305" i="20"/>
  <c r="J305" i="20"/>
  <c r="BE305" i="20"/>
  <c r="BI301" i="20"/>
  <c r="BH301" i="20"/>
  <c r="BG301" i="20"/>
  <c r="BF301" i="20"/>
  <c r="T301" i="20"/>
  <c r="R301" i="20"/>
  <c r="P301" i="20"/>
  <c r="BK301" i="20"/>
  <c r="J301" i="20"/>
  <c r="BE301" i="20"/>
  <c r="BI299" i="20"/>
  <c r="BH299" i="20"/>
  <c r="BG299" i="20"/>
  <c r="BF299" i="20"/>
  <c r="T299" i="20"/>
  <c r="R299" i="20"/>
  <c r="R289" i="20" s="1"/>
  <c r="P299" i="20"/>
  <c r="BK299" i="20"/>
  <c r="J299" i="20"/>
  <c r="BE299" i="20"/>
  <c r="BI294" i="20"/>
  <c r="BH294" i="20"/>
  <c r="BG294" i="20"/>
  <c r="BF294" i="20"/>
  <c r="T294" i="20"/>
  <c r="R294" i="20"/>
  <c r="P294" i="20"/>
  <c r="BK294" i="20"/>
  <c r="BK289" i="20" s="1"/>
  <c r="J289" i="20" s="1"/>
  <c r="J105" i="20" s="1"/>
  <c r="J294" i="20"/>
  <c r="BE294" i="20"/>
  <c r="BI290" i="20"/>
  <c r="BH290" i="20"/>
  <c r="BG290" i="20"/>
  <c r="BF290" i="20"/>
  <c r="T290" i="20"/>
  <c r="T289" i="20"/>
  <c r="R290" i="20"/>
  <c r="P290" i="20"/>
  <c r="P289" i="20"/>
  <c r="BK290" i="20"/>
  <c r="J290" i="20"/>
  <c r="BE290" i="20" s="1"/>
  <c r="BI286" i="20"/>
  <c r="BH286" i="20"/>
  <c r="BG286" i="20"/>
  <c r="BF286" i="20"/>
  <c r="T286" i="20"/>
  <c r="R286" i="20"/>
  <c r="P286" i="20"/>
  <c r="BK286" i="20"/>
  <c r="J286" i="20"/>
  <c r="BE286" i="20"/>
  <c r="BI278" i="20"/>
  <c r="BH278" i="20"/>
  <c r="BG278" i="20"/>
  <c r="BF278" i="20"/>
  <c r="T278" i="20"/>
  <c r="R278" i="20"/>
  <c r="P278" i="20"/>
  <c r="BK278" i="20"/>
  <c r="J278" i="20"/>
  <c r="BE278" i="20"/>
  <c r="BI277" i="20"/>
  <c r="BH277" i="20"/>
  <c r="BG277" i="20"/>
  <c r="BF277" i="20"/>
  <c r="T277" i="20"/>
  <c r="R277" i="20"/>
  <c r="P277" i="20"/>
  <c r="BK277" i="20"/>
  <c r="J277" i="20"/>
  <c r="BE277" i="20"/>
  <c r="BI274" i="20"/>
  <c r="BH274" i="20"/>
  <c r="BG274" i="20"/>
  <c r="BF274" i="20"/>
  <c r="T274" i="20"/>
  <c r="R274" i="20"/>
  <c r="P274" i="20"/>
  <c r="BK274" i="20"/>
  <c r="J274" i="20"/>
  <c r="BE274" i="20"/>
  <c r="BI273" i="20"/>
  <c r="BH273" i="20"/>
  <c r="BG273" i="20"/>
  <c r="BF273" i="20"/>
  <c r="T273" i="20"/>
  <c r="R273" i="20"/>
  <c r="P273" i="20"/>
  <c r="BK273" i="20"/>
  <c r="J273" i="20"/>
  <c r="BE273" i="20"/>
  <c r="BI272" i="20"/>
  <c r="BH272" i="20"/>
  <c r="BG272" i="20"/>
  <c r="BF272" i="20"/>
  <c r="T272" i="20"/>
  <c r="R272" i="20"/>
  <c r="P272" i="20"/>
  <c r="BK272" i="20"/>
  <c r="J272" i="20"/>
  <c r="BE272" i="20"/>
  <c r="BI270" i="20"/>
  <c r="BH270" i="20"/>
  <c r="BG270" i="20"/>
  <c r="BF270" i="20"/>
  <c r="T270" i="20"/>
  <c r="R270" i="20"/>
  <c r="P270" i="20"/>
  <c r="BK270" i="20"/>
  <c r="J270" i="20"/>
  <c r="BE270" i="20"/>
  <c r="BI269" i="20"/>
  <c r="BH269" i="20"/>
  <c r="BG269" i="20"/>
  <c r="BF269" i="20"/>
  <c r="T269" i="20"/>
  <c r="R269" i="20"/>
  <c r="P269" i="20"/>
  <c r="P261" i="20" s="1"/>
  <c r="BK269" i="20"/>
  <c r="J269" i="20"/>
  <c r="BE269" i="20"/>
  <c r="BI266" i="20"/>
  <c r="BH266" i="20"/>
  <c r="BG266" i="20"/>
  <c r="BF266" i="20"/>
  <c r="T266" i="20"/>
  <c r="T261" i="20" s="1"/>
  <c r="R266" i="20"/>
  <c r="P266" i="20"/>
  <c r="BK266" i="20"/>
  <c r="J266" i="20"/>
  <c r="BE266" i="20"/>
  <c r="BI262" i="20"/>
  <c r="BH262" i="20"/>
  <c r="BG262" i="20"/>
  <c r="BF262" i="20"/>
  <c r="T262" i="20"/>
  <c r="R262" i="20"/>
  <c r="R261" i="20"/>
  <c r="P262" i="20"/>
  <c r="BK262" i="20"/>
  <c r="BK261" i="20"/>
  <c r="J261" i="20" s="1"/>
  <c r="J262" i="20"/>
  <c r="BE262" i="20"/>
  <c r="J104" i="20"/>
  <c r="BI260" i="20"/>
  <c r="BH260" i="20"/>
  <c r="BG260" i="20"/>
  <c r="BF260" i="20"/>
  <c r="T260" i="20"/>
  <c r="R260" i="20"/>
  <c r="P260" i="20"/>
  <c r="BK260" i="20"/>
  <c r="BK256" i="20" s="1"/>
  <c r="J256" i="20" s="1"/>
  <c r="J103" i="20" s="1"/>
  <c r="J260" i="20"/>
  <c r="BE260" i="20"/>
  <c r="BI257" i="20"/>
  <c r="BH257" i="20"/>
  <c r="BG257" i="20"/>
  <c r="BF257" i="20"/>
  <c r="T257" i="20"/>
  <c r="T256" i="20"/>
  <c r="R257" i="20"/>
  <c r="R256" i="20"/>
  <c r="P257" i="20"/>
  <c r="P256" i="20"/>
  <c r="BK257" i="20"/>
  <c r="J257" i="20"/>
  <c r="BE257" i="20" s="1"/>
  <c r="BI254" i="20"/>
  <c r="BH254" i="20"/>
  <c r="BG254" i="20"/>
  <c r="BF254" i="20"/>
  <c r="T254" i="20"/>
  <c r="R254" i="20"/>
  <c r="P254" i="20"/>
  <c r="BK254" i="20"/>
  <c r="J254" i="20"/>
  <c r="BE254" i="20"/>
  <c r="BI252" i="20"/>
  <c r="BH252" i="20"/>
  <c r="BG252" i="20"/>
  <c r="BF252" i="20"/>
  <c r="T252" i="20"/>
  <c r="R252" i="20"/>
  <c r="P252" i="20"/>
  <c r="BK252" i="20"/>
  <c r="J252" i="20"/>
  <c r="BE252" i="20"/>
  <c r="BI249" i="20"/>
  <c r="BH249" i="20"/>
  <c r="BG249" i="20"/>
  <c r="BF249" i="20"/>
  <c r="T249" i="20"/>
  <c r="R249" i="20"/>
  <c r="P249" i="20"/>
  <c r="BK249" i="20"/>
  <c r="J249" i="20"/>
  <c r="BE249" i="20"/>
  <c r="BI247" i="20"/>
  <c r="BH247" i="20"/>
  <c r="BG247" i="20"/>
  <c r="BF247" i="20"/>
  <c r="T247" i="20"/>
  <c r="R247" i="20"/>
  <c r="P247" i="20"/>
  <c r="BK247" i="20"/>
  <c r="J247" i="20"/>
  <c r="BE247" i="20"/>
  <c r="BI244" i="20"/>
  <c r="BH244" i="20"/>
  <c r="BG244" i="20"/>
  <c r="BF244" i="20"/>
  <c r="T244" i="20"/>
  <c r="R244" i="20"/>
  <c r="P244" i="20"/>
  <c r="BK244" i="20"/>
  <c r="J244" i="20"/>
  <c r="BE244" i="20"/>
  <c r="BI238" i="20"/>
  <c r="BH238" i="20"/>
  <c r="BG238" i="20"/>
  <c r="BF238" i="20"/>
  <c r="T238" i="20"/>
  <c r="R238" i="20"/>
  <c r="P238" i="20"/>
  <c r="BK238" i="20"/>
  <c r="J238" i="20"/>
  <c r="BE238" i="20"/>
  <c r="BI237" i="20"/>
  <c r="BH237" i="20"/>
  <c r="BG237" i="20"/>
  <c r="BF237" i="20"/>
  <c r="T237" i="20"/>
  <c r="R237" i="20"/>
  <c r="P237" i="20"/>
  <c r="BK237" i="20"/>
  <c r="J237" i="20"/>
  <c r="BE237" i="20"/>
  <c r="BI232" i="20"/>
  <c r="BH232" i="20"/>
  <c r="BG232" i="20"/>
  <c r="BF232" i="20"/>
  <c r="T232" i="20"/>
  <c r="R232" i="20"/>
  <c r="P232" i="20"/>
  <c r="BK232" i="20"/>
  <c r="J232" i="20"/>
  <c r="BE232" i="20"/>
  <c r="BI226" i="20"/>
  <c r="BH226" i="20"/>
  <c r="BG226" i="20"/>
  <c r="BF226" i="20"/>
  <c r="T226" i="20"/>
  <c r="R226" i="20"/>
  <c r="P226" i="20"/>
  <c r="BK226" i="20"/>
  <c r="J226" i="20"/>
  <c r="BE226" i="20"/>
  <c r="BI219" i="20"/>
  <c r="BH219" i="20"/>
  <c r="BG219" i="20"/>
  <c r="BF219" i="20"/>
  <c r="T219" i="20"/>
  <c r="R219" i="20"/>
  <c r="P219" i="20"/>
  <c r="BK219" i="20"/>
  <c r="J219" i="20"/>
  <c r="BE219" i="20"/>
  <c r="BI215" i="20"/>
  <c r="BH215" i="20"/>
  <c r="BG215" i="20"/>
  <c r="BF215" i="20"/>
  <c r="T215" i="20"/>
  <c r="R215" i="20"/>
  <c r="P215" i="20"/>
  <c r="BK215" i="20"/>
  <c r="J215" i="20"/>
  <c r="BE215" i="20"/>
  <c r="BI211" i="20"/>
  <c r="BH211" i="20"/>
  <c r="BG211" i="20"/>
  <c r="BF211" i="20"/>
  <c r="T211" i="20"/>
  <c r="R211" i="20"/>
  <c r="P211" i="20"/>
  <c r="BK211" i="20"/>
  <c r="J211" i="20"/>
  <c r="BE211" i="20"/>
  <c r="BI208" i="20"/>
  <c r="BH208" i="20"/>
  <c r="BG208" i="20"/>
  <c r="BF208" i="20"/>
  <c r="T208" i="20"/>
  <c r="R208" i="20"/>
  <c r="P208" i="20"/>
  <c r="BK208" i="20"/>
  <c r="J208" i="20"/>
  <c r="BE208" i="20"/>
  <c r="BI204" i="20"/>
  <c r="BH204" i="20"/>
  <c r="BG204" i="20"/>
  <c r="BF204" i="20"/>
  <c r="T204" i="20"/>
  <c r="R204" i="20"/>
  <c r="P204" i="20"/>
  <c r="BK204" i="20"/>
  <c r="J204" i="20"/>
  <c r="BE204" i="20"/>
  <c r="BI196" i="20"/>
  <c r="BH196" i="20"/>
  <c r="BG196" i="20"/>
  <c r="BF196" i="20"/>
  <c r="T196" i="20"/>
  <c r="R196" i="20"/>
  <c r="P196" i="20"/>
  <c r="BK196" i="20"/>
  <c r="J196" i="20"/>
  <c r="BE196" i="20"/>
  <c r="BI193" i="20"/>
  <c r="BH193" i="20"/>
  <c r="BG193" i="20"/>
  <c r="BF193" i="20"/>
  <c r="T193" i="20"/>
  <c r="R193" i="20"/>
  <c r="P193" i="20"/>
  <c r="BK193" i="20"/>
  <c r="J193" i="20"/>
  <c r="BE193" i="20"/>
  <c r="BI185" i="20"/>
  <c r="BH185" i="20"/>
  <c r="BG185" i="20"/>
  <c r="BF185" i="20"/>
  <c r="T185" i="20"/>
  <c r="R185" i="20"/>
  <c r="P185" i="20"/>
  <c r="BK185" i="20"/>
  <c r="J185" i="20"/>
  <c r="BE185" i="20"/>
  <c r="BI182" i="20"/>
  <c r="BH182" i="20"/>
  <c r="BG182" i="20"/>
  <c r="BF182" i="20"/>
  <c r="T182" i="20"/>
  <c r="R182" i="20"/>
  <c r="P182" i="20"/>
  <c r="BK182" i="20"/>
  <c r="J182" i="20"/>
  <c r="BE182" i="20"/>
  <c r="BI177" i="20"/>
  <c r="BH177" i="20"/>
  <c r="BG177" i="20"/>
  <c r="BF177" i="20"/>
  <c r="T177" i="20"/>
  <c r="R177" i="20"/>
  <c r="P177" i="20"/>
  <c r="BK177" i="20"/>
  <c r="J177" i="20"/>
  <c r="BE177" i="20"/>
  <c r="BI175" i="20"/>
  <c r="BH175" i="20"/>
  <c r="BG175" i="20"/>
  <c r="BF175" i="20"/>
  <c r="T175" i="20"/>
  <c r="R175" i="20"/>
  <c r="P175" i="20"/>
  <c r="BK175" i="20"/>
  <c r="J175" i="20"/>
  <c r="BE175" i="20"/>
  <c r="BI171" i="20"/>
  <c r="BH171" i="20"/>
  <c r="BG171" i="20"/>
  <c r="BF171" i="20"/>
  <c r="T171" i="20"/>
  <c r="R171" i="20"/>
  <c r="P171" i="20"/>
  <c r="BK171" i="20"/>
  <c r="J171" i="20"/>
  <c r="BE171" i="20"/>
  <c r="BI168" i="20"/>
  <c r="BH168" i="20"/>
  <c r="BG168" i="20"/>
  <c r="BF168" i="20"/>
  <c r="T168" i="20"/>
  <c r="R168" i="20"/>
  <c r="P168" i="20"/>
  <c r="BK168" i="20"/>
  <c r="J168" i="20"/>
  <c r="BE168" i="20"/>
  <c r="BI165" i="20"/>
  <c r="BH165" i="20"/>
  <c r="BG165" i="20"/>
  <c r="BF165" i="20"/>
  <c r="T165" i="20"/>
  <c r="R165" i="20"/>
  <c r="P165" i="20"/>
  <c r="BK165" i="20"/>
  <c r="J165" i="20"/>
  <c r="BE165" i="20"/>
  <c r="BI163" i="20"/>
  <c r="BH163" i="20"/>
  <c r="BG163" i="20"/>
  <c r="BF163" i="20"/>
  <c r="T163" i="20"/>
  <c r="R163" i="20"/>
  <c r="P163" i="20"/>
  <c r="BK163" i="20"/>
  <c r="J163" i="20"/>
  <c r="BE163" i="20"/>
  <c r="BI158" i="20"/>
  <c r="BH158" i="20"/>
  <c r="BG158" i="20"/>
  <c r="BF158" i="20"/>
  <c r="T158" i="20"/>
  <c r="R158" i="20"/>
  <c r="P158" i="20"/>
  <c r="BK158" i="20"/>
  <c r="J158" i="20"/>
  <c r="BE158" i="20"/>
  <c r="BI153" i="20"/>
  <c r="BH153" i="20"/>
  <c r="BG153" i="20"/>
  <c r="BF153" i="20"/>
  <c r="T153" i="20"/>
  <c r="R153" i="20"/>
  <c r="P153" i="20"/>
  <c r="BK153" i="20"/>
  <c r="J153" i="20"/>
  <c r="BE153" i="20"/>
  <c r="BI148" i="20"/>
  <c r="BH148" i="20"/>
  <c r="F40" i="20" s="1"/>
  <c r="BC115" i="1" s="1"/>
  <c r="BG148" i="20"/>
  <c r="BF148" i="20"/>
  <c r="T148" i="20"/>
  <c r="T136" i="20" s="1"/>
  <c r="R148" i="20"/>
  <c r="R136" i="20" s="1"/>
  <c r="R135" i="20" s="1"/>
  <c r="R134" i="20" s="1"/>
  <c r="P148" i="20"/>
  <c r="BK148" i="20"/>
  <c r="J148" i="20"/>
  <c r="BE148" i="20"/>
  <c r="F37" i="20" s="1"/>
  <c r="AZ115" i="1" s="1"/>
  <c r="BI140" i="20"/>
  <c r="BH140" i="20"/>
  <c r="BG140" i="20"/>
  <c r="F39" i="20" s="1"/>
  <c r="BB115" i="1" s="1"/>
  <c r="BF140" i="20"/>
  <c r="T140" i="20"/>
  <c r="R140" i="20"/>
  <c r="P140" i="20"/>
  <c r="P136" i="20" s="1"/>
  <c r="BK140" i="20"/>
  <c r="BK136" i="20" s="1"/>
  <c r="J140" i="20"/>
  <c r="BE140" i="20"/>
  <c r="BI137" i="20"/>
  <c r="F41" i="20"/>
  <c r="BD115" i="1" s="1"/>
  <c r="BH137" i="20"/>
  <c r="BG137" i="20"/>
  <c r="BF137" i="20"/>
  <c r="T137" i="20"/>
  <c r="R137" i="20"/>
  <c r="P137" i="20"/>
  <c r="BK137" i="20"/>
  <c r="J137" i="20"/>
  <c r="BE137" i="20" s="1"/>
  <c r="J131" i="20"/>
  <c r="J130" i="20"/>
  <c r="F130" i="20"/>
  <c r="F128" i="20"/>
  <c r="E126" i="20"/>
  <c r="J96" i="20"/>
  <c r="J95" i="20"/>
  <c r="F95" i="20"/>
  <c r="F93" i="20"/>
  <c r="E91" i="20"/>
  <c r="J22" i="20"/>
  <c r="E22" i="20"/>
  <c r="J21" i="20"/>
  <c r="J16" i="20"/>
  <c r="E7" i="20"/>
  <c r="E85" i="20" s="1"/>
  <c r="E120" i="20"/>
  <c r="J41" i="19"/>
  <c r="J40" i="19"/>
  <c r="AY114" i="1"/>
  <c r="J39" i="19"/>
  <c r="AX114" i="1"/>
  <c r="BI294" i="19"/>
  <c r="BH294" i="19"/>
  <c r="BG294" i="19"/>
  <c r="BF294" i="19"/>
  <c r="T294" i="19"/>
  <c r="T293" i="19"/>
  <c r="R294" i="19"/>
  <c r="R293" i="19"/>
  <c r="P294" i="19"/>
  <c r="P293" i="19"/>
  <c r="BK294" i="19"/>
  <c r="BK293" i="19"/>
  <c r="J293" i="19"/>
  <c r="J109" i="19" s="1"/>
  <c r="J294" i="19"/>
  <c r="BE294" i="19" s="1"/>
  <c r="BI292" i="19"/>
  <c r="BH292" i="19"/>
  <c r="BG292" i="19"/>
  <c r="BF292" i="19"/>
  <c r="T292" i="19"/>
  <c r="T291" i="19"/>
  <c r="R292" i="19"/>
  <c r="R291" i="19"/>
  <c r="P292" i="19"/>
  <c r="P291" i="19"/>
  <c r="BK292" i="19"/>
  <c r="BK291" i="19"/>
  <c r="J291" i="19"/>
  <c r="J108" i="19" s="1"/>
  <c r="J292" i="19"/>
  <c r="BE292" i="19" s="1"/>
  <c r="BI285" i="19"/>
  <c r="BH285" i="19"/>
  <c r="BG285" i="19"/>
  <c r="BF285" i="19"/>
  <c r="T285" i="19"/>
  <c r="T284" i="19"/>
  <c r="R285" i="19"/>
  <c r="R284" i="19"/>
  <c r="P285" i="19"/>
  <c r="P284" i="19"/>
  <c r="BK285" i="19"/>
  <c r="BK284" i="19"/>
  <c r="J284" i="19"/>
  <c r="J107" i="19" s="1"/>
  <c r="J285" i="19"/>
  <c r="BE285" i="19" s="1"/>
  <c r="BI283" i="19"/>
  <c r="BH283" i="19"/>
  <c r="BG283" i="19"/>
  <c r="BF283" i="19"/>
  <c r="T283" i="19"/>
  <c r="R283" i="19"/>
  <c r="P283" i="19"/>
  <c r="BK283" i="19"/>
  <c r="J283" i="19"/>
  <c r="BE283" i="19"/>
  <c r="BI282" i="19"/>
  <c r="BH282" i="19"/>
  <c r="BG282" i="19"/>
  <c r="BF282" i="19"/>
  <c r="T282" i="19"/>
  <c r="R282" i="19"/>
  <c r="P282" i="19"/>
  <c r="BK282" i="19"/>
  <c r="J282" i="19"/>
  <c r="BE282" i="19"/>
  <c r="BI279" i="19"/>
  <c r="BH279" i="19"/>
  <c r="BG279" i="19"/>
  <c r="BF279" i="19"/>
  <c r="T279" i="19"/>
  <c r="R279" i="19"/>
  <c r="P279" i="19"/>
  <c r="BK279" i="19"/>
  <c r="J279" i="19"/>
  <c r="BE279" i="19"/>
  <c r="BI278" i="19"/>
  <c r="BH278" i="19"/>
  <c r="BG278" i="19"/>
  <c r="BF278" i="19"/>
  <c r="T278" i="19"/>
  <c r="R278" i="19"/>
  <c r="P278" i="19"/>
  <c r="BK278" i="19"/>
  <c r="J278" i="19"/>
  <c r="BE278" i="19"/>
  <c r="BI277" i="19"/>
  <c r="BH277" i="19"/>
  <c r="BG277" i="19"/>
  <c r="BF277" i="19"/>
  <c r="T277" i="19"/>
  <c r="R277" i="19"/>
  <c r="P277" i="19"/>
  <c r="BK277" i="19"/>
  <c r="J277" i="19"/>
  <c r="BE277" i="19"/>
  <c r="BI274" i="19"/>
  <c r="BH274" i="19"/>
  <c r="BG274" i="19"/>
  <c r="BF274" i="19"/>
  <c r="T274" i="19"/>
  <c r="R274" i="19"/>
  <c r="P274" i="19"/>
  <c r="BK274" i="19"/>
  <c r="J274" i="19"/>
  <c r="BE274" i="19"/>
  <c r="BI273" i="19"/>
  <c r="BH273" i="19"/>
  <c r="BG273" i="19"/>
  <c r="BF273" i="19"/>
  <c r="T273" i="19"/>
  <c r="R273" i="19"/>
  <c r="P273" i="19"/>
  <c r="BK273" i="19"/>
  <c r="J273" i="19"/>
  <c r="BE273" i="19"/>
  <c r="BI270" i="19"/>
  <c r="BH270" i="19"/>
  <c r="BG270" i="19"/>
  <c r="BF270" i="19"/>
  <c r="T270" i="19"/>
  <c r="R270" i="19"/>
  <c r="P270" i="19"/>
  <c r="BK270" i="19"/>
  <c r="J270" i="19"/>
  <c r="BE270" i="19"/>
  <c r="BI269" i="19"/>
  <c r="BH269" i="19"/>
  <c r="BG269" i="19"/>
  <c r="BF269" i="19"/>
  <c r="T269" i="19"/>
  <c r="R269" i="19"/>
  <c r="P269" i="19"/>
  <c r="BK269" i="19"/>
  <c r="J269" i="19"/>
  <c r="BE269" i="19"/>
  <c r="BI268" i="19"/>
  <c r="BH268" i="19"/>
  <c r="BG268" i="19"/>
  <c r="BF268" i="19"/>
  <c r="T268" i="19"/>
  <c r="R268" i="19"/>
  <c r="P268" i="19"/>
  <c r="BK268" i="19"/>
  <c r="J268" i="19"/>
  <c r="BE268" i="19"/>
  <c r="BI265" i="19"/>
  <c r="BH265" i="19"/>
  <c r="BG265" i="19"/>
  <c r="BF265" i="19"/>
  <c r="T265" i="19"/>
  <c r="R265" i="19"/>
  <c r="P265" i="19"/>
  <c r="BK265" i="19"/>
  <c r="J265" i="19"/>
  <c r="BE265" i="19"/>
  <c r="BI264" i="19"/>
  <c r="BH264" i="19"/>
  <c r="BG264" i="19"/>
  <c r="BF264" i="19"/>
  <c r="T264" i="19"/>
  <c r="R264" i="19"/>
  <c r="P264" i="19"/>
  <c r="BK264" i="19"/>
  <c r="J264" i="19"/>
  <c r="BE264" i="19"/>
  <c r="BI261" i="19"/>
  <c r="BH261" i="19"/>
  <c r="BG261" i="19"/>
  <c r="BF261" i="19"/>
  <c r="T261" i="19"/>
  <c r="R261" i="19"/>
  <c r="P261" i="19"/>
  <c r="BK261" i="19"/>
  <c r="J261" i="19"/>
  <c r="BE261" i="19"/>
  <c r="BI260" i="19"/>
  <c r="BH260" i="19"/>
  <c r="BG260" i="19"/>
  <c r="BF260" i="19"/>
  <c r="T260" i="19"/>
  <c r="R260" i="19"/>
  <c r="P260" i="19"/>
  <c r="BK260" i="19"/>
  <c r="J260" i="19"/>
  <c r="BE260" i="19"/>
  <c r="BI257" i="19"/>
  <c r="BH257" i="19"/>
  <c r="BG257" i="19"/>
  <c r="BF257" i="19"/>
  <c r="T257" i="19"/>
  <c r="R257" i="19"/>
  <c r="P257" i="19"/>
  <c r="BK257" i="19"/>
  <c r="J257" i="19"/>
  <c r="BE257" i="19"/>
  <c r="BI255" i="19"/>
  <c r="BH255" i="19"/>
  <c r="BG255" i="19"/>
  <c r="BF255" i="19"/>
  <c r="T255" i="19"/>
  <c r="R255" i="19"/>
  <c r="P255" i="19"/>
  <c r="BK255" i="19"/>
  <c r="J255" i="19"/>
  <c r="BE255" i="19"/>
  <c r="BI253" i="19"/>
  <c r="BH253" i="19"/>
  <c r="BG253" i="19"/>
  <c r="BF253" i="19"/>
  <c r="T253" i="19"/>
  <c r="R253" i="19"/>
  <c r="R245" i="19" s="1"/>
  <c r="P253" i="19"/>
  <c r="BK253" i="19"/>
  <c r="J253" i="19"/>
  <c r="BE253" i="19"/>
  <c r="BI251" i="19"/>
  <c r="BH251" i="19"/>
  <c r="BG251" i="19"/>
  <c r="BF251" i="19"/>
  <c r="T251" i="19"/>
  <c r="R251" i="19"/>
  <c r="P251" i="19"/>
  <c r="BK251" i="19"/>
  <c r="BK245" i="19" s="1"/>
  <c r="J245" i="19" s="1"/>
  <c r="J106" i="19" s="1"/>
  <c r="J251" i="19"/>
  <c r="BE251" i="19"/>
  <c r="BI246" i="19"/>
  <c r="BH246" i="19"/>
  <c r="BG246" i="19"/>
  <c r="BF246" i="19"/>
  <c r="T246" i="19"/>
  <c r="T245" i="19"/>
  <c r="R246" i="19"/>
  <c r="P246" i="19"/>
  <c r="P245" i="19"/>
  <c r="BK246" i="19"/>
  <c r="J246" i="19"/>
  <c r="BE246" i="19" s="1"/>
  <c r="BI241" i="19"/>
  <c r="BH241" i="19"/>
  <c r="BG241" i="19"/>
  <c r="BF241" i="19"/>
  <c r="T241" i="19"/>
  <c r="R241" i="19"/>
  <c r="R231" i="19" s="1"/>
  <c r="P241" i="19"/>
  <c r="BK241" i="19"/>
  <c r="J241" i="19"/>
  <c r="BE241" i="19"/>
  <c r="BI237" i="19"/>
  <c r="BH237" i="19"/>
  <c r="BG237" i="19"/>
  <c r="BF237" i="19"/>
  <c r="T237" i="19"/>
  <c r="R237" i="19"/>
  <c r="P237" i="19"/>
  <c r="BK237" i="19"/>
  <c r="BK231" i="19" s="1"/>
  <c r="J231" i="19" s="1"/>
  <c r="J105" i="19" s="1"/>
  <c r="J237" i="19"/>
  <c r="BE237" i="19"/>
  <c r="BI232" i="19"/>
  <c r="BH232" i="19"/>
  <c r="BG232" i="19"/>
  <c r="BF232" i="19"/>
  <c r="T232" i="19"/>
  <c r="T231" i="19"/>
  <c r="R232" i="19"/>
  <c r="P232" i="19"/>
  <c r="P231" i="19"/>
  <c r="BK232" i="19"/>
  <c r="J232" i="19"/>
  <c r="BE232" i="19" s="1"/>
  <c r="BI228" i="19"/>
  <c r="BH228" i="19"/>
  <c r="BG228" i="19"/>
  <c r="BF228" i="19"/>
  <c r="T228" i="19"/>
  <c r="R228" i="19"/>
  <c r="P228" i="19"/>
  <c r="BK228" i="19"/>
  <c r="J228" i="19"/>
  <c r="BE228" i="19"/>
  <c r="BI220" i="19"/>
  <c r="BH220" i="19"/>
  <c r="BG220" i="19"/>
  <c r="BF220" i="19"/>
  <c r="T220" i="19"/>
  <c r="R220" i="19"/>
  <c r="P220" i="19"/>
  <c r="BK220" i="19"/>
  <c r="J220" i="19"/>
  <c r="BE220" i="19"/>
  <c r="BI219" i="19"/>
  <c r="BH219" i="19"/>
  <c r="BG219" i="19"/>
  <c r="BF219" i="19"/>
  <c r="T219" i="19"/>
  <c r="R219" i="19"/>
  <c r="R211" i="19" s="1"/>
  <c r="P219" i="19"/>
  <c r="BK219" i="19"/>
  <c r="J219" i="19"/>
  <c r="BE219" i="19"/>
  <c r="BI216" i="19"/>
  <c r="BH216" i="19"/>
  <c r="BG216" i="19"/>
  <c r="BF216" i="19"/>
  <c r="T216" i="19"/>
  <c r="R216" i="19"/>
  <c r="P216" i="19"/>
  <c r="BK216" i="19"/>
  <c r="BK211" i="19" s="1"/>
  <c r="J211" i="19" s="1"/>
  <c r="J104" i="19" s="1"/>
  <c r="J216" i="19"/>
  <c r="BE216" i="19"/>
  <c r="BI212" i="19"/>
  <c r="BH212" i="19"/>
  <c r="BG212" i="19"/>
  <c r="BF212" i="19"/>
  <c r="T212" i="19"/>
  <c r="T211" i="19"/>
  <c r="R212" i="19"/>
  <c r="P212" i="19"/>
  <c r="P211" i="19"/>
  <c r="BK212" i="19"/>
  <c r="J212" i="19"/>
  <c r="BE212" i="19" s="1"/>
  <c r="BI210" i="19"/>
  <c r="BH210" i="19"/>
  <c r="BG210" i="19"/>
  <c r="BF210" i="19"/>
  <c r="T210" i="19"/>
  <c r="T206" i="19" s="1"/>
  <c r="R210" i="19"/>
  <c r="P210" i="19"/>
  <c r="BK210" i="19"/>
  <c r="J210" i="19"/>
  <c r="BE210" i="19"/>
  <c r="BI207" i="19"/>
  <c r="BH207" i="19"/>
  <c r="BG207" i="19"/>
  <c r="BF207" i="19"/>
  <c r="T207" i="19"/>
  <c r="R207" i="19"/>
  <c r="R206" i="19"/>
  <c r="P207" i="19"/>
  <c r="P206" i="19"/>
  <c r="BK207" i="19"/>
  <c r="BK206" i="19"/>
  <c r="J206" i="19" s="1"/>
  <c r="J207" i="19"/>
  <c r="BE207" i="19"/>
  <c r="J103" i="19"/>
  <c r="BI203" i="19"/>
  <c r="BH203" i="19"/>
  <c r="BG203" i="19"/>
  <c r="BF203" i="19"/>
  <c r="T203" i="19"/>
  <c r="R203" i="19"/>
  <c r="P203" i="19"/>
  <c r="BK203" i="19"/>
  <c r="J203" i="19"/>
  <c r="BE203" i="19"/>
  <c r="BI197" i="19"/>
  <c r="BH197" i="19"/>
  <c r="BG197" i="19"/>
  <c r="BF197" i="19"/>
  <c r="T197" i="19"/>
  <c r="R197" i="19"/>
  <c r="P197" i="19"/>
  <c r="BK197" i="19"/>
  <c r="J197" i="19"/>
  <c r="BE197" i="19"/>
  <c r="BI196" i="19"/>
  <c r="BH196" i="19"/>
  <c r="BG196" i="19"/>
  <c r="BF196" i="19"/>
  <c r="T196" i="19"/>
  <c r="R196" i="19"/>
  <c r="P196" i="19"/>
  <c r="BK196" i="19"/>
  <c r="J196" i="19"/>
  <c r="BE196" i="19"/>
  <c r="BI191" i="19"/>
  <c r="BH191" i="19"/>
  <c r="BG191" i="19"/>
  <c r="BF191" i="19"/>
  <c r="T191" i="19"/>
  <c r="R191" i="19"/>
  <c r="P191" i="19"/>
  <c r="BK191" i="19"/>
  <c r="J191" i="19"/>
  <c r="BE191" i="19"/>
  <c r="BI187" i="19"/>
  <c r="BH187" i="19"/>
  <c r="BG187" i="19"/>
  <c r="BF187" i="19"/>
  <c r="T187" i="19"/>
  <c r="R187" i="19"/>
  <c r="P187" i="19"/>
  <c r="BK187" i="19"/>
  <c r="J187" i="19"/>
  <c r="BE187" i="19"/>
  <c r="BI182" i="19"/>
  <c r="BH182" i="19"/>
  <c r="BG182" i="19"/>
  <c r="BF182" i="19"/>
  <c r="T182" i="19"/>
  <c r="R182" i="19"/>
  <c r="P182" i="19"/>
  <c r="BK182" i="19"/>
  <c r="J182" i="19"/>
  <c r="BE182" i="19"/>
  <c r="BI178" i="19"/>
  <c r="BH178" i="19"/>
  <c r="BG178" i="19"/>
  <c r="BF178" i="19"/>
  <c r="T178" i="19"/>
  <c r="R178" i="19"/>
  <c r="P178" i="19"/>
  <c r="BK178" i="19"/>
  <c r="J178" i="19"/>
  <c r="BE178" i="19"/>
  <c r="BI175" i="19"/>
  <c r="BH175" i="19"/>
  <c r="BG175" i="19"/>
  <c r="BF175" i="19"/>
  <c r="T175" i="19"/>
  <c r="R175" i="19"/>
  <c r="P175" i="19"/>
  <c r="BK175" i="19"/>
  <c r="J175" i="19"/>
  <c r="BE175" i="19"/>
  <c r="BI171" i="19"/>
  <c r="BH171" i="19"/>
  <c r="BG171" i="19"/>
  <c r="BF171" i="19"/>
  <c r="T171" i="19"/>
  <c r="R171" i="19"/>
  <c r="P171" i="19"/>
  <c r="BK171" i="19"/>
  <c r="J171" i="19"/>
  <c r="BE171" i="19"/>
  <c r="BI168" i="19"/>
  <c r="BH168" i="19"/>
  <c r="BG168" i="19"/>
  <c r="BF168" i="19"/>
  <c r="T168" i="19"/>
  <c r="R168" i="19"/>
  <c r="P168" i="19"/>
  <c r="BK168" i="19"/>
  <c r="J168" i="19"/>
  <c r="BE168" i="19"/>
  <c r="BI160" i="19"/>
  <c r="BH160" i="19"/>
  <c r="BG160" i="19"/>
  <c r="BF160" i="19"/>
  <c r="T160" i="19"/>
  <c r="R160" i="19"/>
  <c r="P160" i="19"/>
  <c r="BK160" i="19"/>
  <c r="J160" i="19"/>
  <c r="BE160" i="19"/>
  <c r="BI157" i="19"/>
  <c r="BH157" i="19"/>
  <c r="BG157" i="19"/>
  <c r="BF157" i="19"/>
  <c r="T157" i="19"/>
  <c r="R157" i="19"/>
  <c r="P157" i="19"/>
  <c r="BK157" i="19"/>
  <c r="J157" i="19"/>
  <c r="BE157" i="19"/>
  <c r="BI152" i="19"/>
  <c r="BH152" i="19"/>
  <c r="BG152" i="19"/>
  <c r="BF152" i="19"/>
  <c r="T152" i="19"/>
  <c r="R152" i="19"/>
  <c r="P152" i="19"/>
  <c r="BK152" i="19"/>
  <c r="J152" i="19"/>
  <c r="BE152" i="19"/>
  <c r="BI150" i="19"/>
  <c r="BH150" i="19"/>
  <c r="BG150" i="19"/>
  <c r="BF150" i="19"/>
  <c r="T150" i="19"/>
  <c r="R150" i="19"/>
  <c r="P150" i="19"/>
  <c r="BK150" i="19"/>
  <c r="J150" i="19"/>
  <c r="BE150" i="19"/>
  <c r="BI147" i="19"/>
  <c r="BH147" i="19"/>
  <c r="BG147" i="19"/>
  <c r="BF147" i="19"/>
  <c r="J38" i="19" s="1"/>
  <c r="AW114" i="1" s="1"/>
  <c r="T147" i="19"/>
  <c r="R147" i="19"/>
  <c r="P147" i="19"/>
  <c r="BK147" i="19"/>
  <c r="J147" i="19"/>
  <c r="BE147" i="19"/>
  <c r="BI142" i="19"/>
  <c r="F41" i="19" s="1"/>
  <c r="BD114" i="1" s="1"/>
  <c r="BH142" i="19"/>
  <c r="BG142" i="19"/>
  <c r="BF142" i="19"/>
  <c r="T142" i="19"/>
  <c r="R142" i="19"/>
  <c r="R135" i="19" s="1"/>
  <c r="R134" i="19" s="1"/>
  <c r="R133" i="19" s="1"/>
  <c r="P142" i="19"/>
  <c r="BK142" i="19"/>
  <c r="J142" i="19"/>
  <c r="BE142" i="19"/>
  <c r="J37" i="19" s="1"/>
  <c r="AV114" i="1" s="1"/>
  <c r="BI136" i="19"/>
  <c r="BH136" i="19"/>
  <c r="BG136" i="19"/>
  <c r="F39" i="19"/>
  <c r="BB114" i="1" s="1"/>
  <c r="BF136" i="19"/>
  <c r="T136" i="19"/>
  <c r="T135" i="19"/>
  <c r="T134" i="19" s="1"/>
  <c r="T133" i="19" s="1"/>
  <c r="R136" i="19"/>
  <c r="P136" i="19"/>
  <c r="P135" i="19"/>
  <c r="BK136" i="19"/>
  <c r="J136" i="19"/>
  <c r="BE136" i="19"/>
  <c r="J130" i="19"/>
  <c r="J129" i="19"/>
  <c r="F129" i="19"/>
  <c r="F127" i="19"/>
  <c r="E125" i="19"/>
  <c r="J96" i="19"/>
  <c r="J95" i="19"/>
  <c r="F95" i="19"/>
  <c r="F93" i="19"/>
  <c r="E91" i="19"/>
  <c r="J22" i="19"/>
  <c r="E22" i="19"/>
  <c r="F130" i="19"/>
  <c r="F96" i="19"/>
  <c r="J21" i="19"/>
  <c r="J16" i="19"/>
  <c r="J127" i="19"/>
  <c r="J93" i="19"/>
  <c r="E7" i="19"/>
  <c r="E119" i="19"/>
  <c r="E85" i="19"/>
  <c r="J41" i="18"/>
  <c r="J40" i="18"/>
  <c r="AY113" i="1"/>
  <c r="J39" i="18"/>
  <c r="AX113" i="1"/>
  <c r="BI361" i="18"/>
  <c r="BH361" i="18"/>
  <c r="BG361" i="18"/>
  <c r="BF361" i="18"/>
  <c r="T361" i="18"/>
  <c r="T360" i="18"/>
  <c r="R361" i="18"/>
  <c r="R360" i="18"/>
  <c r="P361" i="18"/>
  <c r="P360" i="18"/>
  <c r="BK361" i="18"/>
  <c r="BK360" i="18"/>
  <c r="J360" i="18" s="1"/>
  <c r="J361" i="18"/>
  <c r="BE361" i="18"/>
  <c r="J110" i="18"/>
  <c r="BI359" i="18"/>
  <c r="BH359" i="18"/>
  <c r="BG359" i="18"/>
  <c r="BF359" i="18"/>
  <c r="T359" i="18"/>
  <c r="T358" i="18"/>
  <c r="R359" i="18"/>
  <c r="R358" i="18"/>
  <c r="P359" i="18"/>
  <c r="P358" i="18"/>
  <c r="BK359" i="18"/>
  <c r="BK358" i="18"/>
  <c r="J358" i="18" s="1"/>
  <c r="J359" i="18"/>
  <c r="BE359" i="18"/>
  <c r="J109" i="18"/>
  <c r="BI350" i="18"/>
  <c r="BH350" i="18"/>
  <c r="BG350" i="18"/>
  <c r="BF350" i="18"/>
  <c r="T350" i="18"/>
  <c r="T349" i="18"/>
  <c r="R350" i="18"/>
  <c r="R349" i="18"/>
  <c r="P350" i="18"/>
  <c r="P349" i="18"/>
  <c r="BK350" i="18"/>
  <c r="BK349" i="18"/>
  <c r="J349" i="18" s="1"/>
  <c r="J108" i="18" s="1"/>
  <c r="J350" i="18"/>
  <c r="BE350" i="18"/>
  <c r="BI345" i="18"/>
  <c r="BH345" i="18"/>
  <c r="BG345" i="18"/>
  <c r="BF345" i="18"/>
  <c r="T345" i="18"/>
  <c r="R345" i="18"/>
  <c r="P345" i="18"/>
  <c r="BK345" i="18"/>
  <c r="J345" i="18"/>
  <c r="BE345" i="18"/>
  <c r="BI341" i="18"/>
  <c r="BH341" i="18"/>
  <c r="BG341" i="18"/>
  <c r="BF341" i="18"/>
  <c r="T341" i="18"/>
  <c r="R341" i="18"/>
  <c r="R332" i="18" s="1"/>
  <c r="P341" i="18"/>
  <c r="BK341" i="18"/>
  <c r="J341" i="18"/>
  <c r="BE341" i="18"/>
  <c r="BI337" i="18"/>
  <c r="BH337" i="18"/>
  <c r="BG337" i="18"/>
  <c r="BF337" i="18"/>
  <c r="T337" i="18"/>
  <c r="R337" i="18"/>
  <c r="P337" i="18"/>
  <c r="BK337" i="18"/>
  <c r="BK332" i="18" s="1"/>
  <c r="J332" i="18" s="1"/>
  <c r="J107" i="18" s="1"/>
  <c r="J337" i="18"/>
  <c r="BE337" i="18"/>
  <c r="BI333" i="18"/>
  <c r="BH333" i="18"/>
  <c r="BG333" i="18"/>
  <c r="BF333" i="18"/>
  <c r="T333" i="18"/>
  <c r="T332" i="18"/>
  <c r="R333" i="18"/>
  <c r="P333" i="18"/>
  <c r="P332" i="18"/>
  <c r="BK333" i="18"/>
  <c r="J333" i="18"/>
  <c r="BE333" i="18" s="1"/>
  <c r="BI331" i="18"/>
  <c r="BH331" i="18"/>
  <c r="BG331" i="18"/>
  <c r="BF331" i="18"/>
  <c r="T331" i="18"/>
  <c r="R331" i="18"/>
  <c r="P331" i="18"/>
  <c r="BK331" i="18"/>
  <c r="J331" i="18"/>
  <c r="BE331" i="18"/>
  <c r="BI330" i="18"/>
  <c r="BH330" i="18"/>
  <c r="BG330" i="18"/>
  <c r="BF330" i="18"/>
  <c r="T330" i="18"/>
  <c r="R330" i="18"/>
  <c r="P330" i="18"/>
  <c r="BK330" i="18"/>
  <c r="J330" i="18"/>
  <c r="BE330" i="18"/>
  <c r="BI327" i="18"/>
  <c r="BH327" i="18"/>
  <c r="BG327" i="18"/>
  <c r="BF327" i="18"/>
  <c r="T327" i="18"/>
  <c r="R327" i="18"/>
  <c r="P327" i="18"/>
  <c r="BK327" i="18"/>
  <c r="J327" i="18"/>
  <c r="BE327" i="18"/>
  <c r="BI326" i="18"/>
  <c r="BH326" i="18"/>
  <c r="BG326" i="18"/>
  <c r="BF326" i="18"/>
  <c r="T326" i="18"/>
  <c r="R326" i="18"/>
  <c r="P326" i="18"/>
  <c r="BK326" i="18"/>
  <c r="J326" i="18"/>
  <c r="BE326" i="18"/>
  <c r="BI325" i="18"/>
  <c r="BH325" i="18"/>
  <c r="BG325" i="18"/>
  <c r="BF325" i="18"/>
  <c r="T325" i="18"/>
  <c r="R325" i="18"/>
  <c r="P325" i="18"/>
  <c r="BK325" i="18"/>
  <c r="J325" i="18"/>
  <c r="BE325" i="18"/>
  <c r="BI322" i="18"/>
  <c r="BH322" i="18"/>
  <c r="BG322" i="18"/>
  <c r="BF322" i="18"/>
  <c r="T322" i="18"/>
  <c r="R322" i="18"/>
  <c r="P322" i="18"/>
  <c r="BK322" i="18"/>
  <c r="J322" i="18"/>
  <c r="BE322" i="18"/>
  <c r="BI321" i="18"/>
  <c r="BH321" i="18"/>
  <c r="BG321" i="18"/>
  <c r="BF321" i="18"/>
  <c r="T321" i="18"/>
  <c r="R321" i="18"/>
  <c r="P321" i="18"/>
  <c r="BK321" i="18"/>
  <c r="J321" i="18"/>
  <c r="BE321" i="18"/>
  <c r="BI318" i="18"/>
  <c r="BH318" i="18"/>
  <c r="BG318" i="18"/>
  <c r="BF318" i="18"/>
  <c r="T318" i="18"/>
  <c r="R318" i="18"/>
  <c r="P318" i="18"/>
  <c r="BK318" i="18"/>
  <c r="J318" i="18"/>
  <c r="BE318" i="18"/>
  <c r="BI317" i="18"/>
  <c r="BH317" i="18"/>
  <c r="BG317" i="18"/>
  <c r="BF317" i="18"/>
  <c r="T317" i="18"/>
  <c r="R317" i="18"/>
  <c r="P317" i="18"/>
  <c r="BK317" i="18"/>
  <c r="J317" i="18"/>
  <c r="BE317" i="18"/>
  <c r="BI316" i="18"/>
  <c r="BH316" i="18"/>
  <c r="BG316" i="18"/>
  <c r="BF316" i="18"/>
  <c r="T316" i="18"/>
  <c r="R316" i="18"/>
  <c r="P316" i="18"/>
  <c r="BK316" i="18"/>
  <c r="J316" i="18"/>
  <c r="BE316" i="18"/>
  <c r="BI313" i="18"/>
  <c r="BH313" i="18"/>
  <c r="BG313" i="18"/>
  <c r="BF313" i="18"/>
  <c r="T313" i="18"/>
  <c r="R313" i="18"/>
  <c r="P313" i="18"/>
  <c r="BK313" i="18"/>
  <c r="J313" i="18"/>
  <c r="BE313" i="18"/>
  <c r="BI312" i="18"/>
  <c r="BH312" i="18"/>
  <c r="BG312" i="18"/>
  <c r="BF312" i="18"/>
  <c r="T312" i="18"/>
  <c r="R312" i="18"/>
  <c r="P312" i="18"/>
  <c r="BK312" i="18"/>
  <c r="J312" i="18"/>
  <c r="BE312" i="18"/>
  <c r="BI309" i="18"/>
  <c r="BH309" i="18"/>
  <c r="BG309" i="18"/>
  <c r="BF309" i="18"/>
  <c r="T309" i="18"/>
  <c r="R309" i="18"/>
  <c r="P309" i="18"/>
  <c r="BK309" i="18"/>
  <c r="J309" i="18"/>
  <c r="BE309" i="18"/>
  <c r="BI308" i="18"/>
  <c r="BH308" i="18"/>
  <c r="BG308" i="18"/>
  <c r="BF308" i="18"/>
  <c r="T308" i="18"/>
  <c r="R308" i="18"/>
  <c r="P308" i="18"/>
  <c r="BK308" i="18"/>
  <c r="J308" i="18"/>
  <c r="BE308" i="18"/>
  <c r="BI305" i="18"/>
  <c r="BH305" i="18"/>
  <c r="BG305" i="18"/>
  <c r="BF305" i="18"/>
  <c r="T305" i="18"/>
  <c r="R305" i="18"/>
  <c r="P305" i="18"/>
  <c r="BK305" i="18"/>
  <c r="J305" i="18"/>
  <c r="BE305" i="18"/>
  <c r="BI303" i="18"/>
  <c r="BH303" i="18"/>
  <c r="BG303" i="18"/>
  <c r="BF303" i="18"/>
  <c r="T303" i="18"/>
  <c r="R303" i="18"/>
  <c r="P303" i="18"/>
  <c r="BK303" i="18"/>
  <c r="J303" i="18"/>
  <c r="BE303" i="18"/>
  <c r="BI301" i="18"/>
  <c r="BH301" i="18"/>
  <c r="BG301" i="18"/>
  <c r="BF301" i="18"/>
  <c r="T301" i="18"/>
  <c r="R301" i="18"/>
  <c r="R293" i="18" s="1"/>
  <c r="P301" i="18"/>
  <c r="BK301" i="18"/>
  <c r="J301" i="18"/>
  <c r="BE301" i="18"/>
  <c r="BI299" i="18"/>
  <c r="BH299" i="18"/>
  <c r="BG299" i="18"/>
  <c r="BF299" i="18"/>
  <c r="T299" i="18"/>
  <c r="R299" i="18"/>
  <c r="P299" i="18"/>
  <c r="BK299" i="18"/>
  <c r="BK293" i="18" s="1"/>
  <c r="J293" i="18" s="1"/>
  <c r="J106" i="18" s="1"/>
  <c r="J299" i="18"/>
  <c r="BE299" i="18"/>
  <c r="BI294" i="18"/>
  <c r="BH294" i="18"/>
  <c r="BG294" i="18"/>
  <c r="BF294" i="18"/>
  <c r="T294" i="18"/>
  <c r="T293" i="18"/>
  <c r="R294" i="18"/>
  <c r="P294" i="18"/>
  <c r="P293" i="18"/>
  <c r="BK294" i="18"/>
  <c r="J294" i="18"/>
  <c r="BE294" i="18" s="1"/>
  <c r="BI289" i="18"/>
  <c r="BH289" i="18"/>
  <c r="BG289" i="18"/>
  <c r="BF289" i="18"/>
  <c r="T289" i="18"/>
  <c r="R289" i="18"/>
  <c r="P289" i="18"/>
  <c r="BK289" i="18"/>
  <c r="J289" i="18"/>
  <c r="BE289" i="18"/>
  <c r="BI285" i="18"/>
  <c r="BH285" i="18"/>
  <c r="BG285" i="18"/>
  <c r="BF285" i="18"/>
  <c r="T285" i="18"/>
  <c r="R285" i="18"/>
  <c r="P285" i="18"/>
  <c r="BK285" i="18"/>
  <c r="J285" i="18"/>
  <c r="BE285" i="18"/>
  <c r="BI281" i="18"/>
  <c r="BH281" i="18"/>
  <c r="BG281" i="18"/>
  <c r="BF281" i="18"/>
  <c r="T281" i="18"/>
  <c r="R281" i="18"/>
  <c r="P281" i="18"/>
  <c r="BK281" i="18"/>
  <c r="J281" i="18"/>
  <c r="BE281" i="18"/>
  <c r="BI277" i="18"/>
  <c r="BH277" i="18"/>
  <c r="BG277" i="18"/>
  <c r="BF277" i="18"/>
  <c r="T277" i="18"/>
  <c r="R277" i="18"/>
  <c r="P277" i="18"/>
  <c r="BK277" i="18"/>
  <c r="J277" i="18"/>
  <c r="BE277" i="18"/>
  <c r="BI273" i="18"/>
  <c r="BH273" i="18"/>
  <c r="BG273" i="18"/>
  <c r="BF273" i="18"/>
  <c r="T273" i="18"/>
  <c r="R273" i="18"/>
  <c r="R263" i="18" s="1"/>
  <c r="P273" i="18"/>
  <c r="BK273" i="18"/>
  <c r="J273" i="18"/>
  <c r="BE273" i="18"/>
  <c r="BI268" i="18"/>
  <c r="BH268" i="18"/>
  <c r="BG268" i="18"/>
  <c r="BF268" i="18"/>
  <c r="T268" i="18"/>
  <c r="R268" i="18"/>
  <c r="P268" i="18"/>
  <c r="BK268" i="18"/>
  <c r="BK263" i="18" s="1"/>
  <c r="J263" i="18" s="1"/>
  <c r="J105" i="18" s="1"/>
  <c r="J268" i="18"/>
  <c r="BE268" i="18"/>
  <c r="BI264" i="18"/>
  <c r="BH264" i="18"/>
  <c r="BG264" i="18"/>
  <c r="BF264" i="18"/>
  <c r="T264" i="18"/>
  <c r="T263" i="18"/>
  <c r="R264" i="18"/>
  <c r="P264" i="18"/>
  <c r="P263" i="18"/>
  <c r="BK264" i="18"/>
  <c r="J264" i="18"/>
  <c r="BE264" i="18" s="1"/>
  <c r="BI260" i="18"/>
  <c r="BH260" i="18"/>
  <c r="BG260" i="18"/>
  <c r="BF260" i="18"/>
  <c r="T260" i="18"/>
  <c r="R260" i="18"/>
  <c r="P260" i="18"/>
  <c r="BK260" i="18"/>
  <c r="J260" i="18"/>
  <c r="BE260" i="18"/>
  <c r="BI252" i="18"/>
  <c r="BH252" i="18"/>
  <c r="BG252" i="18"/>
  <c r="BF252" i="18"/>
  <c r="T252" i="18"/>
  <c r="R252" i="18"/>
  <c r="P252" i="18"/>
  <c r="BK252" i="18"/>
  <c r="J252" i="18"/>
  <c r="BE252" i="18"/>
  <c r="BI251" i="18"/>
  <c r="BH251" i="18"/>
  <c r="BG251" i="18"/>
  <c r="BF251" i="18"/>
  <c r="T251" i="18"/>
  <c r="R251" i="18"/>
  <c r="P251" i="18"/>
  <c r="BK251" i="18"/>
  <c r="J251" i="18"/>
  <c r="BE251" i="18"/>
  <c r="BI250" i="18"/>
  <c r="BH250" i="18"/>
  <c r="BG250" i="18"/>
  <c r="BF250" i="18"/>
  <c r="T250" i="18"/>
  <c r="R250" i="18"/>
  <c r="P250" i="18"/>
  <c r="P242" i="18" s="1"/>
  <c r="BK250" i="18"/>
  <c r="BK242" i="18" s="1"/>
  <c r="J242" i="18" s="1"/>
  <c r="J104" i="18" s="1"/>
  <c r="J250" i="18"/>
  <c r="BE250" i="18"/>
  <c r="BI247" i="18"/>
  <c r="BH247" i="18"/>
  <c r="BG247" i="18"/>
  <c r="BF247" i="18"/>
  <c r="T247" i="18"/>
  <c r="T242" i="18" s="1"/>
  <c r="R247" i="18"/>
  <c r="R242" i="18" s="1"/>
  <c r="P247" i="18"/>
  <c r="BK247" i="18"/>
  <c r="J247" i="18"/>
  <c r="BE247" i="18"/>
  <c r="BI243" i="18"/>
  <c r="BH243" i="18"/>
  <c r="BG243" i="18"/>
  <c r="BF243" i="18"/>
  <c r="T243" i="18"/>
  <c r="R243" i="18"/>
  <c r="P243" i="18"/>
  <c r="BK243" i="18"/>
  <c r="J243" i="18"/>
  <c r="BE243" i="18"/>
  <c r="BI241" i="18"/>
  <c r="BH241" i="18"/>
  <c r="BG241" i="18"/>
  <c r="BF241" i="18"/>
  <c r="T241" i="18"/>
  <c r="R241" i="18"/>
  <c r="P241" i="18"/>
  <c r="BK241" i="18"/>
  <c r="BK237" i="18" s="1"/>
  <c r="J237" i="18" s="1"/>
  <c r="J103" i="18" s="1"/>
  <c r="J241" i="18"/>
  <c r="BE241" i="18"/>
  <c r="BI238" i="18"/>
  <c r="BH238" i="18"/>
  <c r="BG238" i="18"/>
  <c r="BF238" i="18"/>
  <c r="T238" i="18"/>
  <c r="T237" i="18"/>
  <c r="R238" i="18"/>
  <c r="R237" i="18"/>
  <c r="P238" i="18"/>
  <c r="P237" i="18"/>
  <c r="BK238" i="18"/>
  <c r="J238" i="18"/>
  <c r="BE238" i="18" s="1"/>
  <c r="BI235" i="18"/>
  <c r="BH235" i="18"/>
  <c r="BG235" i="18"/>
  <c r="BF235" i="18"/>
  <c r="T235" i="18"/>
  <c r="R235" i="18"/>
  <c r="P235" i="18"/>
  <c r="BK235" i="18"/>
  <c r="J235" i="18"/>
  <c r="BE235" i="18"/>
  <c r="BI233" i="18"/>
  <c r="BH233" i="18"/>
  <c r="BG233" i="18"/>
  <c r="BF233" i="18"/>
  <c r="T233" i="18"/>
  <c r="R233" i="18"/>
  <c r="P233" i="18"/>
  <c r="BK233" i="18"/>
  <c r="J233" i="18"/>
  <c r="BE233" i="18"/>
  <c r="BI230" i="18"/>
  <c r="BH230" i="18"/>
  <c r="BG230" i="18"/>
  <c r="BF230" i="18"/>
  <c r="T230" i="18"/>
  <c r="R230" i="18"/>
  <c r="P230" i="18"/>
  <c r="BK230" i="18"/>
  <c r="J230" i="18"/>
  <c r="BE230" i="18"/>
  <c r="BI228" i="18"/>
  <c r="BH228" i="18"/>
  <c r="BG228" i="18"/>
  <c r="BF228" i="18"/>
  <c r="T228" i="18"/>
  <c r="R228" i="18"/>
  <c r="P228" i="18"/>
  <c r="BK228" i="18"/>
  <c r="J228" i="18"/>
  <c r="BE228" i="18"/>
  <c r="BI225" i="18"/>
  <c r="BH225" i="18"/>
  <c r="BG225" i="18"/>
  <c r="BF225" i="18"/>
  <c r="T225" i="18"/>
  <c r="R225" i="18"/>
  <c r="P225" i="18"/>
  <c r="BK225" i="18"/>
  <c r="J225" i="18"/>
  <c r="BE225" i="18"/>
  <c r="BI219" i="18"/>
  <c r="BH219" i="18"/>
  <c r="BG219" i="18"/>
  <c r="BF219" i="18"/>
  <c r="T219" i="18"/>
  <c r="R219" i="18"/>
  <c r="P219" i="18"/>
  <c r="BK219" i="18"/>
  <c r="J219" i="18"/>
  <c r="BE219" i="18"/>
  <c r="BI218" i="18"/>
  <c r="BH218" i="18"/>
  <c r="BG218" i="18"/>
  <c r="BF218" i="18"/>
  <c r="T218" i="18"/>
  <c r="R218" i="18"/>
  <c r="P218" i="18"/>
  <c r="BK218" i="18"/>
  <c r="J218" i="18"/>
  <c r="BE218" i="18"/>
  <c r="BI213" i="18"/>
  <c r="BH213" i="18"/>
  <c r="BG213" i="18"/>
  <c r="BF213" i="18"/>
  <c r="T213" i="18"/>
  <c r="R213" i="18"/>
  <c r="P213" i="18"/>
  <c r="BK213" i="18"/>
  <c r="J213" i="18"/>
  <c r="BE213" i="18"/>
  <c r="BI207" i="18"/>
  <c r="BH207" i="18"/>
  <c r="BG207" i="18"/>
  <c r="BF207" i="18"/>
  <c r="T207" i="18"/>
  <c r="R207" i="18"/>
  <c r="P207" i="18"/>
  <c r="BK207" i="18"/>
  <c r="J207" i="18"/>
  <c r="BE207" i="18"/>
  <c r="BI200" i="18"/>
  <c r="BH200" i="18"/>
  <c r="BG200" i="18"/>
  <c r="BF200" i="18"/>
  <c r="T200" i="18"/>
  <c r="R200" i="18"/>
  <c r="P200" i="18"/>
  <c r="BK200" i="18"/>
  <c r="J200" i="18"/>
  <c r="BE200" i="18"/>
  <c r="BI196" i="18"/>
  <c r="BH196" i="18"/>
  <c r="BG196" i="18"/>
  <c r="BF196" i="18"/>
  <c r="T196" i="18"/>
  <c r="R196" i="18"/>
  <c r="P196" i="18"/>
  <c r="BK196" i="18"/>
  <c r="J196" i="18"/>
  <c r="BE196" i="18"/>
  <c r="BI193" i="18"/>
  <c r="BH193" i="18"/>
  <c r="BG193" i="18"/>
  <c r="BF193" i="18"/>
  <c r="T193" i="18"/>
  <c r="R193" i="18"/>
  <c r="P193" i="18"/>
  <c r="BK193" i="18"/>
  <c r="J193" i="18"/>
  <c r="BE193" i="18"/>
  <c r="BI189" i="18"/>
  <c r="BH189" i="18"/>
  <c r="BG189" i="18"/>
  <c r="BF189" i="18"/>
  <c r="T189" i="18"/>
  <c r="R189" i="18"/>
  <c r="P189" i="18"/>
  <c r="BK189" i="18"/>
  <c r="J189" i="18"/>
  <c r="BE189" i="18"/>
  <c r="BI186" i="18"/>
  <c r="BH186" i="18"/>
  <c r="BG186" i="18"/>
  <c r="BF186" i="18"/>
  <c r="T186" i="18"/>
  <c r="R186" i="18"/>
  <c r="P186" i="18"/>
  <c r="BK186" i="18"/>
  <c r="J186" i="18"/>
  <c r="BE186" i="18"/>
  <c r="BI178" i="18"/>
  <c r="BH178" i="18"/>
  <c r="BG178" i="18"/>
  <c r="BF178" i="18"/>
  <c r="T178" i="18"/>
  <c r="R178" i="18"/>
  <c r="P178" i="18"/>
  <c r="BK178" i="18"/>
  <c r="J178" i="18"/>
  <c r="BE178" i="18"/>
  <c r="BI175" i="18"/>
  <c r="BH175" i="18"/>
  <c r="BG175" i="18"/>
  <c r="BF175" i="18"/>
  <c r="T175" i="18"/>
  <c r="R175" i="18"/>
  <c r="P175" i="18"/>
  <c r="BK175" i="18"/>
  <c r="J175" i="18"/>
  <c r="BE175" i="18"/>
  <c r="BI170" i="18"/>
  <c r="BH170" i="18"/>
  <c r="BG170" i="18"/>
  <c r="BF170" i="18"/>
  <c r="T170" i="18"/>
  <c r="R170" i="18"/>
  <c r="P170" i="18"/>
  <c r="BK170" i="18"/>
  <c r="J170" i="18"/>
  <c r="BE170" i="18"/>
  <c r="BI168" i="18"/>
  <c r="BH168" i="18"/>
  <c r="BG168" i="18"/>
  <c r="BF168" i="18"/>
  <c r="T168" i="18"/>
  <c r="R168" i="18"/>
  <c r="P168" i="18"/>
  <c r="BK168" i="18"/>
  <c r="J168" i="18"/>
  <c r="BE168" i="18"/>
  <c r="BI164" i="18"/>
  <c r="BH164" i="18"/>
  <c r="BG164" i="18"/>
  <c r="BF164" i="18"/>
  <c r="T164" i="18"/>
  <c r="R164" i="18"/>
  <c r="P164" i="18"/>
  <c r="BK164" i="18"/>
  <c r="J164" i="18"/>
  <c r="BE164" i="18"/>
  <c r="BI161" i="18"/>
  <c r="BH161" i="18"/>
  <c r="BG161" i="18"/>
  <c r="BF161" i="18"/>
  <c r="T161" i="18"/>
  <c r="R161" i="18"/>
  <c r="P161" i="18"/>
  <c r="BK161" i="18"/>
  <c r="J161" i="18"/>
  <c r="BE161" i="18"/>
  <c r="BI158" i="18"/>
  <c r="BH158" i="18"/>
  <c r="BG158" i="18"/>
  <c r="BF158" i="18"/>
  <c r="T158" i="18"/>
  <c r="R158" i="18"/>
  <c r="P158" i="18"/>
  <c r="BK158" i="18"/>
  <c r="J158" i="18"/>
  <c r="BE158" i="18"/>
  <c r="BI153" i="18"/>
  <c r="BH153" i="18"/>
  <c r="BG153" i="18"/>
  <c r="BF153" i="18"/>
  <c r="T153" i="18"/>
  <c r="R153" i="18"/>
  <c r="P153" i="18"/>
  <c r="BK153" i="18"/>
  <c r="J153" i="18"/>
  <c r="BE153" i="18"/>
  <c r="BI148" i="18"/>
  <c r="BH148" i="18"/>
  <c r="BG148" i="18"/>
  <c r="BF148" i="18"/>
  <c r="T148" i="18"/>
  <c r="T136" i="18" s="1"/>
  <c r="T135" i="18" s="1"/>
  <c r="T134" i="18" s="1"/>
  <c r="R148" i="18"/>
  <c r="R136" i="18" s="1"/>
  <c r="P148" i="18"/>
  <c r="BK148" i="18"/>
  <c r="J148" i="18"/>
  <c r="BE148" i="18"/>
  <c r="BI143" i="18"/>
  <c r="BH143" i="18"/>
  <c r="BG143" i="18"/>
  <c r="F39" i="18" s="1"/>
  <c r="BB113" i="1" s="1"/>
  <c r="BF143" i="18"/>
  <c r="T143" i="18"/>
  <c r="R143" i="18"/>
  <c r="P143" i="18"/>
  <c r="P136" i="18" s="1"/>
  <c r="P135" i="18" s="1"/>
  <c r="P134" i="18" s="1"/>
  <c r="AU113" i="1" s="1"/>
  <c r="BK143" i="18"/>
  <c r="BK136" i="18" s="1"/>
  <c r="J136" i="18" s="1"/>
  <c r="J102" i="18" s="1"/>
  <c r="J143" i="18"/>
  <c r="BE143" i="18"/>
  <c r="BI137" i="18"/>
  <c r="F41" i="18"/>
  <c r="BD113" i="1" s="1"/>
  <c r="BH137" i="18"/>
  <c r="BG137" i="18"/>
  <c r="BF137" i="18"/>
  <c r="T137" i="18"/>
  <c r="R137" i="18"/>
  <c r="P137" i="18"/>
  <c r="BK137" i="18"/>
  <c r="J137" i="18"/>
  <c r="BE137" i="18" s="1"/>
  <c r="J131" i="18"/>
  <c r="J130" i="18"/>
  <c r="F130" i="18"/>
  <c r="F128" i="18"/>
  <c r="E126" i="18"/>
  <c r="J96" i="18"/>
  <c r="J95" i="18"/>
  <c r="F95" i="18"/>
  <c r="F93" i="18"/>
  <c r="E91" i="18"/>
  <c r="J22" i="18"/>
  <c r="E22" i="18"/>
  <c r="J21" i="18"/>
  <c r="J16" i="18"/>
  <c r="E7" i="18"/>
  <c r="E85" i="18" s="1"/>
  <c r="E120" i="18"/>
  <c r="J41" i="17"/>
  <c r="J40" i="17"/>
  <c r="AY112" i="1"/>
  <c r="J39" i="17"/>
  <c r="AX112" i="1"/>
  <c r="BI404" i="17"/>
  <c r="BH404" i="17"/>
  <c r="BG404" i="17"/>
  <c r="BF404" i="17"/>
  <c r="T404" i="17"/>
  <c r="T403" i="17"/>
  <c r="R404" i="17"/>
  <c r="R403" i="17"/>
  <c r="P404" i="17"/>
  <c r="P403" i="17"/>
  <c r="BK404" i="17"/>
  <c r="BK403" i="17"/>
  <c r="J403" i="17"/>
  <c r="J110" i="17" s="1"/>
  <c r="J404" i="17"/>
  <c r="BE404" i="17" s="1"/>
  <c r="BI402" i="17"/>
  <c r="BH402" i="17"/>
  <c r="BG402" i="17"/>
  <c r="BF402" i="17"/>
  <c r="T402" i="17"/>
  <c r="T401" i="17"/>
  <c r="R402" i="17"/>
  <c r="R401" i="17"/>
  <c r="P402" i="17"/>
  <c r="P401" i="17"/>
  <c r="BK402" i="17"/>
  <c r="BK401" i="17"/>
  <c r="J401" i="17"/>
  <c r="J109" i="17" s="1"/>
  <c r="J402" i="17"/>
  <c r="BE402" i="17" s="1"/>
  <c r="BI392" i="17"/>
  <c r="BH392" i="17"/>
  <c r="BG392" i="17"/>
  <c r="BF392" i="17"/>
  <c r="T392" i="17"/>
  <c r="T391" i="17"/>
  <c r="R392" i="17"/>
  <c r="R391" i="17"/>
  <c r="P392" i="17"/>
  <c r="P391" i="17"/>
  <c r="BK392" i="17"/>
  <c r="BK391" i="17"/>
  <c r="J391" i="17"/>
  <c r="J108" i="17" s="1"/>
  <c r="J392" i="17"/>
  <c r="BE392" i="17" s="1"/>
  <c r="BI389" i="17"/>
  <c r="BH389" i="17"/>
  <c r="BG389" i="17"/>
  <c r="BF389" i="17"/>
  <c r="T389" i="17"/>
  <c r="R389" i="17"/>
  <c r="P389" i="17"/>
  <c r="BK389" i="17"/>
  <c r="J389" i="17"/>
  <c r="BE389" i="17"/>
  <c r="BI385" i="17"/>
  <c r="BH385" i="17"/>
  <c r="BG385" i="17"/>
  <c r="BF385" i="17"/>
  <c r="T385" i="17"/>
  <c r="R385" i="17"/>
  <c r="P385" i="17"/>
  <c r="BK385" i="17"/>
  <c r="J385" i="17"/>
  <c r="BE385" i="17"/>
  <c r="BI381" i="17"/>
  <c r="BH381" i="17"/>
  <c r="BG381" i="17"/>
  <c r="BF381" i="17"/>
  <c r="T381" i="17"/>
  <c r="R381" i="17"/>
  <c r="R372" i="17" s="1"/>
  <c r="P381" i="17"/>
  <c r="BK381" i="17"/>
  <c r="J381" i="17"/>
  <c r="BE381" i="17"/>
  <c r="BI377" i="17"/>
  <c r="BH377" i="17"/>
  <c r="BG377" i="17"/>
  <c r="BF377" i="17"/>
  <c r="T377" i="17"/>
  <c r="R377" i="17"/>
  <c r="P377" i="17"/>
  <c r="BK377" i="17"/>
  <c r="BK372" i="17" s="1"/>
  <c r="J372" i="17" s="1"/>
  <c r="J107" i="17" s="1"/>
  <c r="J377" i="17"/>
  <c r="BE377" i="17"/>
  <c r="BI373" i="17"/>
  <c r="BH373" i="17"/>
  <c r="BG373" i="17"/>
  <c r="BF373" i="17"/>
  <c r="T373" i="17"/>
  <c r="T372" i="17"/>
  <c r="R373" i="17"/>
  <c r="P373" i="17"/>
  <c r="P372" i="17"/>
  <c r="BK373" i="17"/>
  <c r="J373" i="17"/>
  <c r="BE373" i="17" s="1"/>
  <c r="BI371" i="17"/>
  <c r="BH371" i="17"/>
  <c r="BG371" i="17"/>
  <c r="BF371" i="17"/>
  <c r="T371" i="17"/>
  <c r="R371" i="17"/>
  <c r="P371" i="17"/>
  <c r="BK371" i="17"/>
  <c r="J371" i="17"/>
  <c r="BE371" i="17"/>
  <c r="BI370" i="17"/>
  <c r="BH370" i="17"/>
  <c r="BG370" i="17"/>
  <c r="BF370" i="17"/>
  <c r="T370" i="17"/>
  <c r="R370" i="17"/>
  <c r="P370" i="17"/>
  <c r="BK370" i="17"/>
  <c r="J370" i="17"/>
  <c r="BE370" i="17"/>
  <c r="BI369" i="17"/>
  <c r="BH369" i="17"/>
  <c r="BG369" i="17"/>
  <c r="BF369" i="17"/>
  <c r="T369" i="17"/>
  <c r="R369" i="17"/>
  <c r="P369" i="17"/>
  <c r="BK369" i="17"/>
  <c r="J369" i="17"/>
  <c r="BE369" i="17"/>
  <c r="BI366" i="17"/>
  <c r="BH366" i="17"/>
  <c r="BG366" i="17"/>
  <c r="BF366" i="17"/>
  <c r="T366" i="17"/>
  <c r="R366" i="17"/>
  <c r="P366" i="17"/>
  <c r="BK366" i="17"/>
  <c r="J366" i="17"/>
  <c r="BE366" i="17"/>
  <c r="BI365" i="17"/>
  <c r="BH365" i="17"/>
  <c r="BG365" i="17"/>
  <c r="BF365" i="17"/>
  <c r="T365" i="17"/>
  <c r="R365" i="17"/>
  <c r="P365" i="17"/>
  <c r="BK365" i="17"/>
  <c r="J365" i="17"/>
  <c r="BE365" i="17"/>
  <c r="BI364" i="17"/>
  <c r="BH364" i="17"/>
  <c r="BG364" i="17"/>
  <c r="BF364" i="17"/>
  <c r="T364" i="17"/>
  <c r="R364" i="17"/>
  <c r="P364" i="17"/>
  <c r="BK364" i="17"/>
  <c r="J364" i="17"/>
  <c r="BE364" i="17"/>
  <c r="BI361" i="17"/>
  <c r="BH361" i="17"/>
  <c r="BG361" i="17"/>
  <c r="BF361" i="17"/>
  <c r="T361" i="17"/>
  <c r="R361" i="17"/>
  <c r="P361" i="17"/>
  <c r="BK361" i="17"/>
  <c r="J361" i="17"/>
  <c r="BE361" i="17"/>
  <c r="BI360" i="17"/>
  <c r="BH360" i="17"/>
  <c r="BG360" i="17"/>
  <c r="BF360" i="17"/>
  <c r="T360" i="17"/>
  <c r="R360" i="17"/>
  <c r="P360" i="17"/>
  <c r="BK360" i="17"/>
  <c r="J360" i="17"/>
  <c r="BE360" i="17"/>
  <c r="BI357" i="17"/>
  <c r="BH357" i="17"/>
  <c r="BG357" i="17"/>
  <c r="BF357" i="17"/>
  <c r="T357" i="17"/>
  <c r="R357" i="17"/>
  <c r="P357" i="17"/>
  <c r="BK357" i="17"/>
  <c r="J357" i="17"/>
  <c r="BE357" i="17"/>
  <c r="BI356" i="17"/>
  <c r="BH356" i="17"/>
  <c r="BG356" i="17"/>
  <c r="BF356" i="17"/>
  <c r="T356" i="17"/>
  <c r="R356" i="17"/>
  <c r="P356" i="17"/>
  <c r="BK356" i="17"/>
  <c r="J356" i="17"/>
  <c r="BE356" i="17"/>
  <c r="BI355" i="17"/>
  <c r="BH355" i="17"/>
  <c r="BG355" i="17"/>
  <c r="BF355" i="17"/>
  <c r="T355" i="17"/>
  <c r="R355" i="17"/>
  <c r="P355" i="17"/>
  <c r="BK355" i="17"/>
  <c r="J355" i="17"/>
  <c r="BE355" i="17"/>
  <c r="BI354" i="17"/>
  <c r="BH354" i="17"/>
  <c r="BG354" i="17"/>
  <c r="BF354" i="17"/>
  <c r="T354" i="17"/>
  <c r="R354" i="17"/>
  <c r="P354" i="17"/>
  <c r="BK354" i="17"/>
  <c r="J354" i="17"/>
  <c r="BE354" i="17"/>
  <c r="BI351" i="17"/>
  <c r="BH351" i="17"/>
  <c r="BG351" i="17"/>
  <c r="BF351" i="17"/>
  <c r="T351" i="17"/>
  <c r="R351" i="17"/>
  <c r="P351" i="17"/>
  <c r="BK351" i="17"/>
  <c r="J351" i="17"/>
  <c r="BE351" i="17"/>
  <c r="BI350" i="17"/>
  <c r="BH350" i="17"/>
  <c r="BG350" i="17"/>
  <c r="BF350" i="17"/>
  <c r="T350" i="17"/>
  <c r="R350" i="17"/>
  <c r="P350" i="17"/>
  <c r="BK350" i="17"/>
  <c r="J350" i="17"/>
  <c r="BE350" i="17"/>
  <c r="BI347" i="17"/>
  <c r="BH347" i="17"/>
  <c r="BG347" i="17"/>
  <c r="BF347" i="17"/>
  <c r="T347" i="17"/>
  <c r="R347" i="17"/>
  <c r="P347" i="17"/>
  <c r="BK347" i="17"/>
  <c r="J347" i="17"/>
  <c r="BE347" i="17"/>
  <c r="BI346" i="17"/>
  <c r="BH346" i="17"/>
  <c r="BG346" i="17"/>
  <c r="BF346" i="17"/>
  <c r="T346" i="17"/>
  <c r="R346" i="17"/>
  <c r="P346" i="17"/>
  <c r="BK346" i="17"/>
  <c r="J346" i="17"/>
  <c r="BE346" i="17"/>
  <c r="BI345" i="17"/>
  <c r="BH345" i="17"/>
  <c r="BG345" i="17"/>
  <c r="BF345" i="17"/>
  <c r="T345" i="17"/>
  <c r="R345" i="17"/>
  <c r="P345" i="17"/>
  <c r="BK345" i="17"/>
  <c r="J345" i="17"/>
  <c r="BE345" i="17"/>
  <c r="BI343" i="17"/>
  <c r="BH343" i="17"/>
  <c r="BG343" i="17"/>
  <c r="BF343" i="17"/>
  <c r="T343" i="17"/>
  <c r="R343" i="17"/>
  <c r="P343" i="17"/>
  <c r="BK343" i="17"/>
  <c r="J343" i="17"/>
  <c r="BE343" i="17"/>
  <c r="BI341" i="17"/>
  <c r="BH341" i="17"/>
  <c r="BG341" i="17"/>
  <c r="BF341" i="17"/>
  <c r="T341" i="17"/>
  <c r="R341" i="17"/>
  <c r="R333" i="17" s="1"/>
  <c r="P341" i="17"/>
  <c r="BK341" i="17"/>
  <c r="J341" i="17"/>
  <c r="BE341" i="17"/>
  <c r="BI339" i="17"/>
  <c r="BH339" i="17"/>
  <c r="BG339" i="17"/>
  <c r="BF339" i="17"/>
  <c r="T339" i="17"/>
  <c r="R339" i="17"/>
  <c r="P339" i="17"/>
  <c r="BK339" i="17"/>
  <c r="BK333" i="17" s="1"/>
  <c r="J333" i="17" s="1"/>
  <c r="J106" i="17" s="1"/>
  <c r="J339" i="17"/>
  <c r="BE339" i="17"/>
  <c r="BI334" i="17"/>
  <c r="BH334" i="17"/>
  <c r="BG334" i="17"/>
  <c r="BF334" i="17"/>
  <c r="T334" i="17"/>
  <c r="T333" i="17"/>
  <c r="R334" i="17"/>
  <c r="P334" i="17"/>
  <c r="P333" i="17"/>
  <c r="BK334" i="17"/>
  <c r="J334" i="17"/>
  <c r="BE334" i="17" s="1"/>
  <c r="BI328" i="17"/>
  <c r="BH328" i="17"/>
  <c r="BG328" i="17"/>
  <c r="BF328" i="17"/>
  <c r="T328" i="17"/>
  <c r="R328" i="17"/>
  <c r="P328" i="17"/>
  <c r="BK328" i="17"/>
  <c r="J328" i="17"/>
  <c r="BE328" i="17"/>
  <c r="BI324" i="17"/>
  <c r="BH324" i="17"/>
  <c r="BG324" i="17"/>
  <c r="BF324" i="17"/>
  <c r="T324" i="17"/>
  <c r="R324" i="17"/>
  <c r="P324" i="17"/>
  <c r="BK324" i="17"/>
  <c r="J324" i="17"/>
  <c r="BE324" i="17"/>
  <c r="BI320" i="17"/>
  <c r="BH320" i="17"/>
  <c r="BG320" i="17"/>
  <c r="BF320" i="17"/>
  <c r="T320" i="17"/>
  <c r="R320" i="17"/>
  <c r="P320" i="17"/>
  <c r="BK320" i="17"/>
  <c r="J320" i="17"/>
  <c r="BE320" i="17"/>
  <c r="BI316" i="17"/>
  <c r="BH316" i="17"/>
  <c r="BG316" i="17"/>
  <c r="BF316" i="17"/>
  <c r="T316" i="17"/>
  <c r="R316" i="17"/>
  <c r="P316" i="17"/>
  <c r="BK316" i="17"/>
  <c r="J316" i="17"/>
  <c r="BE316" i="17"/>
  <c r="BI312" i="17"/>
  <c r="BH312" i="17"/>
  <c r="BG312" i="17"/>
  <c r="BF312" i="17"/>
  <c r="T312" i="17"/>
  <c r="R312" i="17"/>
  <c r="P312" i="17"/>
  <c r="BK312" i="17"/>
  <c r="J312" i="17"/>
  <c r="BE312" i="17"/>
  <c r="BI308" i="17"/>
  <c r="BH308" i="17"/>
  <c r="BG308" i="17"/>
  <c r="BF308" i="17"/>
  <c r="T308" i="17"/>
  <c r="R308" i="17"/>
  <c r="P308" i="17"/>
  <c r="BK308" i="17"/>
  <c r="J308" i="17"/>
  <c r="BE308" i="17"/>
  <c r="BI304" i="17"/>
  <c r="BH304" i="17"/>
  <c r="BG304" i="17"/>
  <c r="BF304" i="17"/>
  <c r="T304" i="17"/>
  <c r="R304" i="17"/>
  <c r="P304" i="17"/>
  <c r="BK304" i="17"/>
  <c r="J304" i="17"/>
  <c r="BE304" i="17"/>
  <c r="BI300" i="17"/>
  <c r="BH300" i="17"/>
  <c r="BG300" i="17"/>
  <c r="BF300" i="17"/>
  <c r="T300" i="17"/>
  <c r="R300" i="17"/>
  <c r="P300" i="17"/>
  <c r="BK300" i="17"/>
  <c r="J300" i="17"/>
  <c r="BE300" i="17"/>
  <c r="BI295" i="17"/>
  <c r="BH295" i="17"/>
  <c r="BG295" i="17"/>
  <c r="BF295" i="17"/>
  <c r="T295" i="17"/>
  <c r="R295" i="17"/>
  <c r="R285" i="17" s="1"/>
  <c r="P295" i="17"/>
  <c r="BK295" i="17"/>
  <c r="J295" i="17"/>
  <c r="BE295" i="17"/>
  <c r="BI290" i="17"/>
  <c r="BH290" i="17"/>
  <c r="BG290" i="17"/>
  <c r="BF290" i="17"/>
  <c r="T290" i="17"/>
  <c r="R290" i="17"/>
  <c r="P290" i="17"/>
  <c r="BK290" i="17"/>
  <c r="BK285" i="17" s="1"/>
  <c r="J285" i="17" s="1"/>
  <c r="J105" i="17" s="1"/>
  <c r="J290" i="17"/>
  <c r="BE290" i="17"/>
  <c r="BI286" i="17"/>
  <c r="BH286" i="17"/>
  <c r="BG286" i="17"/>
  <c r="BF286" i="17"/>
  <c r="T286" i="17"/>
  <c r="T285" i="17"/>
  <c r="R286" i="17"/>
  <c r="P286" i="17"/>
  <c r="P285" i="17"/>
  <c r="BK286" i="17"/>
  <c r="J286" i="17"/>
  <c r="BE286" i="17" s="1"/>
  <c r="BI282" i="17"/>
  <c r="BH282" i="17"/>
  <c r="BG282" i="17"/>
  <c r="BF282" i="17"/>
  <c r="T282" i="17"/>
  <c r="R282" i="17"/>
  <c r="P282" i="17"/>
  <c r="BK282" i="17"/>
  <c r="J282" i="17"/>
  <c r="BE282" i="17"/>
  <c r="BI274" i="17"/>
  <c r="BH274" i="17"/>
  <c r="BG274" i="17"/>
  <c r="BF274" i="17"/>
  <c r="T274" i="17"/>
  <c r="R274" i="17"/>
  <c r="P274" i="17"/>
  <c r="BK274" i="17"/>
  <c r="J274" i="17"/>
  <c r="BE274" i="17"/>
  <c r="BI273" i="17"/>
  <c r="BH273" i="17"/>
  <c r="BG273" i="17"/>
  <c r="BF273" i="17"/>
  <c r="T273" i="17"/>
  <c r="R273" i="17"/>
  <c r="P273" i="17"/>
  <c r="BK273" i="17"/>
  <c r="J273" i="17"/>
  <c r="BE273" i="17"/>
  <c r="BI270" i="17"/>
  <c r="BH270" i="17"/>
  <c r="BG270" i="17"/>
  <c r="BF270" i="17"/>
  <c r="T270" i="17"/>
  <c r="R270" i="17"/>
  <c r="P270" i="17"/>
  <c r="BK270" i="17"/>
  <c r="J270" i="17"/>
  <c r="BE270" i="17"/>
  <c r="BI269" i="17"/>
  <c r="BH269" i="17"/>
  <c r="BG269" i="17"/>
  <c r="BF269" i="17"/>
  <c r="T269" i="17"/>
  <c r="R269" i="17"/>
  <c r="P269" i="17"/>
  <c r="BK269" i="17"/>
  <c r="J269" i="17"/>
  <c r="BE269" i="17"/>
  <c r="BI268" i="17"/>
  <c r="BH268" i="17"/>
  <c r="BG268" i="17"/>
  <c r="BF268" i="17"/>
  <c r="T268" i="17"/>
  <c r="R268" i="17"/>
  <c r="P268" i="17"/>
  <c r="BK268" i="17"/>
  <c r="J268" i="17"/>
  <c r="BE268" i="17"/>
  <c r="BI267" i="17"/>
  <c r="BH267" i="17"/>
  <c r="BG267" i="17"/>
  <c r="BF267" i="17"/>
  <c r="T267" i="17"/>
  <c r="R267" i="17"/>
  <c r="R259" i="17" s="1"/>
  <c r="P267" i="17"/>
  <c r="BK267" i="17"/>
  <c r="J267" i="17"/>
  <c r="BE267" i="17"/>
  <c r="BI264" i="17"/>
  <c r="BH264" i="17"/>
  <c r="BG264" i="17"/>
  <c r="BF264" i="17"/>
  <c r="T264" i="17"/>
  <c r="R264" i="17"/>
  <c r="P264" i="17"/>
  <c r="BK264" i="17"/>
  <c r="BK259" i="17" s="1"/>
  <c r="J259" i="17" s="1"/>
  <c r="J104" i="17" s="1"/>
  <c r="J264" i="17"/>
  <c r="BE264" i="17"/>
  <c r="BI260" i="17"/>
  <c r="BH260" i="17"/>
  <c r="BG260" i="17"/>
  <c r="BF260" i="17"/>
  <c r="T260" i="17"/>
  <c r="T259" i="17"/>
  <c r="R260" i="17"/>
  <c r="P260" i="17"/>
  <c r="P259" i="17"/>
  <c r="BK260" i="17"/>
  <c r="J260" i="17"/>
  <c r="BE260" i="17" s="1"/>
  <c r="BI258" i="17"/>
  <c r="BH258" i="17"/>
  <c r="BG258" i="17"/>
  <c r="BF258" i="17"/>
  <c r="T258" i="17"/>
  <c r="T254" i="17" s="1"/>
  <c r="R258" i="17"/>
  <c r="P258" i="17"/>
  <c r="BK258" i="17"/>
  <c r="J258" i="17"/>
  <c r="BE258" i="17"/>
  <c r="BI255" i="17"/>
  <c r="BH255" i="17"/>
  <c r="BG255" i="17"/>
  <c r="BF255" i="17"/>
  <c r="T255" i="17"/>
  <c r="R255" i="17"/>
  <c r="R254" i="17"/>
  <c r="P255" i="17"/>
  <c r="P254" i="17"/>
  <c r="BK255" i="17"/>
  <c r="BK254" i="17"/>
  <c r="J254" i="17" s="1"/>
  <c r="J255" i="17"/>
  <c r="BE255" i="17"/>
  <c r="J103" i="17"/>
  <c r="BI252" i="17"/>
  <c r="BH252" i="17"/>
  <c r="BG252" i="17"/>
  <c r="BF252" i="17"/>
  <c r="T252" i="17"/>
  <c r="R252" i="17"/>
  <c r="P252" i="17"/>
  <c r="BK252" i="17"/>
  <c r="J252" i="17"/>
  <c r="BE252" i="17"/>
  <c r="BI250" i="17"/>
  <c r="BH250" i="17"/>
  <c r="BG250" i="17"/>
  <c r="BF250" i="17"/>
  <c r="T250" i="17"/>
  <c r="R250" i="17"/>
  <c r="P250" i="17"/>
  <c r="BK250" i="17"/>
  <c r="J250" i="17"/>
  <c r="BE250" i="17"/>
  <c r="BI247" i="17"/>
  <c r="BH247" i="17"/>
  <c r="BG247" i="17"/>
  <c r="BF247" i="17"/>
  <c r="T247" i="17"/>
  <c r="R247" i="17"/>
  <c r="P247" i="17"/>
  <c r="BK247" i="17"/>
  <c r="J247" i="17"/>
  <c r="BE247" i="17"/>
  <c r="BI245" i="17"/>
  <c r="BH245" i="17"/>
  <c r="BG245" i="17"/>
  <c r="BF245" i="17"/>
  <c r="T245" i="17"/>
  <c r="R245" i="17"/>
  <c r="P245" i="17"/>
  <c r="BK245" i="17"/>
  <c r="J245" i="17"/>
  <c r="BE245" i="17"/>
  <c r="BI242" i="17"/>
  <c r="BH242" i="17"/>
  <c r="BG242" i="17"/>
  <c r="BF242" i="17"/>
  <c r="T242" i="17"/>
  <c r="R242" i="17"/>
  <c r="P242" i="17"/>
  <c r="BK242" i="17"/>
  <c r="J242" i="17"/>
  <c r="BE242" i="17"/>
  <c r="BI236" i="17"/>
  <c r="BH236" i="17"/>
  <c r="BG236" i="17"/>
  <c r="BF236" i="17"/>
  <c r="T236" i="17"/>
  <c r="R236" i="17"/>
  <c r="P236" i="17"/>
  <c r="BK236" i="17"/>
  <c r="J236" i="17"/>
  <c r="BE236" i="17"/>
  <c r="BI235" i="17"/>
  <c r="BH235" i="17"/>
  <c r="BG235" i="17"/>
  <c r="BF235" i="17"/>
  <c r="T235" i="17"/>
  <c r="R235" i="17"/>
  <c r="P235" i="17"/>
  <c r="BK235" i="17"/>
  <c r="J235" i="17"/>
  <c r="BE235" i="17"/>
  <c r="BI230" i="17"/>
  <c r="BH230" i="17"/>
  <c r="BG230" i="17"/>
  <c r="BF230" i="17"/>
  <c r="T230" i="17"/>
  <c r="R230" i="17"/>
  <c r="P230" i="17"/>
  <c r="BK230" i="17"/>
  <c r="J230" i="17"/>
  <c r="BE230" i="17"/>
  <c r="BI224" i="17"/>
  <c r="BH224" i="17"/>
  <c r="BG224" i="17"/>
  <c r="BF224" i="17"/>
  <c r="T224" i="17"/>
  <c r="R224" i="17"/>
  <c r="P224" i="17"/>
  <c r="BK224" i="17"/>
  <c r="J224" i="17"/>
  <c r="BE224" i="17"/>
  <c r="BI217" i="17"/>
  <c r="BH217" i="17"/>
  <c r="BG217" i="17"/>
  <c r="BF217" i="17"/>
  <c r="T217" i="17"/>
  <c r="R217" i="17"/>
  <c r="P217" i="17"/>
  <c r="BK217" i="17"/>
  <c r="J217" i="17"/>
  <c r="BE217" i="17"/>
  <c r="BI213" i="17"/>
  <c r="BH213" i="17"/>
  <c r="BG213" i="17"/>
  <c r="BF213" i="17"/>
  <c r="T213" i="17"/>
  <c r="R213" i="17"/>
  <c r="P213" i="17"/>
  <c r="BK213" i="17"/>
  <c r="J213" i="17"/>
  <c r="BE213" i="17"/>
  <c r="BI210" i="17"/>
  <c r="BH210" i="17"/>
  <c r="BG210" i="17"/>
  <c r="BF210" i="17"/>
  <c r="T210" i="17"/>
  <c r="R210" i="17"/>
  <c r="P210" i="17"/>
  <c r="BK210" i="17"/>
  <c r="J210" i="17"/>
  <c r="BE210" i="17"/>
  <c r="BI206" i="17"/>
  <c r="BH206" i="17"/>
  <c r="BG206" i="17"/>
  <c r="BF206" i="17"/>
  <c r="T206" i="17"/>
  <c r="R206" i="17"/>
  <c r="P206" i="17"/>
  <c r="BK206" i="17"/>
  <c r="J206" i="17"/>
  <c r="BE206" i="17"/>
  <c r="BI203" i="17"/>
  <c r="BH203" i="17"/>
  <c r="BG203" i="17"/>
  <c r="BF203" i="17"/>
  <c r="T203" i="17"/>
  <c r="R203" i="17"/>
  <c r="P203" i="17"/>
  <c r="BK203" i="17"/>
  <c r="J203" i="17"/>
  <c r="BE203" i="17"/>
  <c r="BI195" i="17"/>
  <c r="BH195" i="17"/>
  <c r="BG195" i="17"/>
  <c r="BF195" i="17"/>
  <c r="T195" i="17"/>
  <c r="R195" i="17"/>
  <c r="P195" i="17"/>
  <c r="BK195" i="17"/>
  <c r="J195" i="17"/>
  <c r="BE195" i="17"/>
  <c r="BI192" i="17"/>
  <c r="BH192" i="17"/>
  <c r="BG192" i="17"/>
  <c r="BF192" i="17"/>
  <c r="T192" i="17"/>
  <c r="R192" i="17"/>
  <c r="P192" i="17"/>
  <c r="BK192" i="17"/>
  <c r="J192" i="17"/>
  <c r="BE192" i="17"/>
  <c r="BI187" i="17"/>
  <c r="BH187" i="17"/>
  <c r="BG187" i="17"/>
  <c r="BF187" i="17"/>
  <c r="T187" i="17"/>
  <c r="R187" i="17"/>
  <c r="P187" i="17"/>
  <c r="BK187" i="17"/>
  <c r="J187" i="17"/>
  <c r="BE187" i="17"/>
  <c r="BI185" i="17"/>
  <c r="BH185" i="17"/>
  <c r="BG185" i="17"/>
  <c r="BF185" i="17"/>
  <c r="T185" i="17"/>
  <c r="R185" i="17"/>
  <c r="P185" i="17"/>
  <c r="BK185" i="17"/>
  <c r="J185" i="17"/>
  <c r="BE185" i="17"/>
  <c r="BI181" i="17"/>
  <c r="BH181" i="17"/>
  <c r="BG181" i="17"/>
  <c r="BF181" i="17"/>
  <c r="T181" i="17"/>
  <c r="R181" i="17"/>
  <c r="P181" i="17"/>
  <c r="BK181" i="17"/>
  <c r="J181" i="17"/>
  <c r="BE181" i="17"/>
  <c r="BI178" i="17"/>
  <c r="BH178" i="17"/>
  <c r="BG178" i="17"/>
  <c r="BF178" i="17"/>
  <c r="T178" i="17"/>
  <c r="R178" i="17"/>
  <c r="P178" i="17"/>
  <c r="BK178" i="17"/>
  <c r="J178" i="17"/>
  <c r="BE178" i="17"/>
  <c r="BI176" i="17"/>
  <c r="BH176" i="17"/>
  <c r="BG176" i="17"/>
  <c r="BF176" i="17"/>
  <c r="T176" i="17"/>
  <c r="R176" i="17"/>
  <c r="P176" i="17"/>
  <c r="BK176" i="17"/>
  <c r="J176" i="17"/>
  <c r="BE176" i="17"/>
  <c r="BI173" i="17"/>
  <c r="BH173" i="17"/>
  <c r="BG173" i="17"/>
  <c r="BF173" i="17"/>
  <c r="T173" i="17"/>
  <c r="R173" i="17"/>
  <c r="P173" i="17"/>
  <c r="BK173" i="17"/>
  <c r="J173" i="17"/>
  <c r="BE173" i="17"/>
  <c r="BI170" i="17"/>
  <c r="BH170" i="17"/>
  <c r="BG170" i="17"/>
  <c r="BF170" i="17"/>
  <c r="T170" i="17"/>
  <c r="R170" i="17"/>
  <c r="P170" i="17"/>
  <c r="BK170" i="17"/>
  <c r="J170" i="17"/>
  <c r="BE170" i="17"/>
  <c r="BI165" i="17"/>
  <c r="BH165" i="17"/>
  <c r="BG165" i="17"/>
  <c r="BF165" i="17"/>
  <c r="T165" i="17"/>
  <c r="R165" i="17"/>
  <c r="P165" i="17"/>
  <c r="BK165" i="17"/>
  <c r="J165" i="17"/>
  <c r="BE165" i="17"/>
  <c r="BI160" i="17"/>
  <c r="BH160" i="17"/>
  <c r="BG160" i="17"/>
  <c r="BF160" i="17"/>
  <c r="T160" i="17"/>
  <c r="R160" i="17"/>
  <c r="P160" i="17"/>
  <c r="BK160" i="17"/>
  <c r="J160" i="17"/>
  <c r="BE160" i="17"/>
  <c r="BI153" i="17"/>
  <c r="BH153" i="17"/>
  <c r="BG153" i="17"/>
  <c r="BF153" i="17"/>
  <c r="T153" i="17"/>
  <c r="R153" i="17"/>
  <c r="P153" i="17"/>
  <c r="BK153" i="17"/>
  <c r="J153" i="17"/>
  <c r="BE153" i="17"/>
  <c r="BI147" i="17"/>
  <c r="BH147" i="17"/>
  <c r="BG147" i="17"/>
  <c r="BF147" i="17"/>
  <c r="J38" i="17" s="1"/>
  <c r="AW112" i="1" s="1"/>
  <c r="T147" i="17"/>
  <c r="R147" i="17"/>
  <c r="P147" i="17"/>
  <c r="BK147" i="17"/>
  <c r="J147" i="17"/>
  <c r="BE147" i="17"/>
  <c r="BI141" i="17"/>
  <c r="F41" i="17" s="1"/>
  <c r="BD112" i="1" s="1"/>
  <c r="BH141" i="17"/>
  <c r="BG141" i="17"/>
  <c r="BF141" i="17"/>
  <c r="T141" i="17"/>
  <c r="R141" i="17"/>
  <c r="R136" i="17" s="1"/>
  <c r="R135" i="17" s="1"/>
  <c r="R134" i="17" s="1"/>
  <c r="P141" i="17"/>
  <c r="BK141" i="17"/>
  <c r="J141" i="17"/>
  <c r="BE141" i="17"/>
  <c r="J37" i="17" s="1"/>
  <c r="AV112" i="1" s="1"/>
  <c r="BI137" i="17"/>
  <c r="BH137" i="17"/>
  <c r="BG137" i="17"/>
  <c r="F39" i="17"/>
  <c r="BB112" i="1" s="1"/>
  <c r="BF137" i="17"/>
  <c r="T137" i="17"/>
  <c r="T136" i="17"/>
  <c r="R137" i="17"/>
  <c r="P137" i="17"/>
  <c r="P136" i="17"/>
  <c r="P135" i="17" s="1"/>
  <c r="P134" i="17" s="1"/>
  <c r="AU112" i="1" s="1"/>
  <c r="BK137" i="17"/>
  <c r="J137" i="17"/>
  <c r="BE137" i="17"/>
  <c r="J131" i="17"/>
  <c r="J130" i="17"/>
  <c r="F130" i="17"/>
  <c r="F128" i="17"/>
  <c r="E126" i="17"/>
  <c r="J96" i="17"/>
  <c r="J95" i="17"/>
  <c r="F95" i="17"/>
  <c r="F93" i="17"/>
  <c r="E91" i="17"/>
  <c r="J22" i="17"/>
  <c r="E22" i="17"/>
  <c r="F131" i="17"/>
  <c r="F96" i="17"/>
  <c r="J21" i="17"/>
  <c r="J16" i="17"/>
  <c r="J128" i="17"/>
  <c r="J93" i="17"/>
  <c r="E7" i="17"/>
  <c r="E120" i="17"/>
  <c r="E85" i="17"/>
  <c r="J41" i="16"/>
  <c r="J40" i="16"/>
  <c r="AY111" i="1"/>
  <c r="J39" i="16"/>
  <c r="AX111" i="1"/>
  <c r="BI374" i="16"/>
  <c r="BH374" i="16"/>
  <c r="BG374" i="16"/>
  <c r="BF374" i="16"/>
  <c r="T374" i="16"/>
  <c r="T373" i="16"/>
  <c r="R374" i="16"/>
  <c r="R373" i="16"/>
  <c r="P374" i="16"/>
  <c r="P373" i="16"/>
  <c r="BK374" i="16"/>
  <c r="BK373" i="16"/>
  <c r="J373" i="16" s="1"/>
  <c r="J374" i="16"/>
  <c r="BE374" i="16"/>
  <c r="J109" i="16"/>
  <c r="BI372" i="16"/>
  <c r="BH372" i="16"/>
  <c r="BG372" i="16"/>
  <c r="BF372" i="16"/>
  <c r="T372" i="16"/>
  <c r="T371" i="16"/>
  <c r="R372" i="16"/>
  <c r="R371" i="16"/>
  <c r="P372" i="16"/>
  <c r="P371" i="16"/>
  <c r="BK372" i="16"/>
  <c r="BK371" i="16"/>
  <c r="J371" i="16" s="1"/>
  <c r="J372" i="16"/>
  <c r="BE372" i="16"/>
  <c r="J108" i="16"/>
  <c r="BI365" i="16"/>
  <c r="BH365" i="16"/>
  <c r="BG365" i="16"/>
  <c r="BF365" i="16"/>
  <c r="T365" i="16"/>
  <c r="T364" i="16"/>
  <c r="R365" i="16"/>
  <c r="R364" i="16"/>
  <c r="P365" i="16"/>
  <c r="P364" i="16"/>
  <c r="BK365" i="16"/>
  <c r="BK364" i="16"/>
  <c r="J364" i="16" s="1"/>
  <c r="J107" i="16" s="1"/>
  <c r="J365" i="16"/>
  <c r="BE365" i="16"/>
  <c r="BI363" i="16"/>
  <c r="BH363" i="16"/>
  <c r="BG363" i="16"/>
  <c r="BF363" i="16"/>
  <c r="T363" i="16"/>
  <c r="R363" i="16"/>
  <c r="P363" i="16"/>
  <c r="BK363" i="16"/>
  <c r="J363" i="16"/>
  <c r="BE363" i="16"/>
  <c r="BI361" i="16"/>
  <c r="BH361" i="16"/>
  <c r="BG361" i="16"/>
  <c r="BF361" i="16"/>
  <c r="T361" i="16"/>
  <c r="R361" i="16"/>
  <c r="P361" i="16"/>
  <c r="BK361" i="16"/>
  <c r="J361" i="16"/>
  <c r="BE361" i="16"/>
  <c r="BI358" i="16"/>
  <c r="BH358" i="16"/>
  <c r="BG358" i="16"/>
  <c r="BF358" i="16"/>
  <c r="T358" i="16"/>
  <c r="R358" i="16"/>
  <c r="P358" i="16"/>
  <c r="BK358" i="16"/>
  <c r="J358" i="16"/>
  <c r="BE358" i="16"/>
  <c r="BI357" i="16"/>
  <c r="BH357" i="16"/>
  <c r="BG357" i="16"/>
  <c r="BF357" i="16"/>
  <c r="T357" i="16"/>
  <c r="R357" i="16"/>
  <c r="P357" i="16"/>
  <c r="BK357" i="16"/>
  <c r="J357" i="16"/>
  <c r="BE357" i="16"/>
  <c r="BI356" i="16"/>
  <c r="BH356" i="16"/>
  <c r="BG356" i="16"/>
  <c r="BF356" i="16"/>
  <c r="T356" i="16"/>
  <c r="R356" i="16"/>
  <c r="P356" i="16"/>
  <c r="BK356" i="16"/>
  <c r="J356" i="16"/>
  <c r="BE356" i="16"/>
  <c r="BI353" i="16"/>
  <c r="BH353" i="16"/>
  <c r="BG353" i="16"/>
  <c r="BF353" i="16"/>
  <c r="T353" i="16"/>
  <c r="R353" i="16"/>
  <c r="P353" i="16"/>
  <c r="BK353" i="16"/>
  <c r="J353" i="16"/>
  <c r="BE353" i="16"/>
  <c r="BI352" i="16"/>
  <c r="BH352" i="16"/>
  <c r="BG352" i="16"/>
  <c r="BF352" i="16"/>
  <c r="T352" i="16"/>
  <c r="R352" i="16"/>
  <c r="P352" i="16"/>
  <c r="BK352" i="16"/>
  <c r="J352" i="16"/>
  <c r="BE352" i="16"/>
  <c r="BI351" i="16"/>
  <c r="BH351" i="16"/>
  <c r="BG351" i="16"/>
  <c r="BF351" i="16"/>
  <c r="T351" i="16"/>
  <c r="R351" i="16"/>
  <c r="P351" i="16"/>
  <c r="BK351" i="16"/>
  <c r="J351" i="16"/>
  <c r="BE351" i="16"/>
  <c r="BI348" i="16"/>
  <c r="BH348" i="16"/>
  <c r="BG348" i="16"/>
  <c r="BF348" i="16"/>
  <c r="T348" i="16"/>
  <c r="R348" i="16"/>
  <c r="P348" i="16"/>
  <c r="BK348" i="16"/>
  <c r="J348" i="16"/>
  <c r="BE348" i="16"/>
  <c r="BI347" i="16"/>
  <c r="BH347" i="16"/>
  <c r="BG347" i="16"/>
  <c r="BF347" i="16"/>
  <c r="T347" i="16"/>
  <c r="R347" i="16"/>
  <c r="P347" i="16"/>
  <c r="BK347" i="16"/>
  <c r="J347" i="16"/>
  <c r="BE347" i="16"/>
  <c r="BI344" i="16"/>
  <c r="BH344" i="16"/>
  <c r="BG344" i="16"/>
  <c r="BF344" i="16"/>
  <c r="T344" i="16"/>
  <c r="R344" i="16"/>
  <c r="P344" i="16"/>
  <c r="BK344" i="16"/>
  <c r="J344" i="16"/>
  <c r="BE344" i="16"/>
  <c r="BI343" i="16"/>
  <c r="BH343" i="16"/>
  <c r="BG343" i="16"/>
  <c r="BF343" i="16"/>
  <c r="T343" i="16"/>
  <c r="R343" i="16"/>
  <c r="P343" i="16"/>
  <c r="BK343" i="16"/>
  <c r="J343" i="16"/>
  <c r="BE343" i="16"/>
  <c r="BI342" i="16"/>
  <c r="BH342" i="16"/>
  <c r="BG342" i="16"/>
  <c r="BF342" i="16"/>
  <c r="T342" i="16"/>
  <c r="R342" i="16"/>
  <c r="P342" i="16"/>
  <c r="BK342" i="16"/>
  <c r="J342" i="16"/>
  <c r="BE342" i="16"/>
  <c r="BI341" i="16"/>
  <c r="BH341" i="16"/>
  <c r="BG341" i="16"/>
  <c r="BF341" i="16"/>
  <c r="T341" i="16"/>
  <c r="R341" i="16"/>
  <c r="P341" i="16"/>
  <c r="BK341" i="16"/>
  <c r="J341" i="16"/>
  <c r="BE341" i="16"/>
  <c r="BI338" i="16"/>
  <c r="BH338" i="16"/>
  <c r="BG338" i="16"/>
  <c r="BF338" i="16"/>
  <c r="T338" i="16"/>
  <c r="R338" i="16"/>
  <c r="P338" i="16"/>
  <c r="BK338" i="16"/>
  <c r="J338" i="16"/>
  <c r="BE338" i="16"/>
  <c r="BI337" i="16"/>
  <c r="BH337" i="16"/>
  <c r="BG337" i="16"/>
  <c r="BF337" i="16"/>
  <c r="T337" i="16"/>
  <c r="R337" i="16"/>
  <c r="P337" i="16"/>
  <c r="BK337" i="16"/>
  <c r="J337" i="16"/>
  <c r="BE337" i="16"/>
  <c r="BI334" i="16"/>
  <c r="BH334" i="16"/>
  <c r="BG334" i="16"/>
  <c r="BF334" i="16"/>
  <c r="T334" i="16"/>
  <c r="R334" i="16"/>
  <c r="P334" i="16"/>
  <c r="BK334" i="16"/>
  <c r="J334" i="16"/>
  <c r="BE334" i="16"/>
  <c r="BI331" i="16"/>
  <c r="BH331" i="16"/>
  <c r="BG331" i="16"/>
  <c r="BF331" i="16"/>
  <c r="T331" i="16"/>
  <c r="R331" i="16"/>
  <c r="P331" i="16"/>
  <c r="BK331" i="16"/>
  <c r="J331" i="16"/>
  <c r="BE331" i="16"/>
  <c r="BI330" i="16"/>
  <c r="BH330" i="16"/>
  <c r="BG330" i="16"/>
  <c r="BF330" i="16"/>
  <c r="T330" i="16"/>
  <c r="R330" i="16"/>
  <c r="P330" i="16"/>
  <c r="BK330" i="16"/>
  <c r="J330" i="16"/>
  <c r="BE330" i="16"/>
  <c r="BI329" i="16"/>
  <c r="BH329" i="16"/>
  <c r="BG329" i="16"/>
  <c r="BF329" i="16"/>
  <c r="T329" i="16"/>
  <c r="R329" i="16"/>
  <c r="P329" i="16"/>
  <c r="BK329" i="16"/>
  <c r="J329" i="16"/>
  <c r="BE329" i="16"/>
  <c r="BI328" i="16"/>
  <c r="BH328" i="16"/>
  <c r="BG328" i="16"/>
  <c r="BF328" i="16"/>
  <c r="T328" i="16"/>
  <c r="R328" i="16"/>
  <c r="P328" i="16"/>
  <c r="BK328" i="16"/>
  <c r="J328" i="16"/>
  <c r="BE328" i="16"/>
  <c r="BI327" i="16"/>
  <c r="BH327" i="16"/>
  <c r="BG327" i="16"/>
  <c r="BF327" i="16"/>
  <c r="T327" i="16"/>
  <c r="R327" i="16"/>
  <c r="P327" i="16"/>
  <c r="BK327" i="16"/>
  <c r="J327" i="16"/>
  <c r="BE327" i="16"/>
  <c r="BI324" i="16"/>
  <c r="BH324" i="16"/>
  <c r="BG324" i="16"/>
  <c r="BF324" i="16"/>
  <c r="T324" i="16"/>
  <c r="R324" i="16"/>
  <c r="P324" i="16"/>
  <c r="BK324" i="16"/>
  <c r="J324" i="16"/>
  <c r="BE324" i="16"/>
  <c r="BI323" i="16"/>
  <c r="BH323" i="16"/>
  <c r="BG323" i="16"/>
  <c r="BF323" i="16"/>
  <c r="T323" i="16"/>
  <c r="R323" i="16"/>
  <c r="P323" i="16"/>
  <c r="BK323" i="16"/>
  <c r="J323" i="16"/>
  <c r="BE323" i="16"/>
  <c r="BI320" i="16"/>
  <c r="BH320" i="16"/>
  <c r="BG320" i="16"/>
  <c r="BF320" i="16"/>
  <c r="T320" i="16"/>
  <c r="R320" i="16"/>
  <c r="P320" i="16"/>
  <c r="BK320" i="16"/>
  <c r="J320" i="16"/>
  <c r="BE320" i="16"/>
  <c r="BI318" i="16"/>
  <c r="BH318" i="16"/>
  <c r="BG318" i="16"/>
  <c r="BF318" i="16"/>
  <c r="T318" i="16"/>
  <c r="R318" i="16"/>
  <c r="P318" i="16"/>
  <c r="BK318" i="16"/>
  <c r="J318" i="16"/>
  <c r="BE318" i="16"/>
  <c r="BI316" i="16"/>
  <c r="BH316" i="16"/>
  <c r="BG316" i="16"/>
  <c r="BF316" i="16"/>
  <c r="T316" i="16"/>
  <c r="R316" i="16"/>
  <c r="P316" i="16"/>
  <c r="P307" i="16" s="1"/>
  <c r="BK316" i="16"/>
  <c r="J316" i="16"/>
  <c r="BE316" i="16"/>
  <c r="BI314" i="16"/>
  <c r="BH314" i="16"/>
  <c r="BG314" i="16"/>
  <c r="BF314" i="16"/>
  <c r="T314" i="16"/>
  <c r="T307" i="16" s="1"/>
  <c r="R314" i="16"/>
  <c r="R307" i="16" s="1"/>
  <c r="P314" i="16"/>
  <c r="BK314" i="16"/>
  <c r="J314" i="16"/>
  <c r="BE314" i="16"/>
  <c r="BI308" i="16"/>
  <c r="BH308" i="16"/>
  <c r="BG308" i="16"/>
  <c r="BF308" i="16"/>
  <c r="T308" i="16"/>
  <c r="R308" i="16"/>
  <c r="P308" i="16"/>
  <c r="BK308" i="16"/>
  <c r="BK307" i="16"/>
  <c r="J307" i="16" s="1"/>
  <c r="J308" i="16"/>
  <c r="BE308" i="16"/>
  <c r="J106" i="16"/>
  <c r="BI303" i="16"/>
  <c r="BH303" i="16"/>
  <c r="BG303" i="16"/>
  <c r="BF303" i="16"/>
  <c r="T303" i="16"/>
  <c r="R303" i="16"/>
  <c r="P303" i="16"/>
  <c r="P293" i="16" s="1"/>
  <c r="BK303" i="16"/>
  <c r="BK293" i="16" s="1"/>
  <c r="J293" i="16" s="1"/>
  <c r="J105" i="16" s="1"/>
  <c r="J303" i="16"/>
  <c r="BE303" i="16"/>
  <c r="BI299" i="16"/>
  <c r="BH299" i="16"/>
  <c r="BG299" i="16"/>
  <c r="BF299" i="16"/>
  <c r="T299" i="16"/>
  <c r="T293" i="16" s="1"/>
  <c r="R299" i="16"/>
  <c r="R293" i="16" s="1"/>
  <c r="P299" i="16"/>
  <c r="BK299" i="16"/>
  <c r="J299" i="16"/>
  <c r="BE299" i="16"/>
  <c r="BI294" i="16"/>
  <c r="BH294" i="16"/>
  <c r="BG294" i="16"/>
  <c r="BF294" i="16"/>
  <c r="T294" i="16"/>
  <c r="R294" i="16"/>
  <c r="P294" i="16"/>
  <c r="BK294" i="16"/>
  <c r="J294" i="16"/>
  <c r="BE294" i="16"/>
  <c r="BI290" i="16"/>
  <c r="BH290" i="16"/>
  <c r="BG290" i="16"/>
  <c r="BF290" i="16"/>
  <c r="T290" i="16"/>
  <c r="R290" i="16"/>
  <c r="P290" i="16"/>
  <c r="BK290" i="16"/>
  <c r="J290" i="16"/>
  <c r="BE290" i="16"/>
  <c r="BI287" i="16"/>
  <c r="BH287" i="16"/>
  <c r="BG287" i="16"/>
  <c r="BF287" i="16"/>
  <c r="T287" i="16"/>
  <c r="R287" i="16"/>
  <c r="P287" i="16"/>
  <c r="BK287" i="16"/>
  <c r="J287" i="16"/>
  <c r="BE287" i="16"/>
  <c r="BI279" i="16"/>
  <c r="BH279" i="16"/>
  <c r="BG279" i="16"/>
  <c r="BF279" i="16"/>
  <c r="T279" i="16"/>
  <c r="R279" i="16"/>
  <c r="P279" i="16"/>
  <c r="BK279" i="16"/>
  <c r="J279" i="16"/>
  <c r="BE279" i="16"/>
  <c r="BI278" i="16"/>
  <c r="BH278" i="16"/>
  <c r="BG278" i="16"/>
  <c r="BF278" i="16"/>
  <c r="T278" i="16"/>
  <c r="R278" i="16"/>
  <c r="P278" i="16"/>
  <c r="BK278" i="16"/>
  <c r="J278" i="16"/>
  <c r="BE278" i="16"/>
  <c r="BI275" i="16"/>
  <c r="BH275" i="16"/>
  <c r="BG275" i="16"/>
  <c r="BF275" i="16"/>
  <c r="T275" i="16"/>
  <c r="R275" i="16"/>
  <c r="P275" i="16"/>
  <c r="BK275" i="16"/>
  <c r="J275" i="16"/>
  <c r="BE275" i="16"/>
  <c r="BI274" i="16"/>
  <c r="BH274" i="16"/>
  <c r="BG274" i="16"/>
  <c r="BF274" i="16"/>
  <c r="T274" i="16"/>
  <c r="R274" i="16"/>
  <c r="P274" i="16"/>
  <c r="BK274" i="16"/>
  <c r="J274" i="16"/>
  <c r="BE274" i="16"/>
  <c r="BI273" i="16"/>
  <c r="BH273" i="16"/>
  <c r="BG273" i="16"/>
  <c r="BF273" i="16"/>
  <c r="T273" i="16"/>
  <c r="R273" i="16"/>
  <c r="P273" i="16"/>
  <c r="P262" i="16" s="1"/>
  <c r="BK273" i="16"/>
  <c r="BK262" i="16" s="1"/>
  <c r="J262" i="16" s="1"/>
  <c r="J104" i="16" s="1"/>
  <c r="J273" i="16"/>
  <c r="BE273" i="16"/>
  <c r="BI270" i="16"/>
  <c r="BH270" i="16"/>
  <c r="BG270" i="16"/>
  <c r="BF270" i="16"/>
  <c r="T270" i="16"/>
  <c r="T262" i="16" s="1"/>
  <c r="R270" i="16"/>
  <c r="P270" i="16"/>
  <c r="BK270" i="16"/>
  <c r="J270" i="16"/>
  <c r="BE270" i="16"/>
  <c r="BI263" i="16"/>
  <c r="BH263" i="16"/>
  <c r="BG263" i="16"/>
  <c r="BF263" i="16"/>
  <c r="T263" i="16"/>
  <c r="R263" i="16"/>
  <c r="R262" i="16"/>
  <c r="P263" i="16"/>
  <c r="BK263" i="16"/>
  <c r="J263" i="16"/>
  <c r="BE263" i="16"/>
  <c r="BI261" i="16"/>
  <c r="BH261" i="16"/>
  <c r="BG261" i="16"/>
  <c r="BF261" i="16"/>
  <c r="T261" i="16"/>
  <c r="R261" i="16"/>
  <c r="P261" i="16"/>
  <c r="BK261" i="16"/>
  <c r="BK257" i="16" s="1"/>
  <c r="J257" i="16" s="1"/>
  <c r="J103" i="16" s="1"/>
  <c r="J261" i="16"/>
  <c r="BE261" i="16"/>
  <c r="BI258" i="16"/>
  <c r="BH258" i="16"/>
  <c r="BG258" i="16"/>
  <c r="BF258" i="16"/>
  <c r="T258" i="16"/>
  <c r="T257" i="16"/>
  <c r="R258" i="16"/>
  <c r="R257" i="16"/>
  <c r="P258" i="16"/>
  <c r="P257" i="16"/>
  <c r="BK258" i="16"/>
  <c r="J258" i="16"/>
  <c r="BE258" i="16" s="1"/>
  <c r="BI255" i="16"/>
  <c r="BH255" i="16"/>
  <c r="BG255" i="16"/>
  <c r="BF255" i="16"/>
  <c r="T255" i="16"/>
  <c r="R255" i="16"/>
  <c r="P255" i="16"/>
  <c r="BK255" i="16"/>
  <c r="J255" i="16"/>
  <c r="BE255" i="16"/>
  <c r="BI253" i="16"/>
  <c r="BH253" i="16"/>
  <c r="BG253" i="16"/>
  <c r="BF253" i="16"/>
  <c r="T253" i="16"/>
  <c r="R253" i="16"/>
  <c r="P253" i="16"/>
  <c r="BK253" i="16"/>
  <c r="J253" i="16"/>
  <c r="BE253" i="16"/>
  <c r="BI250" i="16"/>
  <c r="BH250" i="16"/>
  <c r="BG250" i="16"/>
  <c r="BF250" i="16"/>
  <c r="T250" i="16"/>
  <c r="R250" i="16"/>
  <c r="P250" i="16"/>
  <c r="BK250" i="16"/>
  <c r="J250" i="16"/>
  <c r="BE250" i="16"/>
  <c r="BI248" i="16"/>
  <c r="BH248" i="16"/>
  <c r="BG248" i="16"/>
  <c r="BF248" i="16"/>
  <c r="T248" i="16"/>
  <c r="R248" i="16"/>
  <c r="P248" i="16"/>
  <c r="BK248" i="16"/>
  <c r="J248" i="16"/>
  <c r="BE248" i="16"/>
  <c r="BI245" i="16"/>
  <c r="BH245" i="16"/>
  <c r="BG245" i="16"/>
  <c r="BF245" i="16"/>
  <c r="T245" i="16"/>
  <c r="R245" i="16"/>
  <c r="P245" i="16"/>
  <c r="BK245" i="16"/>
  <c r="J245" i="16"/>
  <c r="BE245" i="16"/>
  <c r="BI239" i="16"/>
  <c r="BH239" i="16"/>
  <c r="BG239" i="16"/>
  <c r="BF239" i="16"/>
  <c r="T239" i="16"/>
  <c r="R239" i="16"/>
  <c r="P239" i="16"/>
  <c r="BK239" i="16"/>
  <c r="J239" i="16"/>
  <c r="BE239" i="16"/>
  <c r="BI238" i="16"/>
  <c r="BH238" i="16"/>
  <c r="BG238" i="16"/>
  <c r="BF238" i="16"/>
  <c r="T238" i="16"/>
  <c r="R238" i="16"/>
  <c r="P238" i="16"/>
  <c r="BK238" i="16"/>
  <c r="J238" i="16"/>
  <c r="BE238" i="16"/>
  <c r="BI233" i="16"/>
  <c r="BH233" i="16"/>
  <c r="BG233" i="16"/>
  <c r="BF233" i="16"/>
  <c r="T233" i="16"/>
  <c r="R233" i="16"/>
  <c r="P233" i="16"/>
  <c r="BK233" i="16"/>
  <c r="J233" i="16"/>
  <c r="BE233" i="16"/>
  <c r="BI229" i="16"/>
  <c r="BH229" i="16"/>
  <c r="BG229" i="16"/>
  <c r="BF229" i="16"/>
  <c r="T229" i="16"/>
  <c r="R229" i="16"/>
  <c r="P229" i="16"/>
  <c r="BK229" i="16"/>
  <c r="J229" i="16"/>
  <c r="BE229" i="16"/>
  <c r="BI223" i="16"/>
  <c r="BH223" i="16"/>
  <c r="BG223" i="16"/>
  <c r="BF223" i="16"/>
  <c r="T223" i="16"/>
  <c r="R223" i="16"/>
  <c r="P223" i="16"/>
  <c r="BK223" i="16"/>
  <c r="J223" i="16"/>
  <c r="BE223" i="16"/>
  <c r="BI217" i="16"/>
  <c r="BH217" i="16"/>
  <c r="BG217" i="16"/>
  <c r="BF217" i="16"/>
  <c r="T217" i="16"/>
  <c r="R217" i="16"/>
  <c r="P217" i="16"/>
  <c r="BK217" i="16"/>
  <c r="J217" i="16"/>
  <c r="BE217" i="16"/>
  <c r="BI213" i="16"/>
  <c r="BH213" i="16"/>
  <c r="BG213" i="16"/>
  <c r="BF213" i="16"/>
  <c r="T213" i="16"/>
  <c r="R213" i="16"/>
  <c r="P213" i="16"/>
  <c r="BK213" i="16"/>
  <c r="J213" i="16"/>
  <c r="BE213" i="16"/>
  <c r="BI209" i="16"/>
  <c r="BH209" i="16"/>
  <c r="BG209" i="16"/>
  <c r="BF209" i="16"/>
  <c r="T209" i="16"/>
  <c r="R209" i="16"/>
  <c r="P209" i="16"/>
  <c r="BK209" i="16"/>
  <c r="J209" i="16"/>
  <c r="BE209" i="16"/>
  <c r="BI206" i="16"/>
  <c r="BH206" i="16"/>
  <c r="BG206" i="16"/>
  <c r="BF206" i="16"/>
  <c r="T206" i="16"/>
  <c r="R206" i="16"/>
  <c r="P206" i="16"/>
  <c r="BK206" i="16"/>
  <c r="J206" i="16"/>
  <c r="BE206" i="16"/>
  <c r="BI203" i="16"/>
  <c r="BH203" i="16"/>
  <c r="BG203" i="16"/>
  <c r="BF203" i="16"/>
  <c r="T203" i="16"/>
  <c r="R203" i="16"/>
  <c r="P203" i="16"/>
  <c r="BK203" i="16"/>
  <c r="J203" i="16"/>
  <c r="BE203" i="16"/>
  <c r="BI199" i="16"/>
  <c r="BH199" i="16"/>
  <c r="BG199" i="16"/>
  <c r="BF199" i="16"/>
  <c r="T199" i="16"/>
  <c r="R199" i="16"/>
  <c r="P199" i="16"/>
  <c r="BK199" i="16"/>
  <c r="J199" i="16"/>
  <c r="BE199" i="16"/>
  <c r="BI195" i="16"/>
  <c r="BH195" i="16"/>
  <c r="BG195" i="16"/>
  <c r="BF195" i="16"/>
  <c r="T195" i="16"/>
  <c r="R195" i="16"/>
  <c r="P195" i="16"/>
  <c r="BK195" i="16"/>
  <c r="J195" i="16"/>
  <c r="BE195" i="16"/>
  <c r="BI187" i="16"/>
  <c r="BH187" i="16"/>
  <c r="BG187" i="16"/>
  <c r="BF187" i="16"/>
  <c r="T187" i="16"/>
  <c r="R187" i="16"/>
  <c r="P187" i="16"/>
  <c r="BK187" i="16"/>
  <c r="J187" i="16"/>
  <c r="BE187" i="16"/>
  <c r="BI184" i="16"/>
  <c r="BH184" i="16"/>
  <c r="BG184" i="16"/>
  <c r="BF184" i="16"/>
  <c r="T184" i="16"/>
  <c r="R184" i="16"/>
  <c r="P184" i="16"/>
  <c r="BK184" i="16"/>
  <c r="J184" i="16"/>
  <c r="BE184" i="16"/>
  <c r="BI176" i="16"/>
  <c r="BH176" i="16"/>
  <c r="BG176" i="16"/>
  <c r="BF176" i="16"/>
  <c r="T176" i="16"/>
  <c r="R176" i="16"/>
  <c r="P176" i="16"/>
  <c r="BK176" i="16"/>
  <c r="J176" i="16"/>
  <c r="BE176" i="16"/>
  <c r="BI173" i="16"/>
  <c r="BH173" i="16"/>
  <c r="BG173" i="16"/>
  <c r="BF173" i="16"/>
  <c r="T173" i="16"/>
  <c r="R173" i="16"/>
  <c r="P173" i="16"/>
  <c r="BK173" i="16"/>
  <c r="J173" i="16"/>
  <c r="BE173" i="16"/>
  <c r="BI168" i="16"/>
  <c r="BH168" i="16"/>
  <c r="BG168" i="16"/>
  <c r="BF168" i="16"/>
  <c r="T168" i="16"/>
  <c r="R168" i="16"/>
  <c r="P168" i="16"/>
  <c r="BK168" i="16"/>
  <c r="J168" i="16"/>
  <c r="BE168" i="16"/>
  <c r="BI166" i="16"/>
  <c r="BH166" i="16"/>
  <c r="BG166" i="16"/>
  <c r="BF166" i="16"/>
  <c r="T166" i="16"/>
  <c r="R166" i="16"/>
  <c r="P166" i="16"/>
  <c r="BK166" i="16"/>
  <c r="J166" i="16"/>
  <c r="BE166" i="16"/>
  <c r="BI163" i="16"/>
  <c r="BH163" i="16"/>
  <c r="BG163" i="16"/>
  <c r="BF163" i="16"/>
  <c r="T163" i="16"/>
  <c r="R163" i="16"/>
  <c r="P163" i="16"/>
  <c r="BK163" i="16"/>
  <c r="J163" i="16"/>
  <c r="BE163" i="16"/>
  <c r="BI159" i="16"/>
  <c r="BH159" i="16"/>
  <c r="BG159" i="16"/>
  <c r="BF159" i="16"/>
  <c r="T159" i="16"/>
  <c r="R159" i="16"/>
  <c r="P159" i="16"/>
  <c r="BK159" i="16"/>
  <c r="J159" i="16"/>
  <c r="BE159" i="16"/>
  <c r="BI156" i="16"/>
  <c r="BH156" i="16"/>
  <c r="BG156" i="16"/>
  <c r="BF156" i="16"/>
  <c r="T156" i="16"/>
  <c r="R156" i="16"/>
  <c r="P156" i="16"/>
  <c r="BK156" i="16"/>
  <c r="J156" i="16"/>
  <c r="BE156" i="16"/>
  <c r="BI153" i="16"/>
  <c r="BH153" i="16"/>
  <c r="BG153" i="16"/>
  <c r="BF153" i="16"/>
  <c r="T153" i="16"/>
  <c r="R153" i="16"/>
  <c r="P153" i="16"/>
  <c r="BK153" i="16"/>
  <c r="J153" i="16"/>
  <c r="BE153" i="16"/>
  <c r="BI150" i="16"/>
  <c r="BH150" i="16"/>
  <c r="BG150" i="16"/>
  <c r="BF150" i="16"/>
  <c r="T150" i="16"/>
  <c r="R150" i="16"/>
  <c r="P150" i="16"/>
  <c r="BK150" i="16"/>
  <c r="J150" i="16"/>
  <c r="BE150" i="16"/>
  <c r="BI147" i="16"/>
  <c r="BH147" i="16"/>
  <c r="BG147" i="16"/>
  <c r="BF147" i="16"/>
  <c r="T147" i="16"/>
  <c r="T135" i="16" s="1"/>
  <c r="R147" i="16"/>
  <c r="R135" i="16" s="1"/>
  <c r="P147" i="16"/>
  <c r="BK147" i="16"/>
  <c r="J147" i="16"/>
  <c r="BE147" i="16"/>
  <c r="BI142" i="16"/>
  <c r="BH142" i="16"/>
  <c r="BG142" i="16"/>
  <c r="F39" i="16" s="1"/>
  <c r="BB111" i="1" s="1"/>
  <c r="BF142" i="16"/>
  <c r="T142" i="16"/>
  <c r="R142" i="16"/>
  <c r="P142" i="16"/>
  <c r="P135" i="16" s="1"/>
  <c r="BK142" i="16"/>
  <c r="BK135" i="16" s="1"/>
  <c r="J135" i="16" s="1"/>
  <c r="J102" i="16" s="1"/>
  <c r="J142" i="16"/>
  <c r="BE142" i="16"/>
  <c r="BI136" i="16"/>
  <c r="F41" i="16"/>
  <c r="BD111" i="1" s="1"/>
  <c r="BH136" i="16"/>
  <c r="BG136" i="16"/>
  <c r="BF136" i="16"/>
  <c r="T136" i="16"/>
  <c r="R136" i="16"/>
  <c r="P136" i="16"/>
  <c r="BK136" i="16"/>
  <c r="J136" i="16"/>
  <c r="BE136" i="16" s="1"/>
  <c r="F37" i="16" s="1"/>
  <c r="AZ111" i="1" s="1"/>
  <c r="J130" i="16"/>
  <c r="J129" i="16"/>
  <c r="F129" i="16"/>
  <c r="F127" i="16"/>
  <c r="E125" i="16"/>
  <c r="J96" i="16"/>
  <c r="J95" i="16"/>
  <c r="F95" i="16"/>
  <c r="F93" i="16"/>
  <c r="E91" i="16"/>
  <c r="J22" i="16"/>
  <c r="E22" i="16"/>
  <c r="J21" i="16"/>
  <c r="J16" i="16"/>
  <c r="E7" i="16"/>
  <c r="E85" i="16" s="1"/>
  <c r="E119" i="16"/>
  <c r="J41" i="15"/>
  <c r="J40" i="15"/>
  <c r="AY110" i="1"/>
  <c r="J39" i="15"/>
  <c r="AX110" i="1"/>
  <c r="BI390" i="15"/>
  <c r="BH390" i="15"/>
  <c r="BG390" i="15"/>
  <c r="BF390" i="15"/>
  <c r="T390" i="15"/>
  <c r="T389" i="15"/>
  <c r="R390" i="15"/>
  <c r="R389" i="15"/>
  <c r="P390" i="15"/>
  <c r="P389" i="15"/>
  <c r="BK390" i="15"/>
  <c r="BK389" i="15"/>
  <c r="J389" i="15"/>
  <c r="J110" i="15" s="1"/>
  <c r="J390" i="15"/>
  <c r="BE390" i="15" s="1"/>
  <c r="BI388" i="15"/>
  <c r="BH388" i="15"/>
  <c r="BG388" i="15"/>
  <c r="BF388" i="15"/>
  <c r="T388" i="15"/>
  <c r="T387" i="15"/>
  <c r="R388" i="15"/>
  <c r="R387" i="15"/>
  <c r="P388" i="15"/>
  <c r="P387" i="15"/>
  <c r="BK388" i="15"/>
  <c r="BK387" i="15"/>
  <c r="J387" i="15"/>
  <c r="J109" i="15" s="1"/>
  <c r="J388" i="15"/>
  <c r="BE388" i="15" s="1"/>
  <c r="BI379" i="15"/>
  <c r="BH379" i="15"/>
  <c r="BG379" i="15"/>
  <c r="BF379" i="15"/>
  <c r="T379" i="15"/>
  <c r="T378" i="15"/>
  <c r="R379" i="15"/>
  <c r="R378" i="15"/>
  <c r="P379" i="15"/>
  <c r="P378" i="15"/>
  <c r="BK379" i="15"/>
  <c r="BK378" i="15"/>
  <c r="J378" i="15"/>
  <c r="J108" i="15" s="1"/>
  <c r="J379" i="15"/>
  <c r="BE379" i="15" s="1"/>
  <c r="BI372" i="15"/>
  <c r="BH372" i="15"/>
  <c r="BG372" i="15"/>
  <c r="BF372" i="15"/>
  <c r="T372" i="15"/>
  <c r="R372" i="15"/>
  <c r="P372" i="15"/>
  <c r="BK372" i="15"/>
  <c r="J372" i="15"/>
  <c r="BE372" i="15"/>
  <c r="BI366" i="15"/>
  <c r="BH366" i="15"/>
  <c r="BG366" i="15"/>
  <c r="BF366" i="15"/>
  <c r="T366" i="15"/>
  <c r="R366" i="15"/>
  <c r="P366" i="15"/>
  <c r="P353" i="15" s="1"/>
  <c r="BK366" i="15"/>
  <c r="J366" i="15"/>
  <c r="BE366" i="15"/>
  <c r="BI360" i="15"/>
  <c r="BH360" i="15"/>
  <c r="BG360" i="15"/>
  <c r="BF360" i="15"/>
  <c r="T360" i="15"/>
  <c r="T353" i="15" s="1"/>
  <c r="R360" i="15"/>
  <c r="P360" i="15"/>
  <c r="BK360" i="15"/>
  <c r="J360" i="15"/>
  <c r="BE360" i="15"/>
  <c r="BI354" i="15"/>
  <c r="BH354" i="15"/>
  <c r="BG354" i="15"/>
  <c r="BF354" i="15"/>
  <c r="T354" i="15"/>
  <c r="R354" i="15"/>
  <c r="R353" i="15"/>
  <c r="P354" i="15"/>
  <c r="BK354" i="15"/>
  <c r="BK353" i="15"/>
  <c r="J353" i="15" s="1"/>
  <c r="J354" i="15"/>
  <c r="BE354" i="15"/>
  <c r="J107" i="15"/>
  <c r="BI352" i="15"/>
  <c r="BH352" i="15"/>
  <c r="BG352" i="15"/>
  <c r="BF352" i="15"/>
  <c r="T352" i="15"/>
  <c r="R352" i="15"/>
  <c r="P352" i="15"/>
  <c r="BK352" i="15"/>
  <c r="J352" i="15"/>
  <c r="BE352" i="15"/>
  <c r="BI351" i="15"/>
  <c r="BH351" i="15"/>
  <c r="BG351" i="15"/>
  <c r="BF351" i="15"/>
  <c r="T351" i="15"/>
  <c r="R351" i="15"/>
  <c r="P351" i="15"/>
  <c r="BK351" i="15"/>
  <c r="J351" i="15"/>
  <c r="BE351" i="15"/>
  <c r="BI350" i="15"/>
  <c r="BH350" i="15"/>
  <c r="BG350" i="15"/>
  <c r="BF350" i="15"/>
  <c r="T350" i="15"/>
  <c r="R350" i="15"/>
  <c r="P350" i="15"/>
  <c r="BK350" i="15"/>
  <c r="J350" i="15"/>
  <c r="BE350" i="15"/>
  <c r="BI347" i="15"/>
  <c r="BH347" i="15"/>
  <c r="BG347" i="15"/>
  <c r="BF347" i="15"/>
  <c r="T347" i="15"/>
  <c r="R347" i="15"/>
  <c r="P347" i="15"/>
  <c r="BK347" i="15"/>
  <c r="J347" i="15"/>
  <c r="BE347" i="15"/>
  <c r="BI346" i="15"/>
  <c r="BH346" i="15"/>
  <c r="BG346" i="15"/>
  <c r="BF346" i="15"/>
  <c r="T346" i="15"/>
  <c r="R346" i="15"/>
  <c r="P346" i="15"/>
  <c r="BK346" i="15"/>
  <c r="J346" i="15"/>
  <c r="BE346" i="15"/>
  <c r="BI345" i="15"/>
  <c r="BH345" i="15"/>
  <c r="BG345" i="15"/>
  <c r="BF345" i="15"/>
  <c r="T345" i="15"/>
  <c r="R345" i="15"/>
  <c r="P345" i="15"/>
  <c r="BK345" i="15"/>
  <c r="J345" i="15"/>
  <c r="BE345" i="15"/>
  <c r="BI342" i="15"/>
  <c r="BH342" i="15"/>
  <c r="BG342" i="15"/>
  <c r="BF342" i="15"/>
  <c r="T342" i="15"/>
  <c r="R342" i="15"/>
  <c r="P342" i="15"/>
  <c r="BK342" i="15"/>
  <c r="J342" i="15"/>
  <c r="BE342" i="15"/>
  <c r="BI341" i="15"/>
  <c r="BH341" i="15"/>
  <c r="BG341" i="15"/>
  <c r="BF341" i="15"/>
  <c r="T341" i="15"/>
  <c r="R341" i="15"/>
  <c r="P341" i="15"/>
  <c r="BK341" i="15"/>
  <c r="J341" i="15"/>
  <c r="BE341" i="15"/>
  <c r="BI338" i="15"/>
  <c r="BH338" i="15"/>
  <c r="BG338" i="15"/>
  <c r="BF338" i="15"/>
  <c r="T338" i="15"/>
  <c r="R338" i="15"/>
  <c r="P338" i="15"/>
  <c r="BK338" i="15"/>
  <c r="J338" i="15"/>
  <c r="BE338" i="15"/>
  <c r="BI337" i="15"/>
  <c r="BH337" i="15"/>
  <c r="BG337" i="15"/>
  <c r="BF337" i="15"/>
  <c r="T337" i="15"/>
  <c r="R337" i="15"/>
  <c r="P337" i="15"/>
  <c r="BK337" i="15"/>
  <c r="J337" i="15"/>
  <c r="BE337" i="15"/>
  <c r="BI336" i="15"/>
  <c r="BH336" i="15"/>
  <c r="BG336" i="15"/>
  <c r="BF336" i="15"/>
  <c r="T336" i="15"/>
  <c r="R336" i="15"/>
  <c r="P336" i="15"/>
  <c r="BK336" i="15"/>
  <c r="J336" i="15"/>
  <c r="BE336" i="15"/>
  <c r="BI333" i="15"/>
  <c r="BH333" i="15"/>
  <c r="BG333" i="15"/>
  <c r="BF333" i="15"/>
  <c r="T333" i="15"/>
  <c r="R333" i="15"/>
  <c r="P333" i="15"/>
  <c r="BK333" i="15"/>
  <c r="J333" i="15"/>
  <c r="BE333" i="15"/>
  <c r="BI332" i="15"/>
  <c r="BH332" i="15"/>
  <c r="BG332" i="15"/>
  <c r="BF332" i="15"/>
  <c r="T332" i="15"/>
  <c r="R332" i="15"/>
  <c r="P332" i="15"/>
  <c r="BK332" i="15"/>
  <c r="J332" i="15"/>
  <c r="BE332" i="15"/>
  <c r="BI329" i="15"/>
  <c r="BH329" i="15"/>
  <c r="BG329" i="15"/>
  <c r="BF329" i="15"/>
  <c r="T329" i="15"/>
  <c r="R329" i="15"/>
  <c r="P329" i="15"/>
  <c r="BK329" i="15"/>
  <c r="J329" i="15"/>
  <c r="BE329" i="15"/>
  <c r="BI327" i="15"/>
  <c r="BH327" i="15"/>
  <c r="BG327" i="15"/>
  <c r="BF327" i="15"/>
  <c r="T327" i="15"/>
  <c r="R327" i="15"/>
  <c r="P327" i="15"/>
  <c r="BK327" i="15"/>
  <c r="J327" i="15"/>
  <c r="BE327" i="15"/>
  <c r="BI325" i="15"/>
  <c r="BH325" i="15"/>
  <c r="BG325" i="15"/>
  <c r="BF325" i="15"/>
  <c r="T325" i="15"/>
  <c r="R325" i="15"/>
  <c r="R317" i="15" s="1"/>
  <c r="P325" i="15"/>
  <c r="BK325" i="15"/>
  <c r="J325" i="15"/>
  <c r="BE325" i="15"/>
  <c r="BI323" i="15"/>
  <c r="BH323" i="15"/>
  <c r="BG323" i="15"/>
  <c r="BF323" i="15"/>
  <c r="T323" i="15"/>
  <c r="R323" i="15"/>
  <c r="P323" i="15"/>
  <c r="BK323" i="15"/>
  <c r="BK317" i="15" s="1"/>
  <c r="J317" i="15" s="1"/>
  <c r="J106" i="15" s="1"/>
  <c r="J323" i="15"/>
  <c r="BE323" i="15"/>
  <c r="BI318" i="15"/>
  <c r="BH318" i="15"/>
  <c r="BG318" i="15"/>
  <c r="BF318" i="15"/>
  <c r="T318" i="15"/>
  <c r="T317" i="15"/>
  <c r="R318" i="15"/>
  <c r="P318" i="15"/>
  <c r="P317" i="15"/>
  <c r="BK318" i="15"/>
  <c r="J318" i="15"/>
  <c r="BE318" i="15" s="1"/>
  <c r="BI311" i="15"/>
  <c r="BH311" i="15"/>
  <c r="BG311" i="15"/>
  <c r="BF311" i="15"/>
  <c r="T311" i="15"/>
  <c r="R311" i="15"/>
  <c r="P311" i="15"/>
  <c r="BK311" i="15"/>
  <c r="J311" i="15"/>
  <c r="BE311" i="15"/>
  <c r="BI305" i="15"/>
  <c r="BH305" i="15"/>
  <c r="BG305" i="15"/>
  <c r="BF305" i="15"/>
  <c r="T305" i="15"/>
  <c r="R305" i="15"/>
  <c r="P305" i="15"/>
  <c r="BK305" i="15"/>
  <c r="J305" i="15"/>
  <c r="BE305" i="15"/>
  <c r="BI299" i="15"/>
  <c r="BH299" i="15"/>
  <c r="BG299" i="15"/>
  <c r="BF299" i="15"/>
  <c r="T299" i="15"/>
  <c r="R299" i="15"/>
  <c r="P299" i="15"/>
  <c r="BK299" i="15"/>
  <c r="J299" i="15"/>
  <c r="BE299" i="15"/>
  <c r="BI293" i="15"/>
  <c r="BH293" i="15"/>
  <c r="BG293" i="15"/>
  <c r="BF293" i="15"/>
  <c r="T293" i="15"/>
  <c r="R293" i="15"/>
  <c r="P293" i="15"/>
  <c r="BK293" i="15"/>
  <c r="J293" i="15"/>
  <c r="BE293" i="15"/>
  <c r="BI287" i="15"/>
  <c r="BH287" i="15"/>
  <c r="BG287" i="15"/>
  <c r="BF287" i="15"/>
  <c r="T287" i="15"/>
  <c r="R287" i="15"/>
  <c r="R275" i="15" s="1"/>
  <c r="P287" i="15"/>
  <c r="BK287" i="15"/>
  <c r="J287" i="15"/>
  <c r="BE287" i="15"/>
  <c r="BI282" i="15"/>
  <c r="BH282" i="15"/>
  <c r="BG282" i="15"/>
  <c r="BF282" i="15"/>
  <c r="T282" i="15"/>
  <c r="R282" i="15"/>
  <c r="P282" i="15"/>
  <c r="BK282" i="15"/>
  <c r="BK275" i="15" s="1"/>
  <c r="J275" i="15" s="1"/>
  <c r="J105" i="15" s="1"/>
  <c r="J282" i="15"/>
  <c r="BE282" i="15"/>
  <c r="BI276" i="15"/>
  <c r="BH276" i="15"/>
  <c r="BG276" i="15"/>
  <c r="BF276" i="15"/>
  <c r="T276" i="15"/>
  <c r="T275" i="15"/>
  <c r="R276" i="15"/>
  <c r="P276" i="15"/>
  <c r="P275" i="15"/>
  <c r="BK276" i="15"/>
  <c r="J276" i="15"/>
  <c r="BE276" i="15" s="1"/>
  <c r="BI272" i="15"/>
  <c r="BH272" i="15"/>
  <c r="BG272" i="15"/>
  <c r="BF272" i="15"/>
  <c r="T272" i="15"/>
  <c r="R272" i="15"/>
  <c r="P272" i="15"/>
  <c r="BK272" i="15"/>
  <c r="J272" i="15"/>
  <c r="BE272" i="15"/>
  <c r="BI264" i="15"/>
  <c r="BH264" i="15"/>
  <c r="BG264" i="15"/>
  <c r="BF264" i="15"/>
  <c r="T264" i="15"/>
  <c r="R264" i="15"/>
  <c r="P264" i="15"/>
  <c r="BK264" i="15"/>
  <c r="J264" i="15"/>
  <c r="BE264" i="15"/>
  <c r="BI263" i="15"/>
  <c r="BH263" i="15"/>
  <c r="BG263" i="15"/>
  <c r="BF263" i="15"/>
  <c r="T263" i="15"/>
  <c r="R263" i="15"/>
  <c r="P263" i="15"/>
  <c r="BK263" i="15"/>
  <c r="J263" i="15"/>
  <c r="BE263" i="15"/>
  <c r="BI260" i="15"/>
  <c r="BH260" i="15"/>
  <c r="BG260" i="15"/>
  <c r="BF260" i="15"/>
  <c r="T260" i="15"/>
  <c r="R260" i="15"/>
  <c r="P260" i="15"/>
  <c r="BK260" i="15"/>
  <c r="J260" i="15"/>
  <c r="BE260" i="15"/>
  <c r="BI259" i="15"/>
  <c r="BH259" i="15"/>
  <c r="BG259" i="15"/>
  <c r="BF259" i="15"/>
  <c r="T259" i="15"/>
  <c r="R259" i="15"/>
  <c r="P259" i="15"/>
  <c r="BK259" i="15"/>
  <c r="J259" i="15"/>
  <c r="BE259" i="15"/>
  <c r="BI258" i="15"/>
  <c r="BH258" i="15"/>
  <c r="BG258" i="15"/>
  <c r="BF258" i="15"/>
  <c r="T258" i="15"/>
  <c r="R258" i="15"/>
  <c r="P258" i="15"/>
  <c r="P250" i="15" s="1"/>
  <c r="BK258" i="15"/>
  <c r="J258" i="15"/>
  <c r="BE258" i="15"/>
  <c r="BI255" i="15"/>
  <c r="BH255" i="15"/>
  <c r="BG255" i="15"/>
  <c r="BF255" i="15"/>
  <c r="T255" i="15"/>
  <c r="T250" i="15" s="1"/>
  <c r="R255" i="15"/>
  <c r="P255" i="15"/>
  <c r="BK255" i="15"/>
  <c r="J255" i="15"/>
  <c r="BE255" i="15"/>
  <c r="BI251" i="15"/>
  <c r="BH251" i="15"/>
  <c r="BG251" i="15"/>
  <c r="BF251" i="15"/>
  <c r="T251" i="15"/>
  <c r="R251" i="15"/>
  <c r="R250" i="15"/>
  <c r="P251" i="15"/>
  <c r="BK251" i="15"/>
  <c r="BK250" i="15"/>
  <c r="J250" i="15" s="1"/>
  <c r="J104" i="15" s="1"/>
  <c r="J251" i="15"/>
  <c r="BE251" i="15"/>
  <c r="BI249" i="15"/>
  <c r="BH249" i="15"/>
  <c r="BG249" i="15"/>
  <c r="BF249" i="15"/>
  <c r="T249" i="15"/>
  <c r="R249" i="15"/>
  <c r="P249" i="15"/>
  <c r="BK249" i="15"/>
  <c r="BK245" i="15" s="1"/>
  <c r="J245" i="15" s="1"/>
  <c r="J103" i="15" s="1"/>
  <c r="J249" i="15"/>
  <c r="BE249" i="15"/>
  <c r="BI246" i="15"/>
  <c r="BH246" i="15"/>
  <c r="BG246" i="15"/>
  <c r="BF246" i="15"/>
  <c r="T246" i="15"/>
  <c r="T245" i="15"/>
  <c r="R246" i="15"/>
  <c r="R245" i="15"/>
  <c r="P246" i="15"/>
  <c r="P245" i="15"/>
  <c r="BK246" i="15"/>
  <c r="J246" i="15"/>
  <c r="BE246" i="15" s="1"/>
  <c r="F37" i="15" s="1"/>
  <c r="AZ110" i="1" s="1"/>
  <c r="BI243" i="15"/>
  <c r="BH243" i="15"/>
  <c r="BG243" i="15"/>
  <c r="BF243" i="15"/>
  <c r="T243" i="15"/>
  <c r="R243" i="15"/>
  <c r="P243" i="15"/>
  <c r="BK243" i="15"/>
  <c r="J243" i="15"/>
  <c r="BE243" i="15"/>
  <c r="BI241" i="15"/>
  <c r="BH241" i="15"/>
  <c r="BG241" i="15"/>
  <c r="BF241" i="15"/>
  <c r="T241" i="15"/>
  <c r="R241" i="15"/>
  <c r="P241" i="15"/>
  <c r="BK241" i="15"/>
  <c r="J241" i="15"/>
  <c r="BE241" i="15"/>
  <c r="BI238" i="15"/>
  <c r="BH238" i="15"/>
  <c r="BG238" i="15"/>
  <c r="BF238" i="15"/>
  <c r="T238" i="15"/>
  <c r="R238" i="15"/>
  <c r="P238" i="15"/>
  <c r="BK238" i="15"/>
  <c r="J238" i="15"/>
  <c r="BE238" i="15"/>
  <c r="BI236" i="15"/>
  <c r="BH236" i="15"/>
  <c r="BG236" i="15"/>
  <c r="BF236" i="15"/>
  <c r="T236" i="15"/>
  <c r="R236" i="15"/>
  <c r="P236" i="15"/>
  <c r="BK236" i="15"/>
  <c r="J236" i="15"/>
  <c r="BE236" i="15"/>
  <c r="BI233" i="15"/>
  <c r="BH233" i="15"/>
  <c r="BG233" i="15"/>
  <c r="BF233" i="15"/>
  <c r="T233" i="15"/>
  <c r="R233" i="15"/>
  <c r="P233" i="15"/>
  <c r="BK233" i="15"/>
  <c r="J233" i="15"/>
  <c r="BE233" i="15"/>
  <c r="BI227" i="15"/>
  <c r="BH227" i="15"/>
  <c r="BG227" i="15"/>
  <c r="BF227" i="15"/>
  <c r="T227" i="15"/>
  <c r="R227" i="15"/>
  <c r="P227" i="15"/>
  <c r="BK227" i="15"/>
  <c r="J227" i="15"/>
  <c r="BE227" i="15"/>
  <c r="BI226" i="15"/>
  <c r="BH226" i="15"/>
  <c r="BG226" i="15"/>
  <c r="BF226" i="15"/>
  <c r="T226" i="15"/>
  <c r="R226" i="15"/>
  <c r="P226" i="15"/>
  <c r="BK226" i="15"/>
  <c r="J226" i="15"/>
  <c r="BE226" i="15"/>
  <c r="BI221" i="15"/>
  <c r="BH221" i="15"/>
  <c r="BG221" i="15"/>
  <c r="BF221" i="15"/>
  <c r="T221" i="15"/>
  <c r="R221" i="15"/>
  <c r="P221" i="15"/>
  <c r="BK221" i="15"/>
  <c r="J221" i="15"/>
  <c r="BE221" i="15"/>
  <c r="BI215" i="15"/>
  <c r="BH215" i="15"/>
  <c r="BG215" i="15"/>
  <c r="BF215" i="15"/>
  <c r="T215" i="15"/>
  <c r="R215" i="15"/>
  <c r="P215" i="15"/>
  <c r="BK215" i="15"/>
  <c r="J215" i="15"/>
  <c r="BE215" i="15"/>
  <c r="BI208" i="15"/>
  <c r="BH208" i="15"/>
  <c r="BG208" i="15"/>
  <c r="BF208" i="15"/>
  <c r="T208" i="15"/>
  <c r="R208" i="15"/>
  <c r="P208" i="15"/>
  <c r="BK208" i="15"/>
  <c r="J208" i="15"/>
  <c r="BE208" i="15"/>
  <c r="BI204" i="15"/>
  <c r="BH204" i="15"/>
  <c r="BG204" i="15"/>
  <c r="BF204" i="15"/>
  <c r="T204" i="15"/>
  <c r="R204" i="15"/>
  <c r="P204" i="15"/>
  <c r="BK204" i="15"/>
  <c r="J204" i="15"/>
  <c r="BE204" i="15"/>
  <c r="BI201" i="15"/>
  <c r="BH201" i="15"/>
  <c r="BG201" i="15"/>
  <c r="BF201" i="15"/>
  <c r="T201" i="15"/>
  <c r="R201" i="15"/>
  <c r="P201" i="15"/>
  <c r="BK201" i="15"/>
  <c r="J201" i="15"/>
  <c r="BE201" i="15"/>
  <c r="BI197" i="15"/>
  <c r="BH197" i="15"/>
  <c r="BG197" i="15"/>
  <c r="BF197" i="15"/>
  <c r="T197" i="15"/>
  <c r="R197" i="15"/>
  <c r="P197" i="15"/>
  <c r="BK197" i="15"/>
  <c r="J197" i="15"/>
  <c r="BE197" i="15"/>
  <c r="BI194" i="15"/>
  <c r="BH194" i="15"/>
  <c r="BG194" i="15"/>
  <c r="BF194" i="15"/>
  <c r="T194" i="15"/>
  <c r="R194" i="15"/>
  <c r="P194" i="15"/>
  <c r="BK194" i="15"/>
  <c r="J194" i="15"/>
  <c r="BE194" i="15"/>
  <c r="BI186" i="15"/>
  <c r="BH186" i="15"/>
  <c r="BG186" i="15"/>
  <c r="BF186" i="15"/>
  <c r="T186" i="15"/>
  <c r="R186" i="15"/>
  <c r="P186" i="15"/>
  <c r="BK186" i="15"/>
  <c r="J186" i="15"/>
  <c r="BE186" i="15"/>
  <c r="BI183" i="15"/>
  <c r="BH183" i="15"/>
  <c r="BG183" i="15"/>
  <c r="BF183" i="15"/>
  <c r="T183" i="15"/>
  <c r="R183" i="15"/>
  <c r="P183" i="15"/>
  <c r="BK183" i="15"/>
  <c r="J183" i="15"/>
  <c r="BE183" i="15"/>
  <c r="BI178" i="15"/>
  <c r="BH178" i="15"/>
  <c r="BG178" i="15"/>
  <c r="BF178" i="15"/>
  <c r="T178" i="15"/>
  <c r="R178" i="15"/>
  <c r="P178" i="15"/>
  <c r="BK178" i="15"/>
  <c r="J178" i="15"/>
  <c r="BE178" i="15"/>
  <c r="BI176" i="15"/>
  <c r="BH176" i="15"/>
  <c r="BG176" i="15"/>
  <c r="BF176" i="15"/>
  <c r="T176" i="15"/>
  <c r="R176" i="15"/>
  <c r="P176" i="15"/>
  <c r="BK176" i="15"/>
  <c r="J176" i="15"/>
  <c r="BE176" i="15"/>
  <c r="BI172" i="15"/>
  <c r="BH172" i="15"/>
  <c r="BG172" i="15"/>
  <c r="BF172" i="15"/>
  <c r="T172" i="15"/>
  <c r="R172" i="15"/>
  <c r="P172" i="15"/>
  <c r="BK172" i="15"/>
  <c r="J172" i="15"/>
  <c r="BE172" i="15"/>
  <c r="BI169" i="15"/>
  <c r="BH169" i="15"/>
  <c r="BG169" i="15"/>
  <c r="BF169" i="15"/>
  <c r="T169" i="15"/>
  <c r="R169" i="15"/>
  <c r="P169" i="15"/>
  <c r="BK169" i="15"/>
  <c r="J169" i="15"/>
  <c r="BE169" i="15"/>
  <c r="BI166" i="15"/>
  <c r="BH166" i="15"/>
  <c r="BG166" i="15"/>
  <c r="BF166" i="15"/>
  <c r="T166" i="15"/>
  <c r="R166" i="15"/>
  <c r="P166" i="15"/>
  <c r="BK166" i="15"/>
  <c r="J166" i="15"/>
  <c r="BE166" i="15"/>
  <c r="BI159" i="15"/>
  <c r="BH159" i="15"/>
  <c r="BG159" i="15"/>
  <c r="BF159" i="15"/>
  <c r="T159" i="15"/>
  <c r="R159" i="15"/>
  <c r="P159" i="15"/>
  <c r="BK159" i="15"/>
  <c r="J159" i="15"/>
  <c r="BE159" i="15"/>
  <c r="BI152" i="15"/>
  <c r="BH152" i="15"/>
  <c r="BG152" i="15"/>
  <c r="BF152" i="15"/>
  <c r="T152" i="15"/>
  <c r="T136" i="15" s="1"/>
  <c r="R152" i="15"/>
  <c r="R136" i="15" s="1"/>
  <c r="P152" i="15"/>
  <c r="BK152" i="15"/>
  <c r="J152" i="15"/>
  <c r="BE152" i="15"/>
  <c r="BI145" i="15"/>
  <c r="BH145" i="15"/>
  <c r="BG145" i="15"/>
  <c r="F39" i="15" s="1"/>
  <c r="BB110" i="1" s="1"/>
  <c r="BF145" i="15"/>
  <c r="T145" i="15"/>
  <c r="R145" i="15"/>
  <c r="P145" i="15"/>
  <c r="P136" i="15" s="1"/>
  <c r="BK145" i="15"/>
  <c r="BK136" i="15" s="1"/>
  <c r="J145" i="15"/>
  <c r="BE145" i="15"/>
  <c r="BI137" i="15"/>
  <c r="F41" i="15"/>
  <c r="BD110" i="1" s="1"/>
  <c r="BH137" i="15"/>
  <c r="BG137" i="15"/>
  <c r="BF137" i="15"/>
  <c r="T137" i="15"/>
  <c r="R137" i="15"/>
  <c r="P137" i="15"/>
  <c r="BK137" i="15"/>
  <c r="J136" i="15"/>
  <c r="J102" i="15" s="1"/>
  <c r="J137" i="15"/>
  <c r="BE137" i="15" s="1"/>
  <c r="J131" i="15"/>
  <c r="J130" i="15"/>
  <c r="F130" i="15"/>
  <c r="F128" i="15"/>
  <c r="E126" i="15"/>
  <c r="J96" i="15"/>
  <c r="J95" i="15"/>
  <c r="F95" i="15"/>
  <c r="F93" i="15"/>
  <c r="E91" i="15"/>
  <c r="J22" i="15"/>
  <c r="E22" i="15"/>
  <c r="J21" i="15"/>
  <c r="J16" i="15"/>
  <c r="E7" i="15"/>
  <c r="E85" i="15" s="1"/>
  <c r="E120" i="15"/>
  <c r="J41" i="14"/>
  <c r="J40" i="14"/>
  <c r="AY109" i="1"/>
  <c r="J39" i="14"/>
  <c r="AX109" i="1"/>
  <c r="BI370" i="14"/>
  <c r="BH370" i="14"/>
  <c r="BG370" i="14"/>
  <c r="BF370" i="14"/>
  <c r="T370" i="14"/>
  <c r="T369" i="14"/>
  <c r="R370" i="14"/>
  <c r="R369" i="14"/>
  <c r="P370" i="14"/>
  <c r="P369" i="14"/>
  <c r="BK370" i="14"/>
  <c r="BK369" i="14"/>
  <c r="J369" i="14"/>
  <c r="J109" i="14" s="1"/>
  <c r="J370" i="14"/>
  <c r="BE370" i="14" s="1"/>
  <c r="BI368" i="14"/>
  <c r="BH368" i="14"/>
  <c r="BG368" i="14"/>
  <c r="BF368" i="14"/>
  <c r="T368" i="14"/>
  <c r="T367" i="14"/>
  <c r="R368" i="14"/>
  <c r="R367" i="14"/>
  <c r="P368" i="14"/>
  <c r="P367" i="14"/>
  <c r="BK368" i="14"/>
  <c r="BK367" i="14"/>
  <c r="J367" i="14"/>
  <c r="J108" i="14" s="1"/>
  <c r="J368" i="14"/>
  <c r="BE368" i="14" s="1"/>
  <c r="BI359" i="14"/>
  <c r="BH359" i="14"/>
  <c r="BG359" i="14"/>
  <c r="BF359" i="14"/>
  <c r="T359" i="14"/>
  <c r="T358" i="14"/>
  <c r="R359" i="14"/>
  <c r="R358" i="14"/>
  <c r="P359" i="14"/>
  <c r="P358" i="14"/>
  <c r="BK359" i="14"/>
  <c r="BK358" i="14"/>
  <c r="J358" i="14"/>
  <c r="J107" i="14" s="1"/>
  <c r="J359" i="14"/>
  <c r="BE359" i="14" s="1"/>
  <c r="BI357" i="14"/>
  <c r="BH357" i="14"/>
  <c r="BG357" i="14"/>
  <c r="BF357" i="14"/>
  <c r="T357" i="14"/>
  <c r="R357" i="14"/>
  <c r="P357" i="14"/>
  <c r="BK357" i="14"/>
  <c r="J357" i="14"/>
  <c r="BE357" i="14"/>
  <c r="BI356" i="14"/>
  <c r="BH356" i="14"/>
  <c r="BG356" i="14"/>
  <c r="BF356" i="14"/>
  <c r="T356" i="14"/>
  <c r="R356" i="14"/>
  <c r="P356" i="14"/>
  <c r="BK356" i="14"/>
  <c r="J356" i="14"/>
  <c r="BE356" i="14"/>
  <c r="BI355" i="14"/>
  <c r="BH355" i="14"/>
  <c r="BG355" i="14"/>
  <c r="BF355" i="14"/>
  <c r="T355" i="14"/>
  <c r="R355" i="14"/>
  <c r="P355" i="14"/>
  <c r="BK355" i="14"/>
  <c r="J355" i="14"/>
  <c r="BE355" i="14"/>
  <c r="BI352" i="14"/>
  <c r="BH352" i="14"/>
  <c r="BG352" i="14"/>
  <c r="BF352" i="14"/>
  <c r="T352" i="14"/>
  <c r="R352" i="14"/>
  <c r="P352" i="14"/>
  <c r="BK352" i="14"/>
  <c r="J352" i="14"/>
  <c r="BE352" i="14"/>
  <c r="BI351" i="14"/>
  <c r="BH351" i="14"/>
  <c r="BG351" i="14"/>
  <c r="BF351" i="14"/>
  <c r="T351" i="14"/>
  <c r="R351" i="14"/>
  <c r="P351" i="14"/>
  <c r="BK351" i="14"/>
  <c r="J351" i="14"/>
  <c r="BE351" i="14"/>
  <c r="BI348" i="14"/>
  <c r="BH348" i="14"/>
  <c r="BG348" i="14"/>
  <c r="BF348" i="14"/>
  <c r="T348" i="14"/>
  <c r="R348" i="14"/>
  <c r="P348" i="14"/>
  <c r="BK348" i="14"/>
  <c r="J348" i="14"/>
  <c r="BE348" i="14"/>
  <c r="BI347" i="14"/>
  <c r="BH347" i="14"/>
  <c r="BG347" i="14"/>
  <c r="BF347" i="14"/>
  <c r="T347" i="14"/>
  <c r="R347" i="14"/>
  <c r="P347" i="14"/>
  <c r="BK347" i="14"/>
  <c r="J347" i="14"/>
  <c r="BE347" i="14"/>
  <c r="BI346" i="14"/>
  <c r="BH346" i="14"/>
  <c r="BG346" i="14"/>
  <c r="BF346" i="14"/>
  <c r="T346" i="14"/>
  <c r="R346" i="14"/>
  <c r="P346" i="14"/>
  <c r="BK346" i="14"/>
  <c r="J346" i="14"/>
  <c r="BE346" i="14"/>
  <c r="BI343" i="14"/>
  <c r="BH343" i="14"/>
  <c r="BG343" i="14"/>
  <c r="BF343" i="14"/>
  <c r="T343" i="14"/>
  <c r="R343" i="14"/>
  <c r="P343" i="14"/>
  <c r="BK343" i="14"/>
  <c r="J343" i="14"/>
  <c r="BE343" i="14"/>
  <c r="BI342" i="14"/>
  <c r="BH342" i="14"/>
  <c r="BG342" i="14"/>
  <c r="BF342" i="14"/>
  <c r="T342" i="14"/>
  <c r="R342" i="14"/>
  <c r="P342" i="14"/>
  <c r="BK342" i="14"/>
  <c r="J342" i="14"/>
  <c r="BE342" i="14"/>
  <c r="BI339" i="14"/>
  <c r="BH339" i="14"/>
  <c r="BG339" i="14"/>
  <c r="BF339" i="14"/>
  <c r="T339" i="14"/>
  <c r="R339" i="14"/>
  <c r="P339" i="14"/>
  <c r="BK339" i="14"/>
  <c r="J339" i="14"/>
  <c r="BE339" i="14"/>
  <c r="BI338" i="14"/>
  <c r="BH338" i="14"/>
  <c r="BG338" i="14"/>
  <c r="BF338" i="14"/>
  <c r="T338" i="14"/>
  <c r="R338" i="14"/>
  <c r="P338" i="14"/>
  <c r="BK338" i="14"/>
  <c r="J338" i="14"/>
  <c r="BE338" i="14"/>
  <c r="BI337" i="14"/>
  <c r="BH337" i="14"/>
  <c r="BG337" i="14"/>
  <c r="BF337" i="14"/>
  <c r="T337" i="14"/>
  <c r="R337" i="14"/>
  <c r="P337" i="14"/>
  <c r="BK337" i="14"/>
  <c r="J337" i="14"/>
  <c r="BE337" i="14"/>
  <c r="BI336" i="14"/>
  <c r="BH336" i="14"/>
  <c r="BG336" i="14"/>
  <c r="BF336" i="14"/>
  <c r="T336" i="14"/>
  <c r="R336" i="14"/>
  <c r="P336" i="14"/>
  <c r="BK336" i="14"/>
  <c r="J336" i="14"/>
  <c r="BE336" i="14"/>
  <c r="BI333" i="14"/>
  <c r="BH333" i="14"/>
  <c r="BG333" i="14"/>
  <c r="BF333" i="14"/>
  <c r="T333" i="14"/>
  <c r="R333" i="14"/>
  <c r="P333" i="14"/>
  <c r="BK333" i="14"/>
  <c r="J333" i="14"/>
  <c r="BE333" i="14"/>
  <c r="BI332" i="14"/>
  <c r="BH332" i="14"/>
  <c r="BG332" i="14"/>
  <c r="BF332" i="14"/>
  <c r="T332" i="14"/>
  <c r="R332" i="14"/>
  <c r="P332" i="14"/>
  <c r="BK332" i="14"/>
  <c r="J332" i="14"/>
  <c r="BE332" i="14"/>
  <c r="BI329" i="14"/>
  <c r="BH329" i="14"/>
  <c r="BG329" i="14"/>
  <c r="BF329" i="14"/>
  <c r="T329" i="14"/>
  <c r="R329" i="14"/>
  <c r="P329" i="14"/>
  <c r="BK329" i="14"/>
  <c r="J329" i="14"/>
  <c r="BE329" i="14"/>
  <c r="BI326" i="14"/>
  <c r="BH326" i="14"/>
  <c r="BG326" i="14"/>
  <c r="BF326" i="14"/>
  <c r="T326" i="14"/>
  <c r="R326" i="14"/>
  <c r="P326" i="14"/>
  <c r="BK326" i="14"/>
  <c r="J326" i="14"/>
  <c r="BE326" i="14"/>
  <c r="BI325" i="14"/>
  <c r="BH325" i="14"/>
  <c r="BG325" i="14"/>
  <c r="BF325" i="14"/>
  <c r="T325" i="14"/>
  <c r="R325" i="14"/>
  <c r="P325" i="14"/>
  <c r="BK325" i="14"/>
  <c r="J325" i="14"/>
  <c r="BE325" i="14"/>
  <c r="BI324" i="14"/>
  <c r="BH324" i="14"/>
  <c r="BG324" i="14"/>
  <c r="BF324" i="14"/>
  <c r="T324" i="14"/>
  <c r="R324" i="14"/>
  <c r="P324" i="14"/>
  <c r="BK324" i="14"/>
  <c r="J324" i="14"/>
  <c r="BE324" i="14"/>
  <c r="BI323" i="14"/>
  <c r="BH323" i="14"/>
  <c r="BG323" i="14"/>
  <c r="BF323" i="14"/>
  <c r="T323" i="14"/>
  <c r="R323" i="14"/>
  <c r="P323" i="14"/>
  <c r="BK323" i="14"/>
  <c r="J323" i="14"/>
  <c r="BE323" i="14"/>
  <c r="BI322" i="14"/>
  <c r="BH322" i="14"/>
  <c r="BG322" i="14"/>
  <c r="BF322" i="14"/>
  <c r="T322" i="14"/>
  <c r="R322" i="14"/>
  <c r="P322" i="14"/>
  <c r="BK322" i="14"/>
  <c r="J322" i="14"/>
  <c r="BE322" i="14"/>
  <c r="BI319" i="14"/>
  <c r="BH319" i="14"/>
  <c r="BG319" i="14"/>
  <c r="BF319" i="14"/>
  <c r="T319" i="14"/>
  <c r="R319" i="14"/>
  <c r="P319" i="14"/>
  <c r="BK319" i="14"/>
  <c r="J319" i="14"/>
  <c r="BE319" i="14"/>
  <c r="BI318" i="14"/>
  <c r="BH318" i="14"/>
  <c r="BG318" i="14"/>
  <c r="BF318" i="14"/>
  <c r="T318" i="14"/>
  <c r="R318" i="14"/>
  <c r="P318" i="14"/>
  <c r="BK318" i="14"/>
  <c r="J318" i="14"/>
  <c r="BE318" i="14"/>
  <c r="BI315" i="14"/>
  <c r="BH315" i="14"/>
  <c r="BG315" i="14"/>
  <c r="BF315" i="14"/>
  <c r="T315" i="14"/>
  <c r="R315" i="14"/>
  <c r="P315" i="14"/>
  <c r="BK315" i="14"/>
  <c r="J315" i="14"/>
  <c r="BE315" i="14"/>
  <c r="BI313" i="14"/>
  <c r="BH313" i="14"/>
  <c r="BG313" i="14"/>
  <c r="BF313" i="14"/>
  <c r="T313" i="14"/>
  <c r="R313" i="14"/>
  <c r="P313" i="14"/>
  <c r="BK313" i="14"/>
  <c r="J313" i="14"/>
  <c r="BE313" i="14"/>
  <c r="BI311" i="14"/>
  <c r="BH311" i="14"/>
  <c r="BG311" i="14"/>
  <c r="BF311" i="14"/>
  <c r="T311" i="14"/>
  <c r="R311" i="14"/>
  <c r="R302" i="14" s="1"/>
  <c r="P311" i="14"/>
  <c r="BK311" i="14"/>
  <c r="J311" i="14"/>
  <c r="BE311" i="14"/>
  <c r="BI309" i="14"/>
  <c r="BH309" i="14"/>
  <c r="BG309" i="14"/>
  <c r="BF309" i="14"/>
  <c r="T309" i="14"/>
  <c r="R309" i="14"/>
  <c r="P309" i="14"/>
  <c r="BK309" i="14"/>
  <c r="BK302" i="14" s="1"/>
  <c r="J302" i="14" s="1"/>
  <c r="J106" i="14" s="1"/>
  <c r="J309" i="14"/>
  <c r="BE309" i="14"/>
  <c r="BI303" i="14"/>
  <c r="BH303" i="14"/>
  <c r="BG303" i="14"/>
  <c r="BF303" i="14"/>
  <c r="T303" i="14"/>
  <c r="T302" i="14"/>
  <c r="R303" i="14"/>
  <c r="P303" i="14"/>
  <c r="P302" i="14"/>
  <c r="BK303" i="14"/>
  <c r="J303" i="14"/>
  <c r="BE303" i="14" s="1"/>
  <c r="BI298" i="14"/>
  <c r="BH298" i="14"/>
  <c r="BG298" i="14"/>
  <c r="BF298" i="14"/>
  <c r="T298" i="14"/>
  <c r="R298" i="14"/>
  <c r="P298" i="14"/>
  <c r="BK298" i="14"/>
  <c r="J298" i="14"/>
  <c r="BE298" i="14"/>
  <c r="BI294" i="14"/>
  <c r="BH294" i="14"/>
  <c r="BG294" i="14"/>
  <c r="BF294" i="14"/>
  <c r="T294" i="14"/>
  <c r="R294" i="14"/>
  <c r="P294" i="14"/>
  <c r="BK294" i="14"/>
  <c r="J294" i="14"/>
  <c r="BE294" i="14"/>
  <c r="BI290" i="14"/>
  <c r="BH290" i="14"/>
  <c r="BG290" i="14"/>
  <c r="BF290" i="14"/>
  <c r="T290" i="14"/>
  <c r="R290" i="14"/>
  <c r="P290" i="14"/>
  <c r="BK290" i="14"/>
  <c r="J290" i="14"/>
  <c r="BE290" i="14"/>
  <c r="BI286" i="14"/>
  <c r="BH286" i="14"/>
  <c r="BG286" i="14"/>
  <c r="BF286" i="14"/>
  <c r="T286" i="14"/>
  <c r="R286" i="14"/>
  <c r="P286" i="14"/>
  <c r="BK286" i="14"/>
  <c r="J286" i="14"/>
  <c r="BE286" i="14"/>
  <c r="BI282" i="14"/>
  <c r="BH282" i="14"/>
  <c r="BG282" i="14"/>
  <c r="BF282" i="14"/>
  <c r="T282" i="14"/>
  <c r="R282" i="14"/>
  <c r="R272" i="14" s="1"/>
  <c r="P282" i="14"/>
  <c r="BK282" i="14"/>
  <c r="J282" i="14"/>
  <c r="BE282" i="14"/>
  <c r="BI277" i="14"/>
  <c r="BH277" i="14"/>
  <c r="BG277" i="14"/>
  <c r="BF277" i="14"/>
  <c r="T277" i="14"/>
  <c r="R277" i="14"/>
  <c r="P277" i="14"/>
  <c r="BK277" i="14"/>
  <c r="BK272" i="14" s="1"/>
  <c r="J272" i="14" s="1"/>
  <c r="J105" i="14" s="1"/>
  <c r="J277" i="14"/>
  <c r="BE277" i="14"/>
  <c r="BI273" i="14"/>
  <c r="BH273" i="14"/>
  <c r="BG273" i="14"/>
  <c r="BF273" i="14"/>
  <c r="T273" i="14"/>
  <c r="T272" i="14"/>
  <c r="R273" i="14"/>
  <c r="P273" i="14"/>
  <c r="P272" i="14"/>
  <c r="BK273" i="14"/>
  <c r="J273" i="14"/>
  <c r="BE273" i="14" s="1"/>
  <c r="BI269" i="14"/>
  <c r="BH269" i="14"/>
  <c r="BG269" i="14"/>
  <c r="BF269" i="14"/>
  <c r="T269" i="14"/>
  <c r="R269" i="14"/>
  <c r="P269" i="14"/>
  <c r="BK269" i="14"/>
  <c r="J269" i="14"/>
  <c r="BE269" i="14"/>
  <c r="BI261" i="14"/>
  <c r="BH261" i="14"/>
  <c r="BG261" i="14"/>
  <c r="BF261" i="14"/>
  <c r="T261" i="14"/>
  <c r="R261" i="14"/>
  <c r="P261" i="14"/>
  <c r="BK261" i="14"/>
  <c r="J261" i="14"/>
  <c r="BE261" i="14"/>
  <c r="BI260" i="14"/>
  <c r="BH260" i="14"/>
  <c r="BG260" i="14"/>
  <c r="BF260" i="14"/>
  <c r="T260" i="14"/>
  <c r="R260" i="14"/>
  <c r="P260" i="14"/>
  <c r="BK260" i="14"/>
  <c r="J260" i="14"/>
  <c r="BE260" i="14"/>
  <c r="BI257" i="14"/>
  <c r="BH257" i="14"/>
  <c r="BG257" i="14"/>
  <c r="BF257" i="14"/>
  <c r="T257" i="14"/>
  <c r="R257" i="14"/>
  <c r="P257" i="14"/>
  <c r="BK257" i="14"/>
  <c r="J257" i="14"/>
  <c r="BE257" i="14"/>
  <c r="BI256" i="14"/>
  <c r="BH256" i="14"/>
  <c r="BG256" i="14"/>
  <c r="BF256" i="14"/>
  <c r="T256" i="14"/>
  <c r="R256" i="14"/>
  <c r="P256" i="14"/>
  <c r="BK256" i="14"/>
  <c r="J256" i="14"/>
  <c r="BE256" i="14"/>
  <c r="BI255" i="14"/>
  <c r="BH255" i="14"/>
  <c r="BG255" i="14"/>
  <c r="BF255" i="14"/>
  <c r="T255" i="14"/>
  <c r="R255" i="14"/>
  <c r="P255" i="14"/>
  <c r="BK255" i="14"/>
  <c r="J255" i="14"/>
  <c r="BE255" i="14"/>
  <c r="BI254" i="14"/>
  <c r="BH254" i="14"/>
  <c r="BG254" i="14"/>
  <c r="BF254" i="14"/>
  <c r="T254" i="14"/>
  <c r="R254" i="14"/>
  <c r="R243" i="14" s="1"/>
  <c r="P254" i="14"/>
  <c r="BK254" i="14"/>
  <c r="J254" i="14"/>
  <c r="BE254" i="14"/>
  <c r="BI251" i="14"/>
  <c r="BH251" i="14"/>
  <c r="BG251" i="14"/>
  <c r="BF251" i="14"/>
  <c r="T251" i="14"/>
  <c r="R251" i="14"/>
  <c r="P251" i="14"/>
  <c r="BK251" i="14"/>
  <c r="BK243" i="14" s="1"/>
  <c r="J243" i="14" s="1"/>
  <c r="J104" i="14" s="1"/>
  <c r="J251" i="14"/>
  <c r="BE251" i="14"/>
  <c r="BI244" i="14"/>
  <c r="BH244" i="14"/>
  <c r="BG244" i="14"/>
  <c r="BF244" i="14"/>
  <c r="T244" i="14"/>
  <c r="T243" i="14"/>
  <c r="R244" i="14"/>
  <c r="P244" i="14"/>
  <c r="P243" i="14"/>
  <c r="BK244" i="14"/>
  <c r="J244" i="14"/>
  <c r="BE244" i="14" s="1"/>
  <c r="BI242" i="14"/>
  <c r="BH242" i="14"/>
  <c r="BG242" i="14"/>
  <c r="BF242" i="14"/>
  <c r="T242" i="14"/>
  <c r="T238" i="14" s="1"/>
  <c r="R242" i="14"/>
  <c r="P242" i="14"/>
  <c r="BK242" i="14"/>
  <c r="J242" i="14"/>
  <c r="BE242" i="14"/>
  <c r="BI239" i="14"/>
  <c r="BH239" i="14"/>
  <c r="BG239" i="14"/>
  <c r="BF239" i="14"/>
  <c r="T239" i="14"/>
  <c r="R239" i="14"/>
  <c r="R238" i="14"/>
  <c r="P239" i="14"/>
  <c r="P238" i="14"/>
  <c r="BK239" i="14"/>
  <c r="BK238" i="14"/>
  <c r="J238" i="14" s="1"/>
  <c r="J103" i="14" s="1"/>
  <c r="J239" i="14"/>
  <c r="BE239" i="14"/>
  <c r="BI236" i="14"/>
  <c r="BH236" i="14"/>
  <c r="BG236" i="14"/>
  <c r="BF236" i="14"/>
  <c r="T236" i="14"/>
  <c r="R236" i="14"/>
  <c r="P236" i="14"/>
  <c r="BK236" i="14"/>
  <c r="J236" i="14"/>
  <c r="BE236" i="14"/>
  <c r="BI234" i="14"/>
  <c r="BH234" i="14"/>
  <c r="BG234" i="14"/>
  <c r="BF234" i="14"/>
  <c r="T234" i="14"/>
  <c r="R234" i="14"/>
  <c r="P234" i="14"/>
  <c r="BK234" i="14"/>
  <c r="J234" i="14"/>
  <c r="BE234" i="14"/>
  <c r="BI231" i="14"/>
  <c r="BH231" i="14"/>
  <c r="BG231" i="14"/>
  <c r="BF231" i="14"/>
  <c r="T231" i="14"/>
  <c r="R231" i="14"/>
  <c r="P231" i="14"/>
  <c r="BK231" i="14"/>
  <c r="J231" i="14"/>
  <c r="BE231" i="14"/>
  <c r="BI229" i="14"/>
  <c r="BH229" i="14"/>
  <c r="BG229" i="14"/>
  <c r="BF229" i="14"/>
  <c r="T229" i="14"/>
  <c r="R229" i="14"/>
  <c r="P229" i="14"/>
  <c r="BK229" i="14"/>
  <c r="J229" i="14"/>
  <c r="BE229" i="14"/>
  <c r="BI226" i="14"/>
  <c r="BH226" i="14"/>
  <c r="BG226" i="14"/>
  <c r="BF226" i="14"/>
  <c r="T226" i="14"/>
  <c r="R226" i="14"/>
  <c r="P226" i="14"/>
  <c r="BK226" i="14"/>
  <c r="J226" i="14"/>
  <c r="BE226" i="14"/>
  <c r="BI220" i="14"/>
  <c r="BH220" i="14"/>
  <c r="BG220" i="14"/>
  <c r="BF220" i="14"/>
  <c r="T220" i="14"/>
  <c r="R220" i="14"/>
  <c r="P220" i="14"/>
  <c r="BK220" i="14"/>
  <c r="J220" i="14"/>
  <c r="BE220" i="14"/>
  <c r="BI219" i="14"/>
  <c r="BH219" i="14"/>
  <c r="BG219" i="14"/>
  <c r="BF219" i="14"/>
  <c r="T219" i="14"/>
  <c r="R219" i="14"/>
  <c r="P219" i="14"/>
  <c r="BK219" i="14"/>
  <c r="J219" i="14"/>
  <c r="BE219" i="14"/>
  <c r="BI214" i="14"/>
  <c r="BH214" i="14"/>
  <c r="BG214" i="14"/>
  <c r="BF214" i="14"/>
  <c r="T214" i="14"/>
  <c r="R214" i="14"/>
  <c r="P214" i="14"/>
  <c r="BK214" i="14"/>
  <c r="J214" i="14"/>
  <c r="BE214" i="14"/>
  <c r="BI208" i="14"/>
  <c r="BH208" i="14"/>
  <c r="BG208" i="14"/>
  <c r="BF208" i="14"/>
  <c r="T208" i="14"/>
  <c r="R208" i="14"/>
  <c r="P208" i="14"/>
  <c r="BK208" i="14"/>
  <c r="J208" i="14"/>
  <c r="BE208" i="14"/>
  <c r="BI202" i="14"/>
  <c r="BH202" i="14"/>
  <c r="BG202" i="14"/>
  <c r="BF202" i="14"/>
  <c r="T202" i="14"/>
  <c r="R202" i="14"/>
  <c r="P202" i="14"/>
  <c r="BK202" i="14"/>
  <c r="J202" i="14"/>
  <c r="BE202" i="14"/>
  <c r="BI198" i="14"/>
  <c r="BH198" i="14"/>
  <c r="BG198" i="14"/>
  <c r="BF198" i="14"/>
  <c r="T198" i="14"/>
  <c r="R198" i="14"/>
  <c r="P198" i="14"/>
  <c r="BK198" i="14"/>
  <c r="J198" i="14"/>
  <c r="BE198" i="14"/>
  <c r="BI195" i="14"/>
  <c r="BH195" i="14"/>
  <c r="BG195" i="14"/>
  <c r="BF195" i="14"/>
  <c r="T195" i="14"/>
  <c r="R195" i="14"/>
  <c r="P195" i="14"/>
  <c r="BK195" i="14"/>
  <c r="J195" i="14"/>
  <c r="BE195" i="14"/>
  <c r="BI191" i="14"/>
  <c r="BH191" i="14"/>
  <c r="BG191" i="14"/>
  <c r="BF191" i="14"/>
  <c r="T191" i="14"/>
  <c r="R191" i="14"/>
  <c r="P191" i="14"/>
  <c r="BK191" i="14"/>
  <c r="J191" i="14"/>
  <c r="BE191" i="14"/>
  <c r="BI188" i="14"/>
  <c r="BH188" i="14"/>
  <c r="BG188" i="14"/>
  <c r="BF188" i="14"/>
  <c r="T188" i="14"/>
  <c r="R188" i="14"/>
  <c r="P188" i="14"/>
  <c r="BK188" i="14"/>
  <c r="J188" i="14"/>
  <c r="BE188" i="14"/>
  <c r="BI180" i="14"/>
  <c r="BH180" i="14"/>
  <c r="BG180" i="14"/>
  <c r="BF180" i="14"/>
  <c r="T180" i="14"/>
  <c r="R180" i="14"/>
  <c r="P180" i="14"/>
  <c r="BK180" i="14"/>
  <c r="J180" i="14"/>
  <c r="BE180" i="14"/>
  <c r="BI177" i="14"/>
  <c r="BH177" i="14"/>
  <c r="BG177" i="14"/>
  <c r="BF177" i="14"/>
  <c r="T177" i="14"/>
  <c r="R177" i="14"/>
  <c r="P177" i="14"/>
  <c r="BK177" i="14"/>
  <c r="J177" i="14"/>
  <c r="BE177" i="14"/>
  <c r="BI172" i="14"/>
  <c r="BH172" i="14"/>
  <c r="BG172" i="14"/>
  <c r="BF172" i="14"/>
  <c r="T172" i="14"/>
  <c r="R172" i="14"/>
  <c r="P172" i="14"/>
  <c r="BK172" i="14"/>
  <c r="J172" i="14"/>
  <c r="BE172" i="14"/>
  <c r="BI170" i="14"/>
  <c r="BH170" i="14"/>
  <c r="BG170" i="14"/>
  <c r="BF170" i="14"/>
  <c r="T170" i="14"/>
  <c r="R170" i="14"/>
  <c r="P170" i="14"/>
  <c r="BK170" i="14"/>
  <c r="J170" i="14"/>
  <c r="BE170" i="14"/>
  <c r="BI166" i="14"/>
  <c r="BH166" i="14"/>
  <c r="BG166" i="14"/>
  <c r="BF166" i="14"/>
  <c r="T166" i="14"/>
  <c r="R166" i="14"/>
  <c r="P166" i="14"/>
  <c r="BK166" i="14"/>
  <c r="J166" i="14"/>
  <c r="BE166" i="14"/>
  <c r="BI163" i="14"/>
  <c r="BH163" i="14"/>
  <c r="BG163" i="14"/>
  <c r="BF163" i="14"/>
  <c r="T163" i="14"/>
  <c r="R163" i="14"/>
  <c r="P163" i="14"/>
  <c r="BK163" i="14"/>
  <c r="J163" i="14"/>
  <c r="BE163" i="14"/>
  <c r="BI160" i="14"/>
  <c r="BH160" i="14"/>
  <c r="BG160" i="14"/>
  <c r="BF160" i="14"/>
  <c r="T160" i="14"/>
  <c r="R160" i="14"/>
  <c r="P160" i="14"/>
  <c r="BK160" i="14"/>
  <c r="J160" i="14"/>
  <c r="BE160" i="14"/>
  <c r="BI157" i="14"/>
  <c r="BH157" i="14"/>
  <c r="BG157" i="14"/>
  <c r="BF157" i="14"/>
  <c r="T157" i="14"/>
  <c r="R157" i="14"/>
  <c r="P157" i="14"/>
  <c r="BK157" i="14"/>
  <c r="J157" i="14"/>
  <c r="BE157" i="14"/>
  <c r="BI152" i="14"/>
  <c r="BH152" i="14"/>
  <c r="BG152" i="14"/>
  <c r="BF152" i="14"/>
  <c r="T152" i="14"/>
  <c r="R152" i="14"/>
  <c r="P152" i="14"/>
  <c r="BK152" i="14"/>
  <c r="J152" i="14"/>
  <c r="BE152" i="14"/>
  <c r="BI147" i="14"/>
  <c r="BH147" i="14"/>
  <c r="BG147" i="14"/>
  <c r="BF147" i="14"/>
  <c r="T147" i="14"/>
  <c r="T135" i="14" s="1"/>
  <c r="R147" i="14"/>
  <c r="R135" i="14" s="1"/>
  <c r="P147" i="14"/>
  <c r="BK147" i="14"/>
  <c r="J147" i="14"/>
  <c r="BE147" i="14"/>
  <c r="BI142" i="14"/>
  <c r="BH142" i="14"/>
  <c r="BG142" i="14"/>
  <c r="F39" i="14" s="1"/>
  <c r="BB109" i="1" s="1"/>
  <c r="BF142" i="14"/>
  <c r="T142" i="14"/>
  <c r="R142" i="14"/>
  <c r="P142" i="14"/>
  <c r="P135" i="14" s="1"/>
  <c r="BK142" i="14"/>
  <c r="BK135" i="14" s="1"/>
  <c r="J142" i="14"/>
  <c r="BE142" i="14"/>
  <c r="BI136" i="14"/>
  <c r="F41" i="14"/>
  <c r="BD109" i="1" s="1"/>
  <c r="BH136" i="14"/>
  <c r="BG136" i="14"/>
  <c r="BF136" i="14"/>
  <c r="T136" i="14"/>
  <c r="R136" i="14"/>
  <c r="P136" i="14"/>
  <c r="BK136" i="14"/>
  <c r="J135" i="14"/>
  <c r="J102" i="14" s="1"/>
  <c r="J136" i="14"/>
  <c r="BE136" i="14" s="1"/>
  <c r="J130" i="14"/>
  <c r="J129" i="14"/>
  <c r="F129" i="14"/>
  <c r="F127" i="14"/>
  <c r="E125" i="14"/>
  <c r="J96" i="14"/>
  <c r="J95" i="14"/>
  <c r="F95" i="14"/>
  <c r="F93" i="14"/>
  <c r="E91" i="14"/>
  <c r="J22" i="14"/>
  <c r="E22" i="14"/>
  <c r="J21" i="14"/>
  <c r="J16" i="14"/>
  <c r="E7" i="14"/>
  <c r="E85" i="14" s="1"/>
  <c r="E119" i="14"/>
  <c r="J41" i="13"/>
  <c r="J40" i="13"/>
  <c r="AY108" i="1"/>
  <c r="J39" i="13"/>
  <c r="AX108" i="1"/>
  <c r="BI400" i="13"/>
  <c r="BH400" i="13"/>
  <c r="BG400" i="13"/>
  <c r="BF400" i="13"/>
  <c r="T400" i="13"/>
  <c r="T399" i="13"/>
  <c r="R400" i="13"/>
  <c r="R399" i="13"/>
  <c r="P400" i="13"/>
  <c r="P399" i="13"/>
  <c r="BK400" i="13"/>
  <c r="BK399" i="13"/>
  <c r="J399" i="13"/>
  <c r="J109" i="13" s="1"/>
  <c r="J400" i="13"/>
  <c r="BE400" i="13" s="1"/>
  <c r="BI398" i="13"/>
  <c r="BH398" i="13"/>
  <c r="BG398" i="13"/>
  <c r="BF398" i="13"/>
  <c r="T398" i="13"/>
  <c r="T397" i="13"/>
  <c r="R398" i="13"/>
  <c r="R397" i="13"/>
  <c r="P398" i="13"/>
  <c r="P397" i="13"/>
  <c r="BK398" i="13"/>
  <c r="BK397" i="13"/>
  <c r="J397" i="13"/>
  <c r="J108" i="13" s="1"/>
  <c r="J398" i="13"/>
  <c r="BE398" i="13" s="1"/>
  <c r="BI388" i="13"/>
  <c r="BH388" i="13"/>
  <c r="BG388" i="13"/>
  <c r="BF388" i="13"/>
  <c r="T388" i="13"/>
  <c r="T387" i="13" s="1"/>
  <c r="R388" i="13"/>
  <c r="R387" i="13"/>
  <c r="P388" i="13"/>
  <c r="P387" i="13" s="1"/>
  <c r="BK388" i="13"/>
  <c r="BK387" i="13"/>
  <c r="J387" i="13"/>
  <c r="J107" i="13" s="1"/>
  <c r="J388" i="13"/>
  <c r="BE388" i="13" s="1"/>
  <c r="BI384" i="13"/>
  <c r="BH384" i="13"/>
  <c r="BG384" i="13"/>
  <c r="BF384" i="13"/>
  <c r="T384" i="13"/>
  <c r="R384" i="13"/>
  <c r="P384" i="13"/>
  <c r="BK384" i="13"/>
  <c r="J384" i="13"/>
  <c r="BE384" i="13"/>
  <c r="BI380" i="13"/>
  <c r="BH380" i="13"/>
  <c r="BG380" i="13"/>
  <c r="BF380" i="13"/>
  <c r="T380" i="13"/>
  <c r="R380" i="13"/>
  <c r="P380" i="13"/>
  <c r="BK380" i="13"/>
  <c r="J380" i="13"/>
  <c r="BE380" i="13"/>
  <c r="BI376" i="13"/>
  <c r="BH376" i="13"/>
  <c r="BG376" i="13"/>
  <c r="BF376" i="13"/>
  <c r="T376" i="13"/>
  <c r="R376" i="13"/>
  <c r="P376" i="13"/>
  <c r="BK376" i="13"/>
  <c r="J376" i="13"/>
  <c r="BE376" i="13"/>
  <c r="BI372" i="13"/>
  <c r="BH372" i="13"/>
  <c r="BG372" i="13"/>
  <c r="BF372" i="13"/>
  <c r="T372" i="13"/>
  <c r="R372" i="13"/>
  <c r="P372" i="13"/>
  <c r="P364" i="13" s="1"/>
  <c r="BK372" i="13"/>
  <c r="J372" i="13"/>
  <c r="BE372" i="13"/>
  <c r="BI368" i="13"/>
  <c r="BH368" i="13"/>
  <c r="BG368" i="13"/>
  <c r="BF368" i="13"/>
  <c r="T368" i="13"/>
  <c r="T364" i="13" s="1"/>
  <c r="R368" i="13"/>
  <c r="R364" i="13" s="1"/>
  <c r="P368" i="13"/>
  <c r="BK368" i="13"/>
  <c r="J368" i="13"/>
  <c r="BE368" i="13"/>
  <c r="BI365" i="13"/>
  <c r="BH365" i="13"/>
  <c r="BG365" i="13"/>
  <c r="BF365" i="13"/>
  <c r="T365" i="13"/>
  <c r="R365" i="13"/>
  <c r="P365" i="13"/>
  <c r="BK365" i="13"/>
  <c r="BK364" i="13" s="1"/>
  <c r="J364" i="13" s="1"/>
  <c r="J106" i="13" s="1"/>
  <c r="J365" i="13"/>
  <c r="BE365" i="13"/>
  <c r="BI363" i="13"/>
  <c r="BH363" i="13"/>
  <c r="BG363" i="13"/>
  <c r="BF363" i="13"/>
  <c r="T363" i="13"/>
  <c r="R363" i="13"/>
  <c r="P363" i="13"/>
  <c r="BK363" i="13"/>
  <c r="J363" i="13"/>
  <c r="BE363" i="13"/>
  <c r="BI362" i="13"/>
  <c r="BH362" i="13"/>
  <c r="BG362" i="13"/>
  <c r="BF362" i="13"/>
  <c r="T362" i="13"/>
  <c r="R362" i="13"/>
  <c r="P362" i="13"/>
  <c r="BK362" i="13"/>
  <c r="J362" i="13"/>
  <c r="BE362" i="13" s="1"/>
  <c r="BI361" i="13"/>
  <c r="BH361" i="13"/>
  <c r="BG361" i="13"/>
  <c r="BF361" i="13"/>
  <c r="T361" i="13"/>
  <c r="R361" i="13"/>
  <c r="P361" i="13"/>
  <c r="BK361" i="13"/>
  <c r="J361" i="13"/>
  <c r="BE361" i="13"/>
  <c r="BI358" i="13"/>
  <c r="BH358" i="13"/>
  <c r="BG358" i="13"/>
  <c r="BF358" i="13"/>
  <c r="T358" i="13"/>
  <c r="R358" i="13"/>
  <c r="P358" i="13"/>
  <c r="BK358" i="13"/>
  <c r="J358" i="13"/>
  <c r="BE358" i="13" s="1"/>
  <c r="BI357" i="13"/>
  <c r="BH357" i="13"/>
  <c r="BG357" i="13"/>
  <c r="BF357" i="13"/>
  <c r="T357" i="13"/>
  <c r="R357" i="13"/>
  <c r="P357" i="13"/>
  <c r="BK357" i="13"/>
  <c r="J357" i="13"/>
  <c r="BE357" i="13"/>
  <c r="BI356" i="13"/>
  <c r="BH356" i="13"/>
  <c r="BG356" i="13"/>
  <c r="BF356" i="13"/>
  <c r="T356" i="13"/>
  <c r="R356" i="13"/>
  <c r="P356" i="13"/>
  <c r="BK356" i="13"/>
  <c r="J356" i="13"/>
  <c r="BE356" i="13" s="1"/>
  <c r="BI353" i="13"/>
  <c r="BH353" i="13"/>
  <c r="BG353" i="13"/>
  <c r="BF353" i="13"/>
  <c r="T353" i="13"/>
  <c r="R353" i="13"/>
  <c r="P353" i="13"/>
  <c r="BK353" i="13"/>
  <c r="J353" i="13"/>
  <c r="BE353" i="13"/>
  <c r="BI352" i="13"/>
  <c r="BH352" i="13"/>
  <c r="BG352" i="13"/>
  <c r="BF352" i="13"/>
  <c r="T352" i="13"/>
  <c r="R352" i="13"/>
  <c r="P352" i="13"/>
  <c r="BK352" i="13"/>
  <c r="J352" i="13"/>
  <c r="BE352" i="13" s="1"/>
  <c r="BI349" i="13"/>
  <c r="BH349" i="13"/>
  <c r="BG349" i="13"/>
  <c r="BF349" i="13"/>
  <c r="T349" i="13"/>
  <c r="R349" i="13"/>
  <c r="P349" i="13"/>
  <c r="BK349" i="13"/>
  <c r="J349" i="13"/>
  <c r="BE349" i="13"/>
  <c r="BI348" i="13"/>
  <c r="BH348" i="13"/>
  <c r="BG348" i="13"/>
  <c r="BF348" i="13"/>
  <c r="T348" i="13"/>
  <c r="R348" i="13"/>
  <c r="P348" i="13"/>
  <c r="BK348" i="13"/>
  <c r="J348" i="13"/>
  <c r="BE348" i="13" s="1"/>
  <c r="BI347" i="13"/>
  <c r="BH347" i="13"/>
  <c r="BG347" i="13"/>
  <c r="BF347" i="13"/>
  <c r="T347" i="13"/>
  <c r="R347" i="13"/>
  <c r="P347" i="13"/>
  <c r="BK347" i="13"/>
  <c r="J347" i="13"/>
  <c r="BE347" i="13"/>
  <c r="BI344" i="13"/>
  <c r="BH344" i="13"/>
  <c r="BG344" i="13"/>
  <c r="BF344" i="13"/>
  <c r="T344" i="13"/>
  <c r="R344" i="13"/>
  <c r="P344" i="13"/>
  <c r="BK344" i="13"/>
  <c r="J344" i="13"/>
  <c r="BE344" i="13" s="1"/>
  <c r="BI343" i="13"/>
  <c r="BH343" i="13"/>
  <c r="BG343" i="13"/>
  <c r="BF343" i="13"/>
  <c r="T343" i="13"/>
  <c r="R343" i="13"/>
  <c r="P343" i="13"/>
  <c r="BK343" i="13"/>
  <c r="J343" i="13"/>
  <c r="BE343" i="13"/>
  <c r="BI340" i="13"/>
  <c r="BH340" i="13"/>
  <c r="BG340" i="13"/>
  <c r="BF340" i="13"/>
  <c r="T340" i="13"/>
  <c r="R340" i="13"/>
  <c r="P340" i="13"/>
  <c r="BK340" i="13"/>
  <c r="J340" i="13"/>
  <c r="BE340" i="13" s="1"/>
  <c r="BI338" i="13"/>
  <c r="BH338" i="13"/>
  <c r="BG338" i="13"/>
  <c r="BF338" i="13"/>
  <c r="T338" i="13"/>
  <c r="R338" i="13"/>
  <c r="P338" i="13"/>
  <c r="BK338" i="13"/>
  <c r="J338" i="13"/>
  <c r="BE338" i="13"/>
  <c r="BI336" i="13"/>
  <c r="BH336" i="13"/>
  <c r="BG336" i="13"/>
  <c r="BF336" i="13"/>
  <c r="T336" i="13"/>
  <c r="R336" i="13"/>
  <c r="R328" i="13" s="1"/>
  <c r="P336" i="13"/>
  <c r="BK336" i="13"/>
  <c r="J336" i="13"/>
  <c r="BE336" i="13" s="1"/>
  <c r="BI334" i="13"/>
  <c r="BH334" i="13"/>
  <c r="BG334" i="13"/>
  <c r="BF334" i="13"/>
  <c r="T334" i="13"/>
  <c r="R334" i="13"/>
  <c r="P334" i="13"/>
  <c r="BK334" i="13"/>
  <c r="BK328" i="13" s="1"/>
  <c r="J328" i="13" s="1"/>
  <c r="J105" i="13" s="1"/>
  <c r="J334" i="13"/>
  <c r="BE334" i="13"/>
  <c r="BI329" i="13"/>
  <c r="BH329" i="13"/>
  <c r="BG329" i="13"/>
  <c r="BF329" i="13"/>
  <c r="T329" i="13"/>
  <c r="R329" i="13"/>
  <c r="P329" i="13"/>
  <c r="P328" i="13"/>
  <c r="BK329" i="13"/>
  <c r="J329" i="13"/>
  <c r="BE329" i="13" s="1"/>
  <c r="BI325" i="13"/>
  <c r="BH325" i="13"/>
  <c r="BG325" i="13"/>
  <c r="BF325" i="13"/>
  <c r="T325" i="13"/>
  <c r="R325" i="13"/>
  <c r="P325" i="13"/>
  <c r="BK325" i="13"/>
  <c r="J325" i="13"/>
  <c r="BE325" i="13" s="1"/>
  <c r="BI321" i="13"/>
  <c r="BH321" i="13"/>
  <c r="BG321" i="13"/>
  <c r="BF321" i="13"/>
  <c r="T321" i="13"/>
  <c r="R321" i="13"/>
  <c r="P321" i="13"/>
  <c r="BK321" i="13"/>
  <c r="J321" i="13"/>
  <c r="BE321" i="13"/>
  <c r="BI317" i="13"/>
  <c r="BH317" i="13"/>
  <c r="BG317" i="13"/>
  <c r="BF317" i="13"/>
  <c r="T317" i="13"/>
  <c r="R317" i="13"/>
  <c r="P317" i="13"/>
  <c r="BK317" i="13"/>
  <c r="J317" i="13"/>
  <c r="BE317" i="13" s="1"/>
  <c r="BI313" i="13"/>
  <c r="BH313" i="13"/>
  <c r="BG313" i="13"/>
  <c r="BF313" i="13"/>
  <c r="T313" i="13"/>
  <c r="R313" i="13"/>
  <c r="P313" i="13"/>
  <c r="BK313" i="13"/>
  <c r="J313" i="13"/>
  <c r="BE313" i="13"/>
  <c r="BI309" i="13"/>
  <c r="BH309" i="13"/>
  <c r="BG309" i="13"/>
  <c r="BF309" i="13"/>
  <c r="T309" i="13"/>
  <c r="R309" i="13"/>
  <c r="P309" i="13"/>
  <c r="BK309" i="13"/>
  <c r="J309" i="13"/>
  <c r="BE309" i="13" s="1"/>
  <c r="BI305" i="13"/>
  <c r="BH305" i="13"/>
  <c r="BG305" i="13"/>
  <c r="BF305" i="13"/>
  <c r="T305" i="13"/>
  <c r="R305" i="13"/>
  <c r="P305" i="13"/>
  <c r="BK305" i="13"/>
  <c r="J305" i="13"/>
  <c r="BE305" i="13"/>
  <c r="BI301" i="13"/>
  <c r="BH301" i="13"/>
  <c r="BG301" i="13"/>
  <c r="BF301" i="13"/>
  <c r="T301" i="13"/>
  <c r="R301" i="13"/>
  <c r="P301" i="13"/>
  <c r="BK301" i="13"/>
  <c r="J301" i="13"/>
  <c r="BE301" i="13" s="1"/>
  <c r="BI297" i="13"/>
  <c r="BH297" i="13"/>
  <c r="BG297" i="13"/>
  <c r="BF297" i="13"/>
  <c r="T297" i="13"/>
  <c r="R297" i="13"/>
  <c r="P297" i="13"/>
  <c r="BK297" i="13"/>
  <c r="J297" i="13"/>
  <c r="BE297" i="13"/>
  <c r="BI293" i="13"/>
  <c r="BH293" i="13"/>
  <c r="BG293" i="13"/>
  <c r="BF293" i="13"/>
  <c r="T293" i="13"/>
  <c r="R293" i="13"/>
  <c r="P293" i="13"/>
  <c r="BK293" i="13"/>
  <c r="J293" i="13"/>
  <c r="BE293" i="13" s="1"/>
  <c r="BI288" i="13"/>
  <c r="BH288" i="13"/>
  <c r="BG288" i="13"/>
  <c r="BF288" i="13"/>
  <c r="T288" i="13"/>
  <c r="R288" i="13"/>
  <c r="P288" i="13"/>
  <c r="BK288" i="13"/>
  <c r="J288" i="13"/>
  <c r="BE288" i="13"/>
  <c r="BI283" i="13"/>
  <c r="BH283" i="13"/>
  <c r="BG283" i="13"/>
  <c r="BF283" i="13"/>
  <c r="T283" i="13"/>
  <c r="R283" i="13"/>
  <c r="P283" i="13"/>
  <c r="BK283" i="13"/>
  <c r="J283" i="13"/>
  <c r="BE283" i="13" s="1"/>
  <c r="BI279" i="13"/>
  <c r="BH279" i="13"/>
  <c r="BG279" i="13"/>
  <c r="BF279" i="13"/>
  <c r="T279" i="13"/>
  <c r="R279" i="13"/>
  <c r="R278" i="13" s="1"/>
  <c r="P279" i="13"/>
  <c r="BK279" i="13"/>
  <c r="BK278" i="13" s="1"/>
  <c r="J278" i="13" s="1"/>
  <c r="J104" i="13" s="1"/>
  <c r="J279" i="13"/>
  <c r="BE279" i="13"/>
  <c r="BI275" i="13"/>
  <c r="BH275" i="13"/>
  <c r="BG275" i="13"/>
  <c r="BF275" i="13"/>
  <c r="T275" i="13"/>
  <c r="R275" i="13"/>
  <c r="P275" i="13"/>
  <c r="BK275" i="13"/>
  <c r="J275" i="13"/>
  <c r="BE275" i="13"/>
  <c r="BI267" i="13"/>
  <c r="BH267" i="13"/>
  <c r="BG267" i="13"/>
  <c r="BF267" i="13"/>
  <c r="T267" i="13"/>
  <c r="R267" i="13"/>
  <c r="P267" i="13"/>
  <c r="BK267" i="13"/>
  <c r="J267" i="13"/>
  <c r="BE267" i="13"/>
  <c r="BI266" i="13"/>
  <c r="BH266" i="13"/>
  <c r="BG266" i="13"/>
  <c r="BF266" i="13"/>
  <c r="T266" i="13"/>
  <c r="R266" i="13"/>
  <c r="P266" i="13"/>
  <c r="BK266" i="13"/>
  <c r="J266" i="13"/>
  <c r="BE266" i="13"/>
  <c r="BI265" i="13"/>
  <c r="BH265" i="13"/>
  <c r="BG265" i="13"/>
  <c r="BF265" i="13"/>
  <c r="T265" i="13"/>
  <c r="R265" i="13"/>
  <c r="R257" i="13" s="1"/>
  <c r="P265" i="13"/>
  <c r="BK265" i="13"/>
  <c r="J265" i="13"/>
  <c r="BE265" i="13"/>
  <c r="BI262" i="13"/>
  <c r="BH262" i="13"/>
  <c r="BG262" i="13"/>
  <c r="BF262" i="13"/>
  <c r="T262" i="13"/>
  <c r="R262" i="13"/>
  <c r="P262" i="13"/>
  <c r="BK262" i="13"/>
  <c r="BK257" i="13" s="1"/>
  <c r="J257" i="13" s="1"/>
  <c r="J103" i="13" s="1"/>
  <c r="J262" i="13"/>
  <c r="BE262" i="13"/>
  <c r="BI258" i="13"/>
  <c r="BH258" i="13"/>
  <c r="BG258" i="13"/>
  <c r="BF258" i="13"/>
  <c r="T258" i="13"/>
  <c r="T257" i="13"/>
  <c r="R258" i="13"/>
  <c r="P258" i="13"/>
  <c r="P257" i="13"/>
  <c r="BK258" i="13"/>
  <c r="J258" i="13"/>
  <c r="BE258" i="13" s="1"/>
  <c r="BI255" i="13"/>
  <c r="BH255" i="13"/>
  <c r="BG255" i="13"/>
  <c r="BF255" i="13"/>
  <c r="T255" i="13"/>
  <c r="R255" i="13"/>
  <c r="P255" i="13"/>
  <c r="BK255" i="13"/>
  <c r="J255" i="13"/>
  <c r="BE255" i="13"/>
  <c r="BI253" i="13"/>
  <c r="BH253" i="13"/>
  <c r="BG253" i="13"/>
  <c r="BF253" i="13"/>
  <c r="T253" i="13"/>
  <c r="R253" i="13"/>
  <c r="P253" i="13"/>
  <c r="BK253" i="13"/>
  <c r="J253" i="13"/>
  <c r="BE253" i="13"/>
  <c r="BI250" i="13"/>
  <c r="BH250" i="13"/>
  <c r="BG250" i="13"/>
  <c r="BF250" i="13"/>
  <c r="T250" i="13"/>
  <c r="R250" i="13"/>
  <c r="P250" i="13"/>
  <c r="BK250" i="13"/>
  <c r="J250" i="13"/>
  <c r="BE250" i="13"/>
  <c r="BI248" i="13"/>
  <c r="BH248" i="13"/>
  <c r="BG248" i="13"/>
  <c r="BF248" i="13"/>
  <c r="T248" i="13"/>
  <c r="R248" i="13"/>
  <c r="P248" i="13"/>
  <c r="BK248" i="13"/>
  <c r="J248" i="13"/>
  <c r="BE248" i="13"/>
  <c r="BI245" i="13"/>
  <c r="BH245" i="13"/>
  <c r="BG245" i="13"/>
  <c r="BF245" i="13"/>
  <c r="T245" i="13"/>
  <c r="R245" i="13"/>
  <c r="P245" i="13"/>
  <c r="BK245" i="13"/>
  <c r="J245" i="13"/>
  <c r="BE245" i="13"/>
  <c r="BI239" i="13"/>
  <c r="BH239" i="13"/>
  <c r="BG239" i="13"/>
  <c r="BF239" i="13"/>
  <c r="T239" i="13"/>
  <c r="R239" i="13"/>
  <c r="P239" i="13"/>
  <c r="BK239" i="13"/>
  <c r="J239" i="13"/>
  <c r="BE239" i="13"/>
  <c r="BI238" i="13"/>
  <c r="BH238" i="13"/>
  <c r="BG238" i="13"/>
  <c r="BF238" i="13"/>
  <c r="T238" i="13"/>
  <c r="R238" i="13"/>
  <c r="P238" i="13"/>
  <c r="BK238" i="13"/>
  <c r="J238" i="13"/>
  <c r="BE238" i="13"/>
  <c r="BI233" i="13"/>
  <c r="BH233" i="13"/>
  <c r="BG233" i="13"/>
  <c r="BF233" i="13"/>
  <c r="T233" i="13"/>
  <c r="R233" i="13"/>
  <c r="P233" i="13"/>
  <c r="BK233" i="13"/>
  <c r="J233" i="13"/>
  <c r="BE233" i="13"/>
  <c r="BI229" i="13"/>
  <c r="BH229" i="13"/>
  <c r="BG229" i="13"/>
  <c r="BF229" i="13"/>
  <c r="T229" i="13"/>
  <c r="R229" i="13"/>
  <c r="P229" i="13"/>
  <c r="BK229" i="13"/>
  <c r="J229" i="13"/>
  <c r="BE229" i="13"/>
  <c r="BI222" i="13"/>
  <c r="BH222" i="13"/>
  <c r="BG222" i="13"/>
  <c r="BF222" i="13"/>
  <c r="T222" i="13"/>
  <c r="R222" i="13"/>
  <c r="P222" i="13"/>
  <c r="BK222" i="13"/>
  <c r="J222" i="13"/>
  <c r="BE222" i="13"/>
  <c r="BI218" i="13"/>
  <c r="BH218" i="13"/>
  <c r="BG218" i="13"/>
  <c r="BF218" i="13"/>
  <c r="T218" i="13"/>
  <c r="R218" i="13"/>
  <c r="P218" i="13"/>
  <c r="BK218" i="13"/>
  <c r="J218" i="13"/>
  <c r="BE218" i="13"/>
  <c r="BI214" i="13"/>
  <c r="BH214" i="13"/>
  <c r="BG214" i="13"/>
  <c r="BF214" i="13"/>
  <c r="T214" i="13"/>
  <c r="R214" i="13"/>
  <c r="P214" i="13"/>
  <c r="BK214" i="13"/>
  <c r="J214" i="13"/>
  <c r="BE214" i="13"/>
  <c r="BI211" i="13"/>
  <c r="BH211" i="13"/>
  <c r="BG211" i="13"/>
  <c r="BF211" i="13"/>
  <c r="T211" i="13"/>
  <c r="R211" i="13"/>
  <c r="P211" i="13"/>
  <c r="BK211" i="13"/>
  <c r="J211" i="13"/>
  <c r="BE211" i="13"/>
  <c r="BI207" i="13"/>
  <c r="BH207" i="13"/>
  <c r="BG207" i="13"/>
  <c r="BF207" i="13"/>
  <c r="T207" i="13"/>
  <c r="R207" i="13"/>
  <c r="P207" i="13"/>
  <c r="BK207" i="13"/>
  <c r="J207" i="13"/>
  <c r="BE207" i="13"/>
  <c r="BI202" i="13"/>
  <c r="BH202" i="13"/>
  <c r="BG202" i="13"/>
  <c r="BF202" i="13"/>
  <c r="T202" i="13"/>
  <c r="R202" i="13"/>
  <c r="P202" i="13"/>
  <c r="BK202" i="13"/>
  <c r="J202" i="13"/>
  <c r="BE202" i="13"/>
  <c r="BI199" i="13"/>
  <c r="BH199" i="13"/>
  <c r="BG199" i="13"/>
  <c r="BF199" i="13"/>
  <c r="T199" i="13"/>
  <c r="R199" i="13"/>
  <c r="P199" i="13"/>
  <c r="BK199" i="13"/>
  <c r="J199" i="13"/>
  <c r="BE199" i="13" s="1"/>
  <c r="BI194" i="13"/>
  <c r="BH194" i="13"/>
  <c r="BG194" i="13"/>
  <c r="BF194" i="13"/>
  <c r="T194" i="13"/>
  <c r="R194" i="13"/>
  <c r="P194" i="13"/>
  <c r="BK194" i="13"/>
  <c r="J194" i="13"/>
  <c r="BE194" i="13"/>
  <c r="BI191" i="13"/>
  <c r="BH191" i="13"/>
  <c r="BG191" i="13"/>
  <c r="BF191" i="13"/>
  <c r="T191" i="13"/>
  <c r="R191" i="13"/>
  <c r="P191" i="13"/>
  <c r="BK191" i="13"/>
  <c r="J191" i="13"/>
  <c r="BE191" i="13" s="1"/>
  <c r="BI186" i="13"/>
  <c r="BH186" i="13"/>
  <c r="BG186" i="13"/>
  <c r="BF186" i="13"/>
  <c r="T186" i="13"/>
  <c r="R186" i="13"/>
  <c r="P186" i="13"/>
  <c r="BK186" i="13"/>
  <c r="J186" i="13"/>
  <c r="BE186" i="13"/>
  <c r="BI184" i="13"/>
  <c r="BH184" i="13"/>
  <c r="BG184" i="13"/>
  <c r="BF184" i="13"/>
  <c r="T184" i="13"/>
  <c r="R184" i="13"/>
  <c r="P184" i="13"/>
  <c r="BK184" i="13"/>
  <c r="J184" i="13"/>
  <c r="BE184" i="13" s="1"/>
  <c r="BI180" i="13"/>
  <c r="BH180" i="13"/>
  <c r="BG180" i="13"/>
  <c r="BF180" i="13"/>
  <c r="T180" i="13"/>
  <c r="R180" i="13"/>
  <c r="P180" i="13"/>
  <c r="BK180" i="13"/>
  <c r="J180" i="13"/>
  <c r="BE180" i="13"/>
  <c r="BI177" i="13"/>
  <c r="BH177" i="13"/>
  <c r="BG177" i="13"/>
  <c r="BF177" i="13"/>
  <c r="T177" i="13"/>
  <c r="R177" i="13"/>
  <c r="P177" i="13"/>
  <c r="BK177" i="13"/>
  <c r="J177" i="13"/>
  <c r="BE177" i="13" s="1"/>
  <c r="BI174" i="13"/>
  <c r="BH174" i="13"/>
  <c r="BG174" i="13"/>
  <c r="BF174" i="13"/>
  <c r="T174" i="13"/>
  <c r="R174" i="13"/>
  <c r="P174" i="13"/>
  <c r="BK174" i="13"/>
  <c r="J174" i="13"/>
  <c r="BE174" i="13"/>
  <c r="BI171" i="13"/>
  <c r="BH171" i="13"/>
  <c r="BG171" i="13"/>
  <c r="BF171" i="13"/>
  <c r="T171" i="13"/>
  <c r="R171" i="13"/>
  <c r="P171" i="13"/>
  <c r="BK171" i="13"/>
  <c r="J171" i="13"/>
  <c r="BE171" i="13" s="1"/>
  <c r="BI166" i="13"/>
  <c r="BH166" i="13"/>
  <c r="BG166" i="13"/>
  <c r="BF166" i="13"/>
  <c r="T166" i="13"/>
  <c r="R166" i="13"/>
  <c r="P166" i="13"/>
  <c r="BK166" i="13"/>
  <c r="J166" i="13"/>
  <c r="BE166" i="13"/>
  <c r="BI161" i="13"/>
  <c r="BH161" i="13"/>
  <c r="BG161" i="13"/>
  <c r="BF161" i="13"/>
  <c r="T161" i="13"/>
  <c r="R161" i="13"/>
  <c r="P161" i="13"/>
  <c r="BK161" i="13"/>
  <c r="J161" i="13"/>
  <c r="BE161" i="13" s="1"/>
  <c r="BI154" i="13"/>
  <c r="BH154" i="13"/>
  <c r="BG154" i="13"/>
  <c r="BF154" i="13"/>
  <c r="T154" i="13"/>
  <c r="R154" i="13"/>
  <c r="P154" i="13"/>
  <c r="BK154" i="13"/>
  <c r="J154" i="13"/>
  <c r="BE154" i="13"/>
  <c r="BI146" i="13"/>
  <c r="BH146" i="13"/>
  <c r="BG146" i="13"/>
  <c r="BF146" i="13"/>
  <c r="T146" i="13"/>
  <c r="R146" i="13"/>
  <c r="R135" i="13" s="1"/>
  <c r="P146" i="13"/>
  <c r="BK146" i="13"/>
  <c r="J146" i="13"/>
  <c r="BE146" i="13" s="1"/>
  <c r="BI140" i="13"/>
  <c r="BH140" i="13"/>
  <c r="BG140" i="13"/>
  <c r="BF140" i="13"/>
  <c r="T140" i="13"/>
  <c r="R140" i="13"/>
  <c r="P140" i="13"/>
  <c r="BK140" i="13"/>
  <c r="J140" i="13"/>
  <c r="BE140" i="13"/>
  <c r="BI136" i="13"/>
  <c r="BH136" i="13"/>
  <c r="F40" i="13"/>
  <c r="BC108" i="1" s="1"/>
  <c r="BG136" i="13"/>
  <c r="BF136" i="13"/>
  <c r="F38" i="13"/>
  <c r="BA108" i="1" s="1"/>
  <c r="T136" i="13"/>
  <c r="R136" i="13"/>
  <c r="R134" i="13"/>
  <c r="R133" i="13" s="1"/>
  <c r="P136" i="13"/>
  <c r="BK136" i="13"/>
  <c r="BK135" i="13"/>
  <c r="J136" i="13"/>
  <c r="BE136" i="13" s="1"/>
  <c r="J130" i="13"/>
  <c r="J129" i="13"/>
  <c r="F129" i="13"/>
  <c r="F127" i="13"/>
  <c r="E125" i="13"/>
  <c r="J96" i="13"/>
  <c r="J95" i="13"/>
  <c r="F95" i="13"/>
  <c r="F93" i="13"/>
  <c r="E91" i="13"/>
  <c r="J22" i="13"/>
  <c r="E22" i="13"/>
  <c r="F130" i="13" s="1"/>
  <c r="J21" i="13"/>
  <c r="J16" i="13"/>
  <c r="J127" i="13" s="1"/>
  <c r="E7" i="13"/>
  <c r="J41" i="12"/>
  <c r="J40" i="12"/>
  <c r="AY107" i="1" s="1"/>
  <c r="J39" i="12"/>
  <c r="AX107" i="1"/>
  <c r="BI350" i="12"/>
  <c r="BH350" i="12"/>
  <c r="BG350" i="12"/>
  <c r="BF350" i="12"/>
  <c r="T350" i="12"/>
  <c r="T349" i="12" s="1"/>
  <c r="R350" i="12"/>
  <c r="R349" i="12"/>
  <c r="P350" i="12"/>
  <c r="P349" i="12" s="1"/>
  <c r="BK350" i="12"/>
  <c r="BK349" i="12"/>
  <c r="J349" i="12"/>
  <c r="J109" i="12" s="1"/>
  <c r="J350" i="12"/>
  <c r="BE350" i="12" s="1"/>
  <c r="BI348" i="12"/>
  <c r="BH348" i="12"/>
  <c r="BG348" i="12"/>
  <c r="BF348" i="12"/>
  <c r="T348" i="12"/>
  <c r="T347" i="12" s="1"/>
  <c r="R348" i="12"/>
  <c r="R347" i="12"/>
  <c r="P348" i="12"/>
  <c r="P347" i="12" s="1"/>
  <c r="BK348" i="12"/>
  <c r="BK347" i="12"/>
  <c r="J347" i="12"/>
  <c r="J108" i="12" s="1"/>
  <c r="J348" i="12"/>
  <c r="BE348" i="12" s="1"/>
  <c r="BI339" i="12"/>
  <c r="BH339" i="12"/>
  <c r="BG339" i="12"/>
  <c r="BF339" i="12"/>
  <c r="T339" i="12"/>
  <c r="T338" i="12" s="1"/>
  <c r="R339" i="12"/>
  <c r="R338" i="12"/>
  <c r="P339" i="12"/>
  <c r="P338" i="12" s="1"/>
  <c r="BK339" i="12"/>
  <c r="BK338" i="12"/>
  <c r="J338" i="12"/>
  <c r="J107" i="12" s="1"/>
  <c r="J339" i="12"/>
  <c r="BE339" i="12" s="1"/>
  <c r="BI334" i="12"/>
  <c r="BH334" i="12"/>
  <c r="BG334" i="12"/>
  <c r="BF334" i="12"/>
  <c r="T334" i="12"/>
  <c r="R334" i="12"/>
  <c r="P334" i="12"/>
  <c r="BK334" i="12"/>
  <c r="J334" i="12"/>
  <c r="BE334" i="12" s="1"/>
  <c r="BI330" i="12"/>
  <c r="BH330" i="12"/>
  <c r="BG330" i="12"/>
  <c r="BF330" i="12"/>
  <c r="T330" i="12"/>
  <c r="R330" i="12"/>
  <c r="P330" i="12"/>
  <c r="P321" i="12" s="1"/>
  <c r="BK330" i="12"/>
  <c r="J330" i="12"/>
  <c r="BE330" i="12"/>
  <c r="BI326" i="12"/>
  <c r="BH326" i="12"/>
  <c r="BG326" i="12"/>
  <c r="BF326" i="12"/>
  <c r="T326" i="12"/>
  <c r="T321" i="12" s="1"/>
  <c r="R326" i="12"/>
  <c r="P326" i="12"/>
  <c r="BK326" i="12"/>
  <c r="J326" i="12"/>
  <c r="BE326" i="12" s="1"/>
  <c r="BI322" i="12"/>
  <c r="BH322" i="12"/>
  <c r="BG322" i="12"/>
  <c r="BF322" i="12"/>
  <c r="T322" i="12"/>
  <c r="R322" i="12"/>
  <c r="R321" i="12" s="1"/>
  <c r="P322" i="12"/>
  <c r="BK322" i="12"/>
  <c r="BK321" i="12" s="1"/>
  <c r="J321" i="12" s="1"/>
  <c r="J106" i="12" s="1"/>
  <c r="J322" i="12"/>
  <c r="BE322" i="12"/>
  <c r="BI320" i="12"/>
  <c r="BH320" i="12"/>
  <c r="BG320" i="12"/>
  <c r="BF320" i="12"/>
  <c r="T320" i="12"/>
  <c r="R320" i="12"/>
  <c r="P320" i="12"/>
  <c r="BK320" i="12"/>
  <c r="J320" i="12"/>
  <c r="BE320" i="12"/>
  <c r="BI319" i="12"/>
  <c r="BH319" i="12"/>
  <c r="BG319" i="12"/>
  <c r="BF319" i="12"/>
  <c r="T319" i="12"/>
  <c r="R319" i="12"/>
  <c r="P319" i="12"/>
  <c r="BK319" i="12"/>
  <c r="J319" i="12"/>
  <c r="BE319" i="12" s="1"/>
  <c r="BI318" i="12"/>
  <c r="BH318" i="12"/>
  <c r="BG318" i="12"/>
  <c r="BF318" i="12"/>
  <c r="T318" i="12"/>
  <c r="R318" i="12"/>
  <c r="P318" i="12"/>
  <c r="BK318" i="12"/>
  <c r="J318" i="12"/>
  <c r="BE318" i="12"/>
  <c r="BI315" i="12"/>
  <c r="BH315" i="12"/>
  <c r="BG315" i="12"/>
  <c r="BF315" i="12"/>
  <c r="T315" i="12"/>
  <c r="R315" i="12"/>
  <c r="P315" i="12"/>
  <c r="BK315" i="12"/>
  <c r="J315" i="12"/>
  <c r="BE315" i="12" s="1"/>
  <c r="BI314" i="12"/>
  <c r="BH314" i="12"/>
  <c r="BG314" i="12"/>
  <c r="BF314" i="12"/>
  <c r="T314" i="12"/>
  <c r="R314" i="12"/>
  <c r="P314" i="12"/>
  <c r="BK314" i="12"/>
  <c r="J314" i="12"/>
  <c r="BE314" i="12"/>
  <c r="BI313" i="12"/>
  <c r="BH313" i="12"/>
  <c r="BG313" i="12"/>
  <c r="BF313" i="12"/>
  <c r="T313" i="12"/>
  <c r="R313" i="12"/>
  <c r="P313" i="12"/>
  <c r="BK313" i="12"/>
  <c r="J313" i="12"/>
  <c r="BE313" i="12" s="1"/>
  <c r="BI310" i="12"/>
  <c r="BH310" i="12"/>
  <c r="BG310" i="12"/>
  <c r="BF310" i="12"/>
  <c r="T310" i="12"/>
  <c r="R310" i="12"/>
  <c r="P310" i="12"/>
  <c r="BK310" i="12"/>
  <c r="J310" i="12"/>
  <c r="BE310" i="12"/>
  <c r="BI309" i="12"/>
  <c r="BH309" i="12"/>
  <c r="BG309" i="12"/>
  <c r="BF309" i="12"/>
  <c r="T309" i="12"/>
  <c r="R309" i="12"/>
  <c r="P309" i="12"/>
  <c r="BK309" i="12"/>
  <c r="J309" i="12"/>
  <c r="BE309" i="12" s="1"/>
  <c r="BI306" i="12"/>
  <c r="BH306" i="12"/>
  <c r="BG306" i="12"/>
  <c r="BF306" i="12"/>
  <c r="T306" i="12"/>
  <c r="R306" i="12"/>
  <c r="P306" i="12"/>
  <c r="BK306" i="12"/>
  <c r="J306" i="12"/>
  <c r="BE306" i="12"/>
  <c r="BI305" i="12"/>
  <c r="BH305" i="12"/>
  <c r="BG305" i="12"/>
  <c r="BF305" i="12"/>
  <c r="T305" i="12"/>
  <c r="R305" i="12"/>
  <c r="P305" i="12"/>
  <c r="BK305" i="12"/>
  <c r="J305" i="12"/>
  <c r="BE305" i="12" s="1"/>
  <c r="BI304" i="12"/>
  <c r="BH304" i="12"/>
  <c r="BG304" i="12"/>
  <c r="BF304" i="12"/>
  <c r="T304" i="12"/>
  <c r="R304" i="12"/>
  <c r="P304" i="12"/>
  <c r="BK304" i="12"/>
  <c r="J304" i="12"/>
  <c r="BE304" i="12"/>
  <c r="BI301" i="12"/>
  <c r="BH301" i="12"/>
  <c r="BG301" i="12"/>
  <c r="BF301" i="12"/>
  <c r="T301" i="12"/>
  <c r="R301" i="12"/>
  <c r="P301" i="12"/>
  <c r="BK301" i="12"/>
  <c r="J301" i="12"/>
  <c r="BE301" i="12" s="1"/>
  <c r="BI300" i="12"/>
  <c r="BH300" i="12"/>
  <c r="BG300" i="12"/>
  <c r="BF300" i="12"/>
  <c r="T300" i="12"/>
  <c r="R300" i="12"/>
  <c r="P300" i="12"/>
  <c r="BK300" i="12"/>
  <c r="J300" i="12"/>
  <c r="BE300" i="12"/>
  <c r="BI297" i="12"/>
  <c r="BH297" i="12"/>
  <c r="BG297" i="12"/>
  <c r="BF297" i="12"/>
  <c r="T297" i="12"/>
  <c r="R297" i="12"/>
  <c r="P297" i="12"/>
  <c r="BK297" i="12"/>
  <c r="J297" i="12"/>
  <c r="BE297" i="12" s="1"/>
  <c r="BI296" i="12"/>
  <c r="BH296" i="12"/>
  <c r="BG296" i="12"/>
  <c r="BF296" i="12"/>
  <c r="T296" i="12"/>
  <c r="R296" i="12"/>
  <c r="P296" i="12"/>
  <c r="BK296" i="12"/>
  <c r="J296" i="12"/>
  <c r="BE296" i="12"/>
  <c r="BI293" i="12"/>
  <c r="BH293" i="12"/>
  <c r="BG293" i="12"/>
  <c r="BF293" i="12"/>
  <c r="T293" i="12"/>
  <c r="R293" i="12"/>
  <c r="P293" i="12"/>
  <c r="BK293" i="12"/>
  <c r="J293" i="12"/>
  <c r="BE293" i="12" s="1"/>
  <c r="BI291" i="12"/>
  <c r="BH291" i="12"/>
  <c r="BG291" i="12"/>
  <c r="BF291" i="12"/>
  <c r="T291" i="12"/>
  <c r="R291" i="12"/>
  <c r="P291" i="12"/>
  <c r="BK291" i="12"/>
  <c r="J291" i="12"/>
  <c r="BE291" i="12"/>
  <c r="BI289" i="12"/>
  <c r="BH289" i="12"/>
  <c r="BG289" i="12"/>
  <c r="BF289" i="12"/>
  <c r="T289" i="12"/>
  <c r="R289" i="12"/>
  <c r="R281" i="12" s="1"/>
  <c r="P289" i="12"/>
  <c r="BK289" i="12"/>
  <c r="J289" i="12"/>
  <c r="BE289" i="12" s="1"/>
  <c r="BI287" i="12"/>
  <c r="BH287" i="12"/>
  <c r="BG287" i="12"/>
  <c r="BF287" i="12"/>
  <c r="T287" i="12"/>
  <c r="R287" i="12"/>
  <c r="P287" i="12"/>
  <c r="BK287" i="12"/>
  <c r="BK281" i="12" s="1"/>
  <c r="J287" i="12"/>
  <c r="BE287" i="12"/>
  <c r="BI282" i="12"/>
  <c r="BH282" i="12"/>
  <c r="BG282" i="12"/>
  <c r="BF282" i="12"/>
  <c r="T282" i="12"/>
  <c r="T281" i="12" s="1"/>
  <c r="R282" i="12"/>
  <c r="P282" i="12"/>
  <c r="BK282" i="12"/>
  <c r="J281" i="12"/>
  <c r="J105" i="12" s="1"/>
  <c r="J282" i="12"/>
  <c r="BE282" i="12" s="1"/>
  <c r="BI277" i="12"/>
  <c r="BH277" i="12"/>
  <c r="BG277" i="12"/>
  <c r="BF277" i="12"/>
  <c r="T277" i="12"/>
  <c r="R277" i="12"/>
  <c r="P277" i="12"/>
  <c r="BK277" i="12"/>
  <c r="J277" i="12"/>
  <c r="BE277" i="12" s="1"/>
  <c r="BI273" i="12"/>
  <c r="BH273" i="12"/>
  <c r="BG273" i="12"/>
  <c r="BF273" i="12"/>
  <c r="T273" i="12"/>
  <c r="R273" i="12"/>
  <c r="P273" i="12"/>
  <c r="BK273" i="12"/>
  <c r="J273" i="12"/>
  <c r="BE273" i="12"/>
  <c r="BI269" i="12"/>
  <c r="BH269" i="12"/>
  <c r="BG269" i="12"/>
  <c r="BF269" i="12"/>
  <c r="T269" i="12"/>
  <c r="R269" i="12"/>
  <c r="P269" i="12"/>
  <c r="BK269" i="12"/>
  <c r="J269" i="12"/>
  <c r="BE269" i="12" s="1"/>
  <c r="BI265" i="12"/>
  <c r="BH265" i="12"/>
  <c r="BG265" i="12"/>
  <c r="BF265" i="12"/>
  <c r="T265" i="12"/>
  <c r="R265" i="12"/>
  <c r="P265" i="12"/>
  <c r="BK265" i="12"/>
  <c r="J265" i="12"/>
  <c r="BE265" i="12"/>
  <c r="BI261" i="12"/>
  <c r="BH261" i="12"/>
  <c r="BG261" i="12"/>
  <c r="BF261" i="12"/>
  <c r="T261" i="12"/>
  <c r="R261" i="12"/>
  <c r="R251" i="12" s="1"/>
  <c r="P261" i="12"/>
  <c r="BK261" i="12"/>
  <c r="J261" i="12"/>
  <c r="BE261" i="12" s="1"/>
  <c r="BI256" i="12"/>
  <c r="BH256" i="12"/>
  <c r="BG256" i="12"/>
  <c r="BF256" i="12"/>
  <c r="T256" i="12"/>
  <c r="R256" i="12"/>
  <c r="P256" i="12"/>
  <c r="BK256" i="12"/>
  <c r="BK251" i="12" s="1"/>
  <c r="BK134" i="12" s="1"/>
  <c r="J256" i="12"/>
  <c r="BE256" i="12"/>
  <c r="BI252" i="12"/>
  <c r="BH252" i="12"/>
  <c r="BG252" i="12"/>
  <c r="BF252" i="12"/>
  <c r="T252" i="12"/>
  <c r="R252" i="12"/>
  <c r="P252" i="12"/>
  <c r="BK252" i="12"/>
  <c r="J252" i="12"/>
  <c r="BE252" i="12" s="1"/>
  <c r="BI248" i="12"/>
  <c r="BH248" i="12"/>
  <c r="BG248" i="12"/>
  <c r="BF248" i="12"/>
  <c r="T248" i="12"/>
  <c r="R248" i="12"/>
  <c r="P248" i="12"/>
  <c r="BK248" i="12"/>
  <c r="J248" i="12"/>
  <c r="BE248" i="12" s="1"/>
  <c r="BI240" i="12"/>
  <c r="BH240" i="12"/>
  <c r="BG240" i="12"/>
  <c r="BF240" i="12"/>
  <c r="T240" i="12"/>
  <c r="R240" i="12"/>
  <c r="P240" i="12"/>
  <c r="BK240" i="12"/>
  <c r="J240" i="12"/>
  <c r="BE240" i="12"/>
  <c r="BI239" i="12"/>
  <c r="BH239" i="12"/>
  <c r="BG239" i="12"/>
  <c r="BF239" i="12"/>
  <c r="T239" i="12"/>
  <c r="R239" i="12"/>
  <c r="P239" i="12"/>
  <c r="BK239" i="12"/>
  <c r="J239" i="12"/>
  <c r="BE239" i="12" s="1"/>
  <c r="BI238" i="12"/>
  <c r="BH238" i="12"/>
  <c r="BG238" i="12"/>
  <c r="BF238" i="12"/>
  <c r="T238" i="12"/>
  <c r="R238" i="12"/>
  <c r="P238" i="12"/>
  <c r="BK238" i="12"/>
  <c r="J238" i="12"/>
  <c r="BE238" i="12"/>
  <c r="BI235" i="12"/>
  <c r="BH235" i="12"/>
  <c r="BG235" i="12"/>
  <c r="BF235" i="12"/>
  <c r="T235" i="12"/>
  <c r="R235" i="12"/>
  <c r="P235" i="12"/>
  <c r="BK235" i="12"/>
  <c r="J235" i="12"/>
  <c r="BE235" i="12" s="1"/>
  <c r="BI231" i="12"/>
  <c r="BH231" i="12"/>
  <c r="BG231" i="12"/>
  <c r="BF231" i="12"/>
  <c r="T231" i="12"/>
  <c r="R231" i="12"/>
  <c r="R230" i="12" s="1"/>
  <c r="P231" i="12"/>
  <c r="BK231" i="12"/>
  <c r="BK230" i="12" s="1"/>
  <c r="J230" i="12" s="1"/>
  <c r="J103" i="12" s="1"/>
  <c r="J231" i="12"/>
  <c r="BE231" i="12"/>
  <c r="BI227" i="12"/>
  <c r="BH227" i="12"/>
  <c r="BG227" i="12"/>
  <c r="BF227" i="12"/>
  <c r="T227" i="12"/>
  <c r="R227" i="12"/>
  <c r="P227" i="12"/>
  <c r="BK227" i="12"/>
  <c r="J227" i="12"/>
  <c r="BE227" i="12"/>
  <c r="BI221" i="12"/>
  <c r="BH221" i="12"/>
  <c r="BG221" i="12"/>
  <c r="BF221" i="12"/>
  <c r="T221" i="12"/>
  <c r="R221" i="12"/>
  <c r="P221" i="12"/>
  <c r="BK221" i="12"/>
  <c r="J221" i="12"/>
  <c r="BE221" i="12" s="1"/>
  <c r="BI220" i="12"/>
  <c r="BH220" i="12"/>
  <c r="BG220" i="12"/>
  <c r="BF220" i="12"/>
  <c r="T220" i="12"/>
  <c r="R220" i="12"/>
  <c r="P220" i="12"/>
  <c r="BK220" i="12"/>
  <c r="J220" i="12"/>
  <c r="BE220" i="12"/>
  <c r="BI215" i="12"/>
  <c r="BH215" i="12"/>
  <c r="BG215" i="12"/>
  <c r="BF215" i="12"/>
  <c r="T215" i="12"/>
  <c r="R215" i="12"/>
  <c r="P215" i="12"/>
  <c r="BK215" i="12"/>
  <c r="J215" i="12"/>
  <c r="BE215" i="12" s="1"/>
  <c r="BI211" i="12"/>
  <c r="BH211" i="12"/>
  <c r="BG211" i="12"/>
  <c r="BF211" i="12"/>
  <c r="T211" i="12"/>
  <c r="R211" i="12"/>
  <c r="P211" i="12"/>
  <c r="BK211" i="12"/>
  <c r="J211" i="12"/>
  <c r="BE211" i="12"/>
  <c r="BI206" i="12"/>
  <c r="BH206" i="12"/>
  <c r="BG206" i="12"/>
  <c r="BF206" i="12"/>
  <c r="T206" i="12"/>
  <c r="R206" i="12"/>
  <c r="P206" i="12"/>
  <c r="BK206" i="12"/>
  <c r="J206" i="12"/>
  <c r="BE206" i="12" s="1"/>
  <c r="BI202" i="12"/>
  <c r="BH202" i="12"/>
  <c r="BG202" i="12"/>
  <c r="BF202" i="12"/>
  <c r="T202" i="12"/>
  <c r="R202" i="12"/>
  <c r="P202" i="12"/>
  <c r="BK202" i="12"/>
  <c r="J202" i="12"/>
  <c r="BE202" i="12"/>
  <c r="BI198" i="12"/>
  <c r="BH198" i="12"/>
  <c r="BG198" i="12"/>
  <c r="BF198" i="12"/>
  <c r="T198" i="12"/>
  <c r="R198" i="12"/>
  <c r="P198" i="12"/>
  <c r="BK198" i="12"/>
  <c r="J198" i="12"/>
  <c r="BE198" i="12" s="1"/>
  <c r="BI195" i="12"/>
  <c r="BH195" i="12"/>
  <c r="BG195" i="12"/>
  <c r="BF195" i="12"/>
  <c r="T195" i="12"/>
  <c r="R195" i="12"/>
  <c r="P195" i="12"/>
  <c r="BK195" i="12"/>
  <c r="J195" i="12"/>
  <c r="BE195" i="12"/>
  <c r="BI191" i="12"/>
  <c r="BH191" i="12"/>
  <c r="BG191" i="12"/>
  <c r="BF191" i="12"/>
  <c r="T191" i="12"/>
  <c r="R191" i="12"/>
  <c r="P191" i="12"/>
  <c r="BK191" i="12"/>
  <c r="J191" i="12"/>
  <c r="BE191" i="12" s="1"/>
  <c r="BI186" i="12"/>
  <c r="BH186" i="12"/>
  <c r="BG186" i="12"/>
  <c r="BF186" i="12"/>
  <c r="T186" i="12"/>
  <c r="R186" i="12"/>
  <c r="P186" i="12"/>
  <c r="BK186" i="12"/>
  <c r="J186" i="12"/>
  <c r="BE186" i="12"/>
  <c r="BI181" i="12"/>
  <c r="BH181" i="12"/>
  <c r="BG181" i="12"/>
  <c r="BF181" i="12"/>
  <c r="T181" i="12"/>
  <c r="R181" i="12"/>
  <c r="P181" i="12"/>
  <c r="BK181" i="12"/>
  <c r="J181" i="12"/>
  <c r="BE181" i="12" s="1"/>
  <c r="BI178" i="12"/>
  <c r="BH178" i="12"/>
  <c r="BG178" i="12"/>
  <c r="BF178" i="12"/>
  <c r="T178" i="12"/>
  <c r="R178" i="12"/>
  <c r="P178" i="12"/>
  <c r="BK178" i="12"/>
  <c r="J178" i="12"/>
  <c r="BE178" i="12"/>
  <c r="BI173" i="12"/>
  <c r="BH173" i="12"/>
  <c r="BG173" i="12"/>
  <c r="BF173" i="12"/>
  <c r="T173" i="12"/>
  <c r="R173" i="12"/>
  <c r="P173" i="12"/>
  <c r="BK173" i="12"/>
  <c r="J173" i="12"/>
  <c r="BE173" i="12" s="1"/>
  <c r="BI170" i="12"/>
  <c r="BH170" i="12"/>
  <c r="BG170" i="12"/>
  <c r="BF170" i="12"/>
  <c r="T170" i="12"/>
  <c r="R170" i="12"/>
  <c r="P170" i="12"/>
  <c r="BK170" i="12"/>
  <c r="J170" i="12"/>
  <c r="BE170" i="12"/>
  <c r="BI165" i="12"/>
  <c r="BH165" i="12"/>
  <c r="BG165" i="12"/>
  <c r="BF165" i="12"/>
  <c r="T165" i="12"/>
  <c r="R165" i="12"/>
  <c r="P165" i="12"/>
  <c r="BK165" i="12"/>
  <c r="J165" i="12"/>
  <c r="BE165" i="12" s="1"/>
  <c r="BI163" i="12"/>
  <c r="BH163" i="12"/>
  <c r="BG163" i="12"/>
  <c r="BF163" i="12"/>
  <c r="T163" i="12"/>
  <c r="R163" i="12"/>
  <c r="P163" i="12"/>
  <c r="BK163" i="12"/>
  <c r="J163" i="12"/>
  <c r="BE163" i="12"/>
  <c r="BI160" i="12"/>
  <c r="BH160" i="12"/>
  <c r="BG160" i="12"/>
  <c r="BF160" i="12"/>
  <c r="T160" i="12"/>
  <c r="R160" i="12"/>
  <c r="P160" i="12"/>
  <c r="BK160" i="12"/>
  <c r="J160" i="12"/>
  <c r="BE160" i="12" s="1"/>
  <c r="BI157" i="12"/>
  <c r="BH157" i="12"/>
  <c r="BG157" i="12"/>
  <c r="BF157" i="12"/>
  <c r="T157" i="12"/>
  <c r="R157" i="12"/>
  <c r="P157" i="12"/>
  <c r="BK157" i="12"/>
  <c r="J157" i="12"/>
  <c r="BE157" i="12"/>
  <c r="BI152" i="12"/>
  <c r="BH152" i="12"/>
  <c r="BG152" i="12"/>
  <c r="BF152" i="12"/>
  <c r="T152" i="12"/>
  <c r="R152" i="12"/>
  <c r="P152" i="12"/>
  <c r="BK152" i="12"/>
  <c r="J152" i="12"/>
  <c r="BE152" i="12" s="1"/>
  <c r="BI147" i="12"/>
  <c r="BH147" i="12"/>
  <c r="BG147" i="12"/>
  <c r="BF147" i="12"/>
  <c r="T147" i="12"/>
  <c r="R147" i="12"/>
  <c r="P147" i="12"/>
  <c r="BK147" i="12"/>
  <c r="J147" i="12"/>
  <c r="BE147" i="12"/>
  <c r="BI142" i="12"/>
  <c r="BH142" i="12"/>
  <c r="BG142" i="12"/>
  <c r="BF142" i="12"/>
  <c r="T142" i="12"/>
  <c r="R142" i="12"/>
  <c r="P142" i="12"/>
  <c r="BK142" i="12"/>
  <c r="J142" i="12"/>
  <c r="BE142" i="12" s="1"/>
  <c r="BI136" i="12"/>
  <c r="BH136" i="12"/>
  <c r="F40" i="12" s="1"/>
  <c r="BC107" i="1" s="1"/>
  <c r="BG136" i="12"/>
  <c r="BF136" i="12"/>
  <c r="F38" i="12" s="1"/>
  <c r="BA107" i="1" s="1"/>
  <c r="J38" i="12"/>
  <c r="AW107" i="1" s="1"/>
  <c r="T136" i="12"/>
  <c r="R136" i="12"/>
  <c r="R135" i="12" s="1"/>
  <c r="R134" i="12" s="1"/>
  <c r="R133" i="12" s="1"/>
  <c r="P136" i="12"/>
  <c r="BK136" i="12"/>
  <c r="BK135" i="12" s="1"/>
  <c r="J135" i="12" s="1"/>
  <c r="J102" i="12" s="1"/>
  <c r="J136" i="12"/>
  <c r="BE136" i="12"/>
  <c r="J130" i="12"/>
  <c r="J129" i="12"/>
  <c r="F129" i="12"/>
  <c r="F127" i="12"/>
  <c r="E125" i="12"/>
  <c r="J96" i="12"/>
  <c r="J95" i="12"/>
  <c r="F95" i="12"/>
  <c r="F93" i="12"/>
  <c r="E91" i="12"/>
  <c r="J22" i="12"/>
  <c r="E22" i="12"/>
  <c r="F130" i="12"/>
  <c r="F96" i="12"/>
  <c r="J21" i="12"/>
  <c r="J16" i="12"/>
  <c r="J127" i="12"/>
  <c r="J93" i="12"/>
  <c r="E7" i="12"/>
  <c r="E119" i="12"/>
  <c r="E85" i="12"/>
  <c r="J41" i="11"/>
  <c r="J40" i="11"/>
  <c r="AY106" i="1"/>
  <c r="J39" i="11"/>
  <c r="AX106" i="1" s="1"/>
  <c r="BI369" i="11"/>
  <c r="BH369" i="11"/>
  <c r="BG369" i="11"/>
  <c r="BF369" i="11"/>
  <c r="T369" i="11"/>
  <c r="T368" i="11"/>
  <c r="R369" i="11"/>
  <c r="R368" i="11" s="1"/>
  <c r="P369" i="11"/>
  <c r="P368" i="11"/>
  <c r="BK369" i="11"/>
  <c r="BK368" i="11" s="1"/>
  <c r="J368" i="11" s="1"/>
  <c r="J109" i="11" s="1"/>
  <c r="J369" i="11"/>
  <c r="BE369" i="11"/>
  <c r="BI367" i="11"/>
  <c r="BH367" i="11"/>
  <c r="BG367" i="11"/>
  <c r="BF367" i="11"/>
  <c r="T367" i="11"/>
  <c r="T366" i="11"/>
  <c r="R367" i="11"/>
  <c r="R366" i="11" s="1"/>
  <c r="P367" i="11"/>
  <c r="P366" i="11"/>
  <c r="BK367" i="11"/>
  <c r="BK366" i="11" s="1"/>
  <c r="J366" i="11" s="1"/>
  <c r="J108" i="11" s="1"/>
  <c r="J367" i="11"/>
  <c r="BE367" i="11"/>
  <c r="BI358" i="11"/>
  <c r="BH358" i="11"/>
  <c r="BG358" i="11"/>
  <c r="BF358" i="11"/>
  <c r="T358" i="11"/>
  <c r="T357" i="11"/>
  <c r="R358" i="11"/>
  <c r="R357" i="11" s="1"/>
  <c r="P358" i="11"/>
  <c r="P357" i="11"/>
  <c r="BK358" i="11"/>
  <c r="BK357" i="11" s="1"/>
  <c r="J357" i="11" s="1"/>
  <c r="J107" i="11" s="1"/>
  <c r="J358" i="11"/>
  <c r="BE358" i="11"/>
  <c r="BI353" i="11"/>
  <c r="BH353" i="11"/>
  <c r="BG353" i="11"/>
  <c r="BF353" i="11"/>
  <c r="T353" i="11"/>
  <c r="R353" i="11"/>
  <c r="P353" i="11"/>
  <c r="BK353" i="11"/>
  <c r="J353" i="11"/>
  <c r="BE353" i="11"/>
  <c r="BI349" i="11"/>
  <c r="BH349" i="11"/>
  <c r="BG349" i="11"/>
  <c r="BF349" i="11"/>
  <c r="T349" i="11"/>
  <c r="R349" i="11"/>
  <c r="R340" i="11" s="1"/>
  <c r="P349" i="11"/>
  <c r="BK349" i="11"/>
  <c r="J349" i="11"/>
  <c r="BE349" i="11" s="1"/>
  <c r="BI345" i="11"/>
  <c r="BH345" i="11"/>
  <c r="BG345" i="11"/>
  <c r="BF345" i="11"/>
  <c r="T345" i="11"/>
  <c r="R345" i="11"/>
  <c r="P345" i="11"/>
  <c r="BK345" i="11"/>
  <c r="BK340" i="11" s="1"/>
  <c r="J340" i="11" s="1"/>
  <c r="J106" i="11" s="1"/>
  <c r="J345" i="11"/>
  <c r="BE345" i="11"/>
  <c r="BI341" i="11"/>
  <c r="BH341" i="11"/>
  <c r="BG341" i="11"/>
  <c r="BF341" i="11"/>
  <c r="T341" i="11"/>
  <c r="R341" i="11"/>
  <c r="P341" i="11"/>
  <c r="BK341" i="11"/>
  <c r="J341" i="11"/>
  <c r="BE341" i="11" s="1"/>
  <c r="BI339" i="11"/>
  <c r="BH339" i="11"/>
  <c r="BG339" i="11"/>
  <c r="BF339" i="11"/>
  <c r="T339" i="11"/>
  <c r="R339" i="11"/>
  <c r="P339" i="11"/>
  <c r="BK339" i="11"/>
  <c r="J339" i="11"/>
  <c r="BE339" i="11" s="1"/>
  <c r="BI338" i="11"/>
  <c r="BH338" i="11"/>
  <c r="BG338" i="11"/>
  <c r="BF338" i="11"/>
  <c r="T338" i="11"/>
  <c r="R338" i="11"/>
  <c r="P338" i="11"/>
  <c r="BK338" i="11"/>
  <c r="J338" i="11"/>
  <c r="BE338" i="11"/>
  <c r="BI337" i="11"/>
  <c r="BH337" i="11"/>
  <c r="BG337" i="11"/>
  <c r="BF337" i="11"/>
  <c r="T337" i="11"/>
  <c r="R337" i="11"/>
  <c r="P337" i="11"/>
  <c r="BK337" i="11"/>
  <c r="J337" i="11"/>
  <c r="BE337" i="11" s="1"/>
  <c r="BI334" i="11"/>
  <c r="BH334" i="11"/>
  <c r="BG334" i="11"/>
  <c r="BF334" i="11"/>
  <c r="T334" i="11"/>
  <c r="R334" i="11"/>
  <c r="P334" i="11"/>
  <c r="BK334" i="11"/>
  <c r="J334" i="11"/>
  <c r="BE334" i="11"/>
  <c r="BI333" i="11"/>
  <c r="BH333" i="11"/>
  <c r="BG333" i="11"/>
  <c r="BF333" i="11"/>
  <c r="T333" i="11"/>
  <c r="R333" i="11"/>
  <c r="P333" i="11"/>
  <c r="BK333" i="11"/>
  <c r="J333" i="11"/>
  <c r="BE333" i="11" s="1"/>
  <c r="BI332" i="11"/>
  <c r="BH332" i="11"/>
  <c r="BG332" i="11"/>
  <c r="BF332" i="11"/>
  <c r="T332" i="11"/>
  <c r="R332" i="11"/>
  <c r="P332" i="11"/>
  <c r="BK332" i="11"/>
  <c r="J332" i="11"/>
  <c r="BE332" i="11"/>
  <c r="BI329" i="11"/>
  <c r="BH329" i="11"/>
  <c r="BG329" i="11"/>
  <c r="BF329" i="11"/>
  <c r="T329" i="11"/>
  <c r="R329" i="11"/>
  <c r="P329" i="11"/>
  <c r="BK329" i="11"/>
  <c r="J329" i="11"/>
  <c r="BE329" i="11" s="1"/>
  <c r="BI328" i="11"/>
  <c r="BH328" i="11"/>
  <c r="BG328" i="11"/>
  <c r="BF328" i="11"/>
  <c r="T328" i="11"/>
  <c r="R328" i="11"/>
  <c r="P328" i="11"/>
  <c r="BK328" i="11"/>
  <c r="J328" i="11"/>
  <c r="BE328" i="11"/>
  <c r="BI325" i="11"/>
  <c r="BH325" i="11"/>
  <c r="BG325" i="11"/>
  <c r="BF325" i="11"/>
  <c r="T325" i="11"/>
  <c r="R325" i="11"/>
  <c r="P325" i="11"/>
  <c r="BK325" i="11"/>
  <c r="J325" i="11"/>
  <c r="BE325" i="11" s="1"/>
  <c r="BI324" i="11"/>
  <c r="BH324" i="11"/>
  <c r="BG324" i="11"/>
  <c r="BF324" i="11"/>
  <c r="T324" i="11"/>
  <c r="R324" i="11"/>
  <c r="P324" i="11"/>
  <c r="BK324" i="11"/>
  <c r="J324" i="11"/>
  <c r="BE324" i="11"/>
  <c r="BI323" i="11"/>
  <c r="BH323" i="11"/>
  <c r="BG323" i="11"/>
  <c r="BF323" i="11"/>
  <c r="T323" i="11"/>
  <c r="R323" i="11"/>
  <c r="P323" i="11"/>
  <c r="BK323" i="11"/>
  <c r="J323" i="11"/>
  <c r="BE323" i="11" s="1"/>
  <c r="BI320" i="11"/>
  <c r="BH320" i="11"/>
  <c r="BG320" i="11"/>
  <c r="BF320" i="11"/>
  <c r="T320" i="11"/>
  <c r="R320" i="11"/>
  <c r="P320" i="11"/>
  <c r="BK320" i="11"/>
  <c r="J320" i="11"/>
  <c r="BE320" i="11"/>
  <c r="BI319" i="11"/>
  <c r="BH319" i="11"/>
  <c r="BG319" i="11"/>
  <c r="BF319" i="11"/>
  <c r="T319" i="11"/>
  <c r="R319" i="11"/>
  <c r="P319" i="11"/>
  <c r="BK319" i="11"/>
  <c r="J319" i="11"/>
  <c r="BE319" i="11" s="1"/>
  <c r="BI316" i="11"/>
  <c r="BH316" i="11"/>
  <c r="BG316" i="11"/>
  <c r="BF316" i="11"/>
  <c r="T316" i="11"/>
  <c r="R316" i="11"/>
  <c r="P316" i="11"/>
  <c r="BK316" i="11"/>
  <c r="J316" i="11"/>
  <c r="BE316" i="11"/>
  <c r="BI315" i="11"/>
  <c r="BH315" i="11"/>
  <c r="BG315" i="11"/>
  <c r="BF315" i="11"/>
  <c r="T315" i="11"/>
  <c r="R315" i="11"/>
  <c r="P315" i="11"/>
  <c r="BK315" i="11"/>
  <c r="J315" i="11"/>
  <c r="BE315" i="11" s="1"/>
  <c r="BI314" i="11"/>
  <c r="BH314" i="11"/>
  <c r="BG314" i="11"/>
  <c r="BF314" i="11"/>
  <c r="T314" i="11"/>
  <c r="R314" i="11"/>
  <c r="P314" i="11"/>
  <c r="BK314" i="11"/>
  <c r="J314" i="11"/>
  <c r="BE314" i="11"/>
  <c r="BI312" i="11"/>
  <c r="BH312" i="11"/>
  <c r="BG312" i="11"/>
  <c r="BF312" i="11"/>
  <c r="T312" i="11"/>
  <c r="R312" i="11"/>
  <c r="P312" i="11"/>
  <c r="BK312" i="11"/>
  <c r="J312" i="11"/>
  <c r="BE312" i="11" s="1"/>
  <c r="BI310" i="11"/>
  <c r="BH310" i="11"/>
  <c r="BG310" i="11"/>
  <c r="BF310" i="11"/>
  <c r="T310" i="11"/>
  <c r="R310" i="11"/>
  <c r="P310" i="11"/>
  <c r="BK310" i="11"/>
  <c r="J310" i="11"/>
  <c r="BE310" i="11"/>
  <c r="BI308" i="11"/>
  <c r="BH308" i="11"/>
  <c r="BG308" i="11"/>
  <c r="BF308" i="11"/>
  <c r="T308" i="11"/>
  <c r="R308" i="11"/>
  <c r="P308" i="11"/>
  <c r="BK308" i="11"/>
  <c r="J308" i="11"/>
  <c r="BE308" i="11" s="1"/>
  <c r="BI303" i="11"/>
  <c r="BH303" i="11"/>
  <c r="BG303" i="11"/>
  <c r="BF303" i="11"/>
  <c r="T303" i="11"/>
  <c r="R303" i="11"/>
  <c r="R302" i="11" s="1"/>
  <c r="R134" i="11" s="1"/>
  <c r="R133" i="11" s="1"/>
  <c r="P303" i="11"/>
  <c r="BK303" i="11"/>
  <c r="BK302" i="11" s="1"/>
  <c r="J302" i="11" s="1"/>
  <c r="J105" i="11" s="1"/>
  <c r="J303" i="11"/>
  <c r="BE303" i="11"/>
  <c r="BI298" i="11"/>
  <c r="BH298" i="11"/>
  <c r="BG298" i="11"/>
  <c r="BF298" i="11"/>
  <c r="T298" i="11"/>
  <c r="R298" i="11"/>
  <c r="P298" i="11"/>
  <c r="BK298" i="11"/>
  <c r="J298" i="11"/>
  <c r="BE298" i="11"/>
  <c r="BI294" i="11"/>
  <c r="BH294" i="11"/>
  <c r="BG294" i="11"/>
  <c r="BF294" i="11"/>
  <c r="T294" i="11"/>
  <c r="R294" i="11"/>
  <c r="P294" i="11"/>
  <c r="BK294" i="11"/>
  <c r="J294" i="11"/>
  <c r="BE294" i="11" s="1"/>
  <c r="BI290" i="11"/>
  <c r="BH290" i="11"/>
  <c r="BG290" i="11"/>
  <c r="BF290" i="11"/>
  <c r="T290" i="11"/>
  <c r="R290" i="11"/>
  <c r="P290" i="11"/>
  <c r="BK290" i="11"/>
  <c r="J290" i="11"/>
  <c r="BE290" i="11"/>
  <c r="BI286" i="11"/>
  <c r="BH286" i="11"/>
  <c r="BG286" i="11"/>
  <c r="BF286" i="11"/>
  <c r="T286" i="11"/>
  <c r="R286" i="11"/>
  <c r="P286" i="11"/>
  <c r="BK286" i="11"/>
  <c r="J286" i="11"/>
  <c r="BE286" i="11" s="1"/>
  <c r="BI282" i="11"/>
  <c r="BH282" i="11"/>
  <c r="BG282" i="11"/>
  <c r="BF282" i="11"/>
  <c r="T282" i="11"/>
  <c r="R282" i="11"/>
  <c r="P282" i="11"/>
  <c r="BK282" i="11"/>
  <c r="J282" i="11"/>
  <c r="BE282" i="11"/>
  <c r="BI277" i="11"/>
  <c r="BH277" i="11"/>
  <c r="BG277" i="11"/>
  <c r="BF277" i="11"/>
  <c r="T277" i="11"/>
  <c r="R277" i="11"/>
  <c r="P277" i="11"/>
  <c r="BK277" i="11"/>
  <c r="J277" i="11"/>
  <c r="BE277" i="11" s="1"/>
  <c r="BI273" i="11"/>
  <c r="BH273" i="11"/>
  <c r="BG273" i="11"/>
  <c r="BF273" i="11"/>
  <c r="T273" i="11"/>
  <c r="R273" i="11"/>
  <c r="R272" i="11" s="1"/>
  <c r="P273" i="11"/>
  <c r="BK273" i="11"/>
  <c r="BK272" i="11" s="1"/>
  <c r="J272" i="11" s="1"/>
  <c r="J104" i="11" s="1"/>
  <c r="J273" i="11"/>
  <c r="BE273" i="11"/>
  <c r="BI269" i="11"/>
  <c r="BH269" i="11"/>
  <c r="BG269" i="11"/>
  <c r="BF269" i="11"/>
  <c r="T269" i="11"/>
  <c r="R269" i="11"/>
  <c r="P269" i="11"/>
  <c r="BK269" i="11"/>
  <c r="J269" i="11"/>
  <c r="BE269" i="11"/>
  <c r="BI261" i="11"/>
  <c r="BH261" i="11"/>
  <c r="BG261" i="11"/>
  <c r="BF261" i="11"/>
  <c r="T261" i="11"/>
  <c r="R261" i="11"/>
  <c r="P261" i="11"/>
  <c r="BK261" i="11"/>
  <c r="J261" i="11"/>
  <c r="BE261" i="11" s="1"/>
  <c r="BI260" i="11"/>
  <c r="BH260" i="11"/>
  <c r="BG260" i="11"/>
  <c r="BF260" i="11"/>
  <c r="T260" i="11"/>
  <c r="R260" i="11"/>
  <c r="P260" i="11"/>
  <c r="BK260" i="11"/>
  <c r="J260" i="11"/>
  <c r="BE260" i="11"/>
  <c r="BI257" i="11"/>
  <c r="BH257" i="11"/>
  <c r="BG257" i="11"/>
  <c r="BF257" i="11"/>
  <c r="T257" i="11"/>
  <c r="R257" i="11"/>
  <c r="P257" i="11"/>
  <c r="BK257" i="11"/>
  <c r="J257" i="11"/>
  <c r="BE257" i="11" s="1"/>
  <c r="BI256" i="11"/>
  <c r="BH256" i="11"/>
  <c r="BG256" i="11"/>
  <c r="BF256" i="11"/>
  <c r="T256" i="11"/>
  <c r="R256" i="11"/>
  <c r="P256" i="11"/>
  <c r="BK256" i="11"/>
  <c r="J256" i="11"/>
  <c r="BE256" i="11"/>
  <c r="BI255" i="11"/>
  <c r="BH255" i="11"/>
  <c r="BG255" i="11"/>
  <c r="BF255" i="11"/>
  <c r="T255" i="11"/>
  <c r="R255" i="11"/>
  <c r="R247" i="11" s="1"/>
  <c r="P255" i="11"/>
  <c r="BK255" i="11"/>
  <c r="J255" i="11"/>
  <c r="BE255" i="11" s="1"/>
  <c r="BI252" i="11"/>
  <c r="BH252" i="11"/>
  <c r="BG252" i="11"/>
  <c r="BF252" i="11"/>
  <c r="T252" i="11"/>
  <c r="R252" i="11"/>
  <c r="P252" i="11"/>
  <c r="BK252" i="11"/>
  <c r="BK247" i="11" s="1"/>
  <c r="J247" i="11" s="1"/>
  <c r="J103" i="11" s="1"/>
  <c r="J252" i="11"/>
  <c r="BE252" i="11"/>
  <c r="BI248" i="11"/>
  <c r="BH248" i="11"/>
  <c r="BG248" i="11"/>
  <c r="BF248" i="11"/>
  <c r="T248" i="11"/>
  <c r="R248" i="11"/>
  <c r="P248" i="11"/>
  <c r="BK248" i="11"/>
  <c r="J248" i="11"/>
  <c r="BE248" i="11" s="1"/>
  <c r="BI245" i="11"/>
  <c r="BH245" i="11"/>
  <c r="BG245" i="11"/>
  <c r="BF245" i="11"/>
  <c r="T245" i="11"/>
  <c r="R245" i="11"/>
  <c r="P245" i="11"/>
  <c r="BK245" i="11"/>
  <c r="J245" i="11"/>
  <c r="BE245" i="11" s="1"/>
  <c r="BI243" i="11"/>
  <c r="BH243" i="11"/>
  <c r="BG243" i="11"/>
  <c r="BF243" i="11"/>
  <c r="T243" i="11"/>
  <c r="R243" i="11"/>
  <c r="P243" i="11"/>
  <c r="BK243" i="11"/>
  <c r="J243" i="11"/>
  <c r="BE243" i="11"/>
  <c r="BI240" i="11"/>
  <c r="BH240" i="11"/>
  <c r="BG240" i="11"/>
  <c r="BF240" i="11"/>
  <c r="T240" i="11"/>
  <c r="R240" i="11"/>
  <c r="P240" i="11"/>
  <c r="BK240" i="11"/>
  <c r="J240" i="11"/>
  <c r="BE240" i="11" s="1"/>
  <c r="BI238" i="11"/>
  <c r="BH238" i="11"/>
  <c r="BG238" i="11"/>
  <c r="BF238" i="11"/>
  <c r="T238" i="11"/>
  <c r="R238" i="11"/>
  <c r="P238" i="11"/>
  <c r="BK238" i="11"/>
  <c r="J238" i="11"/>
  <c r="BE238" i="11"/>
  <c r="BI235" i="11"/>
  <c r="BH235" i="11"/>
  <c r="BG235" i="11"/>
  <c r="BF235" i="11"/>
  <c r="T235" i="11"/>
  <c r="R235" i="11"/>
  <c r="P235" i="11"/>
  <c r="BK235" i="11"/>
  <c r="J235" i="11"/>
  <c r="BE235" i="11" s="1"/>
  <c r="BI229" i="11"/>
  <c r="BH229" i="11"/>
  <c r="BG229" i="11"/>
  <c r="BF229" i="11"/>
  <c r="T229" i="11"/>
  <c r="R229" i="11"/>
  <c r="P229" i="11"/>
  <c r="BK229" i="11"/>
  <c r="J229" i="11"/>
  <c r="BE229" i="11"/>
  <c r="BI228" i="11"/>
  <c r="BH228" i="11"/>
  <c r="BG228" i="11"/>
  <c r="BF228" i="11"/>
  <c r="T228" i="11"/>
  <c r="R228" i="11"/>
  <c r="P228" i="11"/>
  <c r="BK228" i="11"/>
  <c r="J228" i="11"/>
  <c r="BE228" i="11" s="1"/>
  <c r="BI223" i="11"/>
  <c r="BH223" i="11"/>
  <c r="BG223" i="11"/>
  <c r="BF223" i="11"/>
  <c r="T223" i="11"/>
  <c r="R223" i="11"/>
  <c r="P223" i="11"/>
  <c r="BK223" i="11"/>
  <c r="J223" i="11"/>
  <c r="BE223" i="11"/>
  <c r="BI219" i="11"/>
  <c r="BH219" i="11"/>
  <c r="BG219" i="11"/>
  <c r="BF219" i="11"/>
  <c r="T219" i="11"/>
  <c r="R219" i="11"/>
  <c r="P219" i="11"/>
  <c r="BK219" i="11"/>
  <c r="J219" i="11"/>
  <c r="BE219" i="11" s="1"/>
  <c r="BI213" i="11"/>
  <c r="BH213" i="11"/>
  <c r="BG213" i="11"/>
  <c r="BF213" i="11"/>
  <c r="T213" i="11"/>
  <c r="R213" i="11"/>
  <c r="P213" i="11"/>
  <c r="BK213" i="11"/>
  <c r="J213" i="11"/>
  <c r="BE213" i="11"/>
  <c r="BI209" i="11"/>
  <c r="BH209" i="11"/>
  <c r="BG209" i="11"/>
  <c r="BF209" i="11"/>
  <c r="T209" i="11"/>
  <c r="R209" i="11"/>
  <c r="P209" i="11"/>
  <c r="BK209" i="11"/>
  <c r="J209" i="11"/>
  <c r="BE209" i="11" s="1"/>
  <c r="BI205" i="11"/>
  <c r="BH205" i="11"/>
  <c r="BG205" i="11"/>
  <c r="BF205" i="11"/>
  <c r="T205" i="11"/>
  <c r="R205" i="11"/>
  <c r="P205" i="11"/>
  <c r="BK205" i="11"/>
  <c r="J205" i="11"/>
  <c r="BE205" i="11"/>
  <c r="BI202" i="11"/>
  <c r="BH202" i="11"/>
  <c r="BG202" i="11"/>
  <c r="BF202" i="11"/>
  <c r="T202" i="11"/>
  <c r="R202" i="11"/>
  <c r="P202" i="11"/>
  <c r="BK202" i="11"/>
  <c r="J202" i="11"/>
  <c r="BE202" i="11" s="1"/>
  <c r="BI198" i="11"/>
  <c r="BH198" i="11"/>
  <c r="BG198" i="11"/>
  <c r="BF198" i="11"/>
  <c r="T198" i="11"/>
  <c r="R198" i="11"/>
  <c r="P198" i="11"/>
  <c r="BK198" i="11"/>
  <c r="J198" i="11"/>
  <c r="BE198" i="11"/>
  <c r="BI193" i="11"/>
  <c r="BH193" i="11"/>
  <c r="BG193" i="11"/>
  <c r="BF193" i="11"/>
  <c r="T193" i="11"/>
  <c r="R193" i="11"/>
  <c r="P193" i="11"/>
  <c r="BK193" i="11"/>
  <c r="J193" i="11"/>
  <c r="BE193" i="11" s="1"/>
  <c r="BI188" i="11"/>
  <c r="BH188" i="11"/>
  <c r="BG188" i="11"/>
  <c r="BF188" i="11"/>
  <c r="T188" i="11"/>
  <c r="R188" i="11"/>
  <c r="P188" i="11"/>
  <c r="BK188" i="11"/>
  <c r="J188" i="11"/>
  <c r="BE188" i="11"/>
  <c r="BI185" i="11"/>
  <c r="BH185" i="11"/>
  <c r="BG185" i="11"/>
  <c r="BF185" i="11"/>
  <c r="T185" i="11"/>
  <c r="R185" i="11"/>
  <c r="P185" i="11"/>
  <c r="BK185" i="11"/>
  <c r="J185" i="11"/>
  <c r="BE185" i="11" s="1"/>
  <c r="BI180" i="11"/>
  <c r="BH180" i="11"/>
  <c r="BG180" i="11"/>
  <c r="BF180" i="11"/>
  <c r="T180" i="11"/>
  <c r="R180" i="11"/>
  <c r="P180" i="11"/>
  <c r="BK180" i="11"/>
  <c r="J180" i="11"/>
  <c r="BE180" i="11"/>
  <c r="BI177" i="11"/>
  <c r="BH177" i="11"/>
  <c r="BG177" i="11"/>
  <c r="BF177" i="11"/>
  <c r="T177" i="11"/>
  <c r="R177" i="11"/>
  <c r="P177" i="11"/>
  <c r="BK177" i="11"/>
  <c r="J177" i="11"/>
  <c r="BE177" i="11" s="1"/>
  <c r="BI172" i="11"/>
  <c r="BH172" i="11"/>
  <c r="BG172" i="11"/>
  <c r="BF172" i="11"/>
  <c r="T172" i="11"/>
  <c r="R172" i="11"/>
  <c r="P172" i="11"/>
  <c r="BK172" i="11"/>
  <c r="J172" i="11"/>
  <c r="BE172" i="11"/>
  <c r="BI170" i="11"/>
  <c r="BH170" i="11"/>
  <c r="BG170" i="11"/>
  <c r="BF170" i="11"/>
  <c r="T170" i="11"/>
  <c r="R170" i="11"/>
  <c r="P170" i="11"/>
  <c r="BK170" i="11"/>
  <c r="J170" i="11"/>
  <c r="BE170" i="11" s="1"/>
  <c r="BI166" i="11"/>
  <c r="BH166" i="11"/>
  <c r="BG166" i="11"/>
  <c r="BF166" i="11"/>
  <c r="T166" i="11"/>
  <c r="R166" i="11"/>
  <c r="P166" i="11"/>
  <c r="BK166" i="11"/>
  <c r="J166" i="11"/>
  <c r="BE166" i="11"/>
  <c r="BI163" i="11"/>
  <c r="BH163" i="11"/>
  <c r="BG163" i="11"/>
  <c r="BF163" i="11"/>
  <c r="T163" i="11"/>
  <c r="R163" i="11"/>
  <c r="P163" i="11"/>
  <c r="BK163" i="11"/>
  <c r="J163" i="11"/>
  <c r="BE163" i="11" s="1"/>
  <c r="BI160" i="11"/>
  <c r="BH160" i="11"/>
  <c r="BG160" i="11"/>
  <c r="BF160" i="11"/>
  <c r="T160" i="11"/>
  <c r="R160" i="11"/>
  <c r="P160" i="11"/>
  <c r="BK160" i="11"/>
  <c r="J160" i="11"/>
  <c r="BE160" i="11"/>
  <c r="BI157" i="11"/>
  <c r="BH157" i="11"/>
  <c r="BG157" i="11"/>
  <c r="BF157" i="11"/>
  <c r="T157" i="11"/>
  <c r="R157" i="11"/>
  <c r="P157" i="11"/>
  <c r="BK157" i="11"/>
  <c r="J157" i="11"/>
  <c r="BE157" i="11" s="1"/>
  <c r="BI152" i="11"/>
  <c r="BH152" i="11"/>
  <c r="BG152" i="11"/>
  <c r="BF152" i="11"/>
  <c r="T152" i="11"/>
  <c r="R152" i="11"/>
  <c r="P152" i="11"/>
  <c r="BK152" i="11"/>
  <c r="J152" i="11"/>
  <c r="BE152" i="11"/>
  <c r="BI147" i="11"/>
  <c r="BH147" i="11"/>
  <c r="BG147" i="11"/>
  <c r="BF147" i="11"/>
  <c r="T147" i="11"/>
  <c r="T135" i="11" s="1"/>
  <c r="R147" i="11"/>
  <c r="R135" i="11" s="1"/>
  <c r="P147" i="11"/>
  <c r="BK147" i="11"/>
  <c r="J147" i="11"/>
  <c r="BE147" i="11" s="1"/>
  <c r="BI142" i="11"/>
  <c r="BH142" i="11"/>
  <c r="BG142" i="11"/>
  <c r="BF142" i="11"/>
  <c r="T142" i="11"/>
  <c r="R142" i="11"/>
  <c r="P142" i="11"/>
  <c r="BK142" i="11"/>
  <c r="J142" i="11"/>
  <c r="BE142" i="11"/>
  <c r="BI136" i="11"/>
  <c r="BH136" i="11"/>
  <c r="F40" i="11"/>
  <c r="BC106" i="1" s="1"/>
  <c r="BG136" i="11"/>
  <c r="BF136" i="11"/>
  <c r="J38" i="11" s="1"/>
  <c r="AW106" i="1" s="1"/>
  <c r="F38" i="11"/>
  <c r="BA106" i="1" s="1"/>
  <c r="T136" i="11"/>
  <c r="R136" i="11"/>
  <c r="P136" i="11"/>
  <c r="BK136" i="11"/>
  <c r="BK135" i="11"/>
  <c r="J136" i="11"/>
  <c r="BE136" i="11" s="1"/>
  <c r="J130" i="11"/>
  <c r="J129" i="11"/>
  <c r="F129" i="11"/>
  <c r="F127" i="11"/>
  <c r="E125" i="11"/>
  <c r="J96" i="11"/>
  <c r="J95" i="11"/>
  <c r="F95" i="11"/>
  <c r="F93" i="11"/>
  <c r="E91" i="11"/>
  <c r="J22" i="11"/>
  <c r="E22" i="11"/>
  <c r="F130" i="11" s="1"/>
  <c r="J21" i="11"/>
  <c r="J16" i="11"/>
  <c r="J127" i="11" s="1"/>
  <c r="E7" i="11"/>
  <c r="J41" i="10"/>
  <c r="J40" i="10"/>
  <c r="AY105" i="1" s="1"/>
  <c r="J39" i="10"/>
  <c r="AX105" i="1"/>
  <c r="BI339" i="10"/>
  <c r="BH339" i="10"/>
  <c r="BG339" i="10"/>
  <c r="BF339" i="10"/>
  <c r="T339" i="10"/>
  <c r="T338" i="10" s="1"/>
  <c r="R339" i="10"/>
  <c r="R338" i="10"/>
  <c r="P339" i="10"/>
  <c r="P338" i="10" s="1"/>
  <c r="BK339" i="10"/>
  <c r="BK338" i="10"/>
  <c r="J338" i="10"/>
  <c r="J109" i="10" s="1"/>
  <c r="J339" i="10"/>
  <c r="BE339" i="10" s="1"/>
  <c r="BI337" i="10"/>
  <c r="BH337" i="10"/>
  <c r="BG337" i="10"/>
  <c r="BF337" i="10"/>
  <c r="T337" i="10"/>
  <c r="T336" i="10" s="1"/>
  <c r="R337" i="10"/>
  <c r="R336" i="10"/>
  <c r="P337" i="10"/>
  <c r="P336" i="10" s="1"/>
  <c r="BK337" i="10"/>
  <c r="BK336" i="10"/>
  <c r="J336" i="10"/>
  <c r="J108" i="10" s="1"/>
  <c r="J337" i="10"/>
  <c r="BE337" i="10" s="1"/>
  <c r="BI328" i="10"/>
  <c r="BH328" i="10"/>
  <c r="BG328" i="10"/>
  <c r="BF328" i="10"/>
  <c r="T328" i="10"/>
  <c r="T327" i="10" s="1"/>
  <c r="R328" i="10"/>
  <c r="R327" i="10"/>
  <c r="P328" i="10"/>
  <c r="P327" i="10" s="1"/>
  <c r="BK328" i="10"/>
  <c r="BK327" i="10"/>
  <c r="J327" i="10"/>
  <c r="J107" i="10" s="1"/>
  <c r="J328" i="10"/>
  <c r="BE328" i="10" s="1"/>
  <c r="BI323" i="10"/>
  <c r="BH323" i="10"/>
  <c r="BG323" i="10"/>
  <c r="BF323" i="10"/>
  <c r="T323" i="10"/>
  <c r="R323" i="10"/>
  <c r="P323" i="10"/>
  <c r="BK323" i="10"/>
  <c r="J323" i="10"/>
  <c r="BE323" i="10" s="1"/>
  <c r="BI319" i="10"/>
  <c r="BH319" i="10"/>
  <c r="BG319" i="10"/>
  <c r="BF319" i="10"/>
  <c r="T319" i="10"/>
  <c r="R319" i="10"/>
  <c r="P319" i="10"/>
  <c r="P310" i="10" s="1"/>
  <c r="BK319" i="10"/>
  <c r="J319" i="10"/>
  <c r="BE319" i="10"/>
  <c r="BI315" i="10"/>
  <c r="BH315" i="10"/>
  <c r="BG315" i="10"/>
  <c r="BF315" i="10"/>
  <c r="T315" i="10"/>
  <c r="R315" i="10"/>
  <c r="P315" i="10"/>
  <c r="BK315" i="10"/>
  <c r="J315" i="10"/>
  <c r="BE315" i="10" s="1"/>
  <c r="BI311" i="10"/>
  <c r="BH311" i="10"/>
  <c r="BG311" i="10"/>
  <c r="BF311" i="10"/>
  <c r="T311" i="10"/>
  <c r="R311" i="10"/>
  <c r="R310" i="10" s="1"/>
  <c r="P311" i="10"/>
  <c r="BK311" i="10"/>
  <c r="BK310" i="10" s="1"/>
  <c r="J310" i="10" s="1"/>
  <c r="J106" i="10" s="1"/>
  <c r="J311" i="10"/>
  <c r="BE311" i="10"/>
  <c r="BI309" i="10"/>
  <c r="BH309" i="10"/>
  <c r="BG309" i="10"/>
  <c r="BF309" i="10"/>
  <c r="T309" i="10"/>
  <c r="R309" i="10"/>
  <c r="P309" i="10"/>
  <c r="BK309" i="10"/>
  <c r="J309" i="10"/>
  <c r="BE309" i="10"/>
  <c r="BI308" i="10"/>
  <c r="BH308" i="10"/>
  <c r="BG308" i="10"/>
  <c r="BF308" i="10"/>
  <c r="T308" i="10"/>
  <c r="R308" i="10"/>
  <c r="P308" i="10"/>
  <c r="BK308" i="10"/>
  <c r="J308" i="10"/>
  <c r="BE308" i="10" s="1"/>
  <c r="BI305" i="10"/>
  <c r="BH305" i="10"/>
  <c r="BG305" i="10"/>
  <c r="BF305" i="10"/>
  <c r="T305" i="10"/>
  <c r="R305" i="10"/>
  <c r="P305" i="10"/>
  <c r="BK305" i="10"/>
  <c r="J305" i="10"/>
  <c r="BE305" i="10"/>
  <c r="BI304" i="10"/>
  <c r="BH304" i="10"/>
  <c r="BG304" i="10"/>
  <c r="BF304" i="10"/>
  <c r="T304" i="10"/>
  <c r="R304" i="10"/>
  <c r="P304" i="10"/>
  <c r="BK304" i="10"/>
  <c r="J304" i="10"/>
  <c r="BE304" i="10" s="1"/>
  <c r="BI303" i="10"/>
  <c r="BH303" i="10"/>
  <c r="BG303" i="10"/>
  <c r="BF303" i="10"/>
  <c r="T303" i="10"/>
  <c r="R303" i="10"/>
  <c r="P303" i="10"/>
  <c r="BK303" i="10"/>
  <c r="J303" i="10"/>
  <c r="BE303" i="10"/>
  <c r="BI300" i="10"/>
  <c r="BH300" i="10"/>
  <c r="BG300" i="10"/>
  <c r="BF300" i="10"/>
  <c r="T300" i="10"/>
  <c r="R300" i="10"/>
  <c r="P300" i="10"/>
  <c r="BK300" i="10"/>
  <c r="J300" i="10"/>
  <c r="BE300" i="10" s="1"/>
  <c r="BI299" i="10"/>
  <c r="BH299" i="10"/>
  <c r="BG299" i="10"/>
  <c r="BF299" i="10"/>
  <c r="T299" i="10"/>
  <c r="R299" i="10"/>
  <c r="P299" i="10"/>
  <c r="BK299" i="10"/>
  <c r="J299" i="10"/>
  <c r="BE299" i="10"/>
  <c r="BI296" i="10"/>
  <c r="BH296" i="10"/>
  <c r="BG296" i="10"/>
  <c r="BF296" i="10"/>
  <c r="T296" i="10"/>
  <c r="R296" i="10"/>
  <c r="P296" i="10"/>
  <c r="BK296" i="10"/>
  <c r="J296" i="10"/>
  <c r="BE296" i="10" s="1"/>
  <c r="BI295" i="10"/>
  <c r="BH295" i="10"/>
  <c r="BG295" i="10"/>
  <c r="BF295" i="10"/>
  <c r="T295" i="10"/>
  <c r="R295" i="10"/>
  <c r="P295" i="10"/>
  <c r="BK295" i="10"/>
  <c r="J295" i="10"/>
  <c r="BE295" i="10"/>
  <c r="BI294" i="10"/>
  <c r="BH294" i="10"/>
  <c r="BG294" i="10"/>
  <c r="BF294" i="10"/>
  <c r="T294" i="10"/>
  <c r="R294" i="10"/>
  <c r="P294" i="10"/>
  <c r="BK294" i="10"/>
  <c r="J294" i="10"/>
  <c r="BE294" i="10" s="1"/>
  <c r="BI291" i="10"/>
  <c r="BH291" i="10"/>
  <c r="BG291" i="10"/>
  <c r="BF291" i="10"/>
  <c r="T291" i="10"/>
  <c r="R291" i="10"/>
  <c r="P291" i="10"/>
  <c r="BK291" i="10"/>
  <c r="J291" i="10"/>
  <c r="BE291" i="10"/>
  <c r="BI290" i="10"/>
  <c r="BH290" i="10"/>
  <c r="BG290" i="10"/>
  <c r="BF290" i="10"/>
  <c r="T290" i="10"/>
  <c r="R290" i="10"/>
  <c r="P290" i="10"/>
  <c r="BK290" i="10"/>
  <c r="J290" i="10"/>
  <c r="BE290" i="10" s="1"/>
  <c r="BI287" i="10"/>
  <c r="BH287" i="10"/>
  <c r="BG287" i="10"/>
  <c r="BF287" i="10"/>
  <c r="T287" i="10"/>
  <c r="R287" i="10"/>
  <c r="P287" i="10"/>
  <c r="BK287" i="10"/>
  <c r="J287" i="10"/>
  <c r="BE287" i="10"/>
  <c r="BI286" i="10"/>
  <c r="BH286" i="10"/>
  <c r="BG286" i="10"/>
  <c r="BF286" i="10"/>
  <c r="T286" i="10"/>
  <c r="R286" i="10"/>
  <c r="P286" i="10"/>
  <c r="BK286" i="10"/>
  <c r="J286" i="10"/>
  <c r="BE286" i="10" s="1"/>
  <c r="BI285" i="10"/>
  <c r="BH285" i="10"/>
  <c r="BG285" i="10"/>
  <c r="BF285" i="10"/>
  <c r="T285" i="10"/>
  <c r="R285" i="10"/>
  <c r="P285" i="10"/>
  <c r="BK285" i="10"/>
  <c r="J285" i="10"/>
  <c r="BE285" i="10"/>
  <c r="BI283" i="10"/>
  <c r="BH283" i="10"/>
  <c r="BG283" i="10"/>
  <c r="BF283" i="10"/>
  <c r="T283" i="10"/>
  <c r="R283" i="10"/>
  <c r="P283" i="10"/>
  <c r="BK283" i="10"/>
  <c r="J283" i="10"/>
  <c r="BE283" i="10" s="1"/>
  <c r="BI281" i="10"/>
  <c r="BH281" i="10"/>
  <c r="BG281" i="10"/>
  <c r="BF281" i="10"/>
  <c r="T281" i="10"/>
  <c r="R281" i="10"/>
  <c r="P281" i="10"/>
  <c r="BK281" i="10"/>
  <c r="J281" i="10"/>
  <c r="BE281" i="10"/>
  <c r="BI279" i="10"/>
  <c r="BH279" i="10"/>
  <c r="BG279" i="10"/>
  <c r="BF279" i="10"/>
  <c r="T279" i="10"/>
  <c r="R279" i="10"/>
  <c r="P279" i="10"/>
  <c r="BK279" i="10"/>
  <c r="J279" i="10"/>
  <c r="BE279" i="10" s="1"/>
  <c r="BI274" i="10"/>
  <c r="BH274" i="10"/>
  <c r="BG274" i="10"/>
  <c r="BF274" i="10"/>
  <c r="T274" i="10"/>
  <c r="R274" i="10"/>
  <c r="R273" i="10" s="1"/>
  <c r="R134" i="10" s="1"/>
  <c r="R133" i="10" s="1"/>
  <c r="P274" i="10"/>
  <c r="BK274" i="10"/>
  <c r="BK273" i="10" s="1"/>
  <c r="J273" i="10" s="1"/>
  <c r="J105" i="10" s="1"/>
  <c r="J274" i="10"/>
  <c r="BE274" i="10"/>
  <c r="BI269" i="10"/>
  <c r="BH269" i="10"/>
  <c r="BG269" i="10"/>
  <c r="BF269" i="10"/>
  <c r="T269" i="10"/>
  <c r="R269" i="10"/>
  <c r="P269" i="10"/>
  <c r="BK269" i="10"/>
  <c r="J269" i="10"/>
  <c r="BE269" i="10"/>
  <c r="BI265" i="10"/>
  <c r="BH265" i="10"/>
  <c r="BG265" i="10"/>
  <c r="BF265" i="10"/>
  <c r="T265" i="10"/>
  <c r="R265" i="10"/>
  <c r="P265" i="10"/>
  <c r="BK265" i="10"/>
  <c r="J265" i="10"/>
  <c r="BE265" i="10" s="1"/>
  <c r="BI261" i="10"/>
  <c r="BH261" i="10"/>
  <c r="BG261" i="10"/>
  <c r="BF261" i="10"/>
  <c r="T261" i="10"/>
  <c r="R261" i="10"/>
  <c r="P261" i="10"/>
  <c r="BK261" i="10"/>
  <c r="J261" i="10"/>
  <c r="BE261" i="10"/>
  <c r="BI257" i="10"/>
  <c r="BH257" i="10"/>
  <c r="BG257" i="10"/>
  <c r="BF257" i="10"/>
  <c r="T257" i="10"/>
  <c r="R257" i="10"/>
  <c r="R248" i="10" s="1"/>
  <c r="P257" i="10"/>
  <c r="BK257" i="10"/>
  <c r="J257" i="10"/>
  <c r="BE257" i="10" s="1"/>
  <c r="BI253" i="10"/>
  <c r="BH253" i="10"/>
  <c r="BG253" i="10"/>
  <c r="BF253" i="10"/>
  <c r="T253" i="10"/>
  <c r="R253" i="10"/>
  <c r="P253" i="10"/>
  <c r="BK253" i="10"/>
  <c r="BK248" i="10" s="1"/>
  <c r="J248" i="10" s="1"/>
  <c r="J104" i="10" s="1"/>
  <c r="J253" i="10"/>
  <c r="BE253" i="10"/>
  <c r="BI249" i="10"/>
  <c r="BH249" i="10"/>
  <c r="BG249" i="10"/>
  <c r="BF249" i="10"/>
  <c r="T249" i="10"/>
  <c r="R249" i="10"/>
  <c r="P249" i="10"/>
  <c r="BK249" i="10"/>
  <c r="J249" i="10"/>
  <c r="BE249" i="10" s="1"/>
  <c r="BI245" i="10"/>
  <c r="BH245" i="10"/>
  <c r="BG245" i="10"/>
  <c r="BF245" i="10"/>
  <c r="T245" i="10"/>
  <c r="R245" i="10"/>
  <c r="P245" i="10"/>
  <c r="BK245" i="10"/>
  <c r="J245" i="10"/>
  <c r="BE245" i="10" s="1"/>
  <c r="BI237" i="10"/>
  <c r="BH237" i="10"/>
  <c r="BG237" i="10"/>
  <c r="BF237" i="10"/>
  <c r="T237" i="10"/>
  <c r="R237" i="10"/>
  <c r="P237" i="10"/>
  <c r="BK237" i="10"/>
  <c r="J237" i="10"/>
  <c r="BE237" i="10"/>
  <c r="BI236" i="10"/>
  <c r="BH236" i="10"/>
  <c r="BG236" i="10"/>
  <c r="BF236" i="10"/>
  <c r="T236" i="10"/>
  <c r="R236" i="10"/>
  <c r="P236" i="10"/>
  <c r="BK236" i="10"/>
  <c r="J236" i="10"/>
  <c r="BE236" i="10" s="1"/>
  <c r="BI235" i="10"/>
  <c r="BH235" i="10"/>
  <c r="BG235" i="10"/>
  <c r="BF235" i="10"/>
  <c r="T235" i="10"/>
  <c r="R235" i="10"/>
  <c r="P235" i="10"/>
  <c r="BK235" i="10"/>
  <c r="J235" i="10"/>
  <c r="BE235" i="10"/>
  <c r="BI232" i="10"/>
  <c r="BH232" i="10"/>
  <c r="BG232" i="10"/>
  <c r="BF232" i="10"/>
  <c r="T232" i="10"/>
  <c r="R232" i="10"/>
  <c r="P232" i="10"/>
  <c r="BK232" i="10"/>
  <c r="J232" i="10"/>
  <c r="BE232" i="10" s="1"/>
  <c r="BI228" i="10"/>
  <c r="BH228" i="10"/>
  <c r="BG228" i="10"/>
  <c r="BF228" i="10"/>
  <c r="T228" i="10"/>
  <c r="R228" i="10"/>
  <c r="R227" i="10" s="1"/>
  <c r="P228" i="10"/>
  <c r="BK228" i="10"/>
  <c r="BK227" i="10" s="1"/>
  <c r="J227" i="10" s="1"/>
  <c r="J103" i="10" s="1"/>
  <c r="J228" i="10"/>
  <c r="BE228" i="10"/>
  <c r="BI224" i="10"/>
  <c r="BH224" i="10"/>
  <c r="BG224" i="10"/>
  <c r="BF224" i="10"/>
  <c r="T224" i="10"/>
  <c r="R224" i="10"/>
  <c r="P224" i="10"/>
  <c r="BK224" i="10"/>
  <c r="J224" i="10"/>
  <c r="BE224" i="10"/>
  <c r="BI218" i="10"/>
  <c r="BH218" i="10"/>
  <c r="BG218" i="10"/>
  <c r="BF218" i="10"/>
  <c r="T218" i="10"/>
  <c r="R218" i="10"/>
  <c r="P218" i="10"/>
  <c r="BK218" i="10"/>
  <c r="J218" i="10"/>
  <c r="BE218" i="10" s="1"/>
  <c r="BI215" i="10"/>
  <c r="BH215" i="10"/>
  <c r="BG215" i="10"/>
  <c r="BF215" i="10"/>
  <c r="T215" i="10"/>
  <c r="R215" i="10"/>
  <c r="P215" i="10"/>
  <c r="BK215" i="10"/>
  <c r="J215" i="10"/>
  <c r="BE215" i="10"/>
  <c r="BI211" i="10"/>
  <c r="BH211" i="10"/>
  <c r="BG211" i="10"/>
  <c r="BF211" i="10"/>
  <c r="T211" i="10"/>
  <c r="R211" i="10"/>
  <c r="P211" i="10"/>
  <c r="BK211" i="10"/>
  <c r="J211" i="10"/>
  <c r="BE211" i="10" s="1"/>
  <c r="BI206" i="10"/>
  <c r="BH206" i="10"/>
  <c r="BG206" i="10"/>
  <c r="BF206" i="10"/>
  <c r="T206" i="10"/>
  <c r="R206" i="10"/>
  <c r="P206" i="10"/>
  <c r="BK206" i="10"/>
  <c r="J206" i="10"/>
  <c r="BE206" i="10"/>
  <c r="BI202" i="10"/>
  <c r="BH202" i="10"/>
  <c r="BG202" i="10"/>
  <c r="BF202" i="10"/>
  <c r="T202" i="10"/>
  <c r="R202" i="10"/>
  <c r="P202" i="10"/>
  <c r="BK202" i="10"/>
  <c r="J202" i="10"/>
  <c r="BE202" i="10" s="1"/>
  <c r="BI198" i="10"/>
  <c r="BH198" i="10"/>
  <c r="BG198" i="10"/>
  <c r="BF198" i="10"/>
  <c r="T198" i="10"/>
  <c r="R198" i="10"/>
  <c r="P198" i="10"/>
  <c r="BK198" i="10"/>
  <c r="J198" i="10"/>
  <c r="BE198" i="10"/>
  <c r="BI195" i="10"/>
  <c r="BH195" i="10"/>
  <c r="BG195" i="10"/>
  <c r="BF195" i="10"/>
  <c r="T195" i="10"/>
  <c r="R195" i="10"/>
  <c r="P195" i="10"/>
  <c r="BK195" i="10"/>
  <c r="J195" i="10"/>
  <c r="BE195" i="10" s="1"/>
  <c r="BI191" i="10"/>
  <c r="BH191" i="10"/>
  <c r="BG191" i="10"/>
  <c r="BF191" i="10"/>
  <c r="T191" i="10"/>
  <c r="R191" i="10"/>
  <c r="P191" i="10"/>
  <c r="BK191" i="10"/>
  <c r="J191" i="10"/>
  <c r="BE191" i="10"/>
  <c r="BI186" i="10"/>
  <c r="BH186" i="10"/>
  <c r="BG186" i="10"/>
  <c r="BF186" i="10"/>
  <c r="T186" i="10"/>
  <c r="R186" i="10"/>
  <c r="P186" i="10"/>
  <c r="BK186" i="10"/>
  <c r="J186" i="10"/>
  <c r="BE186" i="10" s="1"/>
  <c r="BI181" i="10"/>
  <c r="BH181" i="10"/>
  <c r="BG181" i="10"/>
  <c r="BF181" i="10"/>
  <c r="T181" i="10"/>
  <c r="R181" i="10"/>
  <c r="P181" i="10"/>
  <c r="BK181" i="10"/>
  <c r="J181" i="10"/>
  <c r="BE181" i="10"/>
  <c r="BI178" i="10"/>
  <c r="BH178" i="10"/>
  <c r="BG178" i="10"/>
  <c r="BF178" i="10"/>
  <c r="T178" i="10"/>
  <c r="R178" i="10"/>
  <c r="P178" i="10"/>
  <c r="BK178" i="10"/>
  <c r="J178" i="10"/>
  <c r="BE178" i="10" s="1"/>
  <c r="BI173" i="10"/>
  <c r="BH173" i="10"/>
  <c r="BG173" i="10"/>
  <c r="BF173" i="10"/>
  <c r="T173" i="10"/>
  <c r="R173" i="10"/>
  <c r="P173" i="10"/>
  <c r="BK173" i="10"/>
  <c r="J173" i="10"/>
  <c r="BE173" i="10"/>
  <c r="BI170" i="10"/>
  <c r="BH170" i="10"/>
  <c r="BG170" i="10"/>
  <c r="BF170" i="10"/>
  <c r="T170" i="10"/>
  <c r="R170" i="10"/>
  <c r="P170" i="10"/>
  <c r="BK170" i="10"/>
  <c r="J170" i="10"/>
  <c r="BE170" i="10" s="1"/>
  <c r="BI165" i="10"/>
  <c r="BH165" i="10"/>
  <c r="BG165" i="10"/>
  <c r="BF165" i="10"/>
  <c r="T165" i="10"/>
  <c r="R165" i="10"/>
  <c r="P165" i="10"/>
  <c r="BK165" i="10"/>
  <c r="J165" i="10"/>
  <c r="BE165" i="10"/>
  <c r="BI163" i="10"/>
  <c r="BH163" i="10"/>
  <c r="BG163" i="10"/>
  <c r="BF163" i="10"/>
  <c r="T163" i="10"/>
  <c r="R163" i="10"/>
  <c r="P163" i="10"/>
  <c r="BK163" i="10"/>
  <c r="J163" i="10"/>
  <c r="BE163" i="10" s="1"/>
  <c r="BI160" i="10"/>
  <c r="BH160" i="10"/>
  <c r="BG160" i="10"/>
  <c r="BF160" i="10"/>
  <c r="T160" i="10"/>
  <c r="R160" i="10"/>
  <c r="P160" i="10"/>
  <c r="BK160" i="10"/>
  <c r="J160" i="10"/>
  <c r="BE160" i="10"/>
  <c r="BI157" i="10"/>
  <c r="BH157" i="10"/>
  <c r="BG157" i="10"/>
  <c r="BF157" i="10"/>
  <c r="T157" i="10"/>
  <c r="R157" i="10"/>
  <c r="P157" i="10"/>
  <c r="BK157" i="10"/>
  <c r="J157" i="10"/>
  <c r="BE157" i="10" s="1"/>
  <c r="BI152" i="10"/>
  <c r="BH152" i="10"/>
  <c r="BG152" i="10"/>
  <c r="BF152" i="10"/>
  <c r="T152" i="10"/>
  <c r="R152" i="10"/>
  <c r="P152" i="10"/>
  <c r="BK152" i="10"/>
  <c r="J152" i="10"/>
  <c r="BE152" i="10"/>
  <c r="BI147" i="10"/>
  <c r="BH147" i="10"/>
  <c r="BG147" i="10"/>
  <c r="BF147" i="10"/>
  <c r="T147" i="10"/>
  <c r="R147" i="10"/>
  <c r="R135" i="10" s="1"/>
  <c r="P147" i="10"/>
  <c r="BK147" i="10"/>
  <c r="J147" i="10"/>
  <c r="BE147" i="10" s="1"/>
  <c r="BI142" i="10"/>
  <c r="BH142" i="10"/>
  <c r="BG142" i="10"/>
  <c r="F39" i="10" s="1"/>
  <c r="BF142" i="10"/>
  <c r="T142" i="10"/>
  <c r="R142" i="10"/>
  <c r="P142" i="10"/>
  <c r="P135" i="10" s="1"/>
  <c r="BK142" i="10"/>
  <c r="J142" i="10"/>
  <c r="BE142" i="10"/>
  <c r="BI136" i="10"/>
  <c r="F41" i="10" s="1"/>
  <c r="BD105" i="1" s="1"/>
  <c r="BH136" i="10"/>
  <c r="F40" i="10"/>
  <c r="BC105" i="1" s="1"/>
  <c r="BG136" i="10"/>
  <c r="BB105" i="1"/>
  <c r="BF136" i="10"/>
  <c r="J38" i="10" s="1"/>
  <c r="AW105" i="1" s="1"/>
  <c r="F38" i="10"/>
  <c r="BA105" i="1" s="1"/>
  <c r="T136" i="10"/>
  <c r="R136" i="10"/>
  <c r="P136" i="10"/>
  <c r="BK136" i="10"/>
  <c r="BK135" i="10"/>
  <c r="J136" i="10"/>
  <c r="BE136" i="10" s="1"/>
  <c r="J130" i="10"/>
  <c r="J129" i="10"/>
  <c r="F129" i="10"/>
  <c r="F127" i="10"/>
  <c r="E125" i="10"/>
  <c r="J96" i="10"/>
  <c r="J95" i="10"/>
  <c r="F95" i="10"/>
  <c r="F93" i="10"/>
  <c r="E91" i="10"/>
  <c r="J22" i="10"/>
  <c r="E22" i="10"/>
  <c r="F130" i="10" s="1"/>
  <c r="J21" i="10"/>
  <c r="J16" i="10"/>
  <c r="J127" i="10" s="1"/>
  <c r="E7" i="10"/>
  <c r="J41" i="9"/>
  <c r="J40" i="9"/>
  <c r="AY104" i="1" s="1"/>
  <c r="J39" i="9"/>
  <c r="AX104" i="1"/>
  <c r="BI448" i="9"/>
  <c r="BH448" i="9"/>
  <c r="BG448" i="9"/>
  <c r="BF448" i="9"/>
  <c r="T448" i="9"/>
  <c r="T447" i="9" s="1"/>
  <c r="R448" i="9"/>
  <c r="R447" i="9"/>
  <c r="P448" i="9"/>
  <c r="P447" i="9" s="1"/>
  <c r="BK448" i="9"/>
  <c r="BK447" i="9"/>
  <c r="J447" i="9"/>
  <c r="J109" i="9" s="1"/>
  <c r="J448" i="9"/>
  <c r="BE448" i="9" s="1"/>
  <c r="BI446" i="9"/>
  <c r="BH446" i="9"/>
  <c r="BG446" i="9"/>
  <c r="BF446" i="9"/>
  <c r="T446" i="9"/>
  <c r="T445" i="9" s="1"/>
  <c r="R446" i="9"/>
  <c r="R445" i="9"/>
  <c r="P446" i="9"/>
  <c r="P445" i="9" s="1"/>
  <c r="BK446" i="9"/>
  <c r="BK445" i="9"/>
  <c r="J445" i="9"/>
  <c r="J108" i="9" s="1"/>
  <c r="J446" i="9"/>
  <c r="BE446" i="9" s="1"/>
  <c r="BI436" i="9"/>
  <c r="BH436" i="9"/>
  <c r="BG436" i="9"/>
  <c r="BF436" i="9"/>
  <c r="T436" i="9"/>
  <c r="T435" i="9" s="1"/>
  <c r="R436" i="9"/>
  <c r="R435" i="9"/>
  <c r="P436" i="9"/>
  <c r="P435" i="9" s="1"/>
  <c r="BK436" i="9"/>
  <c r="BK435" i="9"/>
  <c r="J435" i="9"/>
  <c r="J107" i="9" s="1"/>
  <c r="J436" i="9"/>
  <c r="BE436" i="9" s="1"/>
  <c r="BI432" i="9"/>
  <c r="BH432" i="9"/>
  <c r="BG432" i="9"/>
  <c r="BF432" i="9"/>
  <c r="T432" i="9"/>
  <c r="R432" i="9"/>
  <c r="P432" i="9"/>
  <c r="BK432" i="9"/>
  <c r="J432" i="9"/>
  <c r="BE432" i="9" s="1"/>
  <c r="BI429" i="9"/>
  <c r="BH429" i="9"/>
  <c r="BG429" i="9"/>
  <c r="BF429" i="9"/>
  <c r="T429" i="9"/>
  <c r="R429" i="9"/>
  <c r="P429" i="9"/>
  <c r="BK429" i="9"/>
  <c r="J429" i="9"/>
  <c r="BE429" i="9"/>
  <c r="BI423" i="9"/>
  <c r="BH423" i="9"/>
  <c r="BG423" i="9"/>
  <c r="BF423" i="9"/>
  <c r="T423" i="9"/>
  <c r="R423" i="9"/>
  <c r="P423" i="9"/>
  <c r="BK423" i="9"/>
  <c r="J423" i="9"/>
  <c r="BE423" i="9" s="1"/>
  <c r="BI417" i="9"/>
  <c r="BH417" i="9"/>
  <c r="BG417" i="9"/>
  <c r="BF417" i="9"/>
  <c r="T417" i="9"/>
  <c r="R417" i="9"/>
  <c r="P417" i="9"/>
  <c r="BK417" i="9"/>
  <c r="J417" i="9"/>
  <c r="BE417" i="9"/>
  <c r="BI411" i="9"/>
  <c r="BH411" i="9"/>
  <c r="BG411" i="9"/>
  <c r="BF411" i="9"/>
  <c r="T411" i="9"/>
  <c r="R411" i="9"/>
  <c r="P411" i="9"/>
  <c r="BK411" i="9"/>
  <c r="J411" i="9"/>
  <c r="BE411" i="9" s="1"/>
  <c r="BI405" i="9"/>
  <c r="BH405" i="9"/>
  <c r="BG405" i="9"/>
  <c r="BF405" i="9"/>
  <c r="T405" i="9"/>
  <c r="R405" i="9"/>
  <c r="P405" i="9"/>
  <c r="P398" i="9" s="1"/>
  <c r="BK405" i="9"/>
  <c r="J405" i="9"/>
  <c r="BE405" i="9"/>
  <c r="BI402" i="9"/>
  <c r="BH402" i="9"/>
  <c r="BG402" i="9"/>
  <c r="BF402" i="9"/>
  <c r="T402" i="9"/>
  <c r="T398" i="9" s="1"/>
  <c r="R402" i="9"/>
  <c r="P402" i="9"/>
  <c r="BK402" i="9"/>
  <c r="J402" i="9"/>
  <c r="BE402" i="9" s="1"/>
  <c r="BI399" i="9"/>
  <c r="BH399" i="9"/>
  <c r="BG399" i="9"/>
  <c r="BF399" i="9"/>
  <c r="T399" i="9"/>
  <c r="R399" i="9"/>
  <c r="R398" i="9" s="1"/>
  <c r="P399" i="9"/>
  <c r="BK399" i="9"/>
  <c r="BK398" i="9" s="1"/>
  <c r="J398" i="9" s="1"/>
  <c r="J106" i="9" s="1"/>
  <c r="J399" i="9"/>
  <c r="BE399" i="9"/>
  <c r="BI397" i="9"/>
  <c r="BH397" i="9"/>
  <c r="BG397" i="9"/>
  <c r="BF397" i="9"/>
  <c r="T397" i="9"/>
  <c r="R397" i="9"/>
  <c r="P397" i="9"/>
  <c r="BK397" i="9"/>
  <c r="J397" i="9"/>
  <c r="BE397" i="9"/>
  <c r="BI396" i="9"/>
  <c r="BH396" i="9"/>
  <c r="BG396" i="9"/>
  <c r="BF396" i="9"/>
  <c r="T396" i="9"/>
  <c r="R396" i="9"/>
  <c r="P396" i="9"/>
  <c r="BK396" i="9"/>
  <c r="J396" i="9"/>
  <c r="BE396" i="9" s="1"/>
  <c r="BI393" i="9"/>
  <c r="BH393" i="9"/>
  <c r="BG393" i="9"/>
  <c r="BF393" i="9"/>
  <c r="T393" i="9"/>
  <c r="R393" i="9"/>
  <c r="P393" i="9"/>
  <c r="BK393" i="9"/>
  <c r="J393" i="9"/>
  <c r="BE393" i="9"/>
  <c r="BI392" i="9"/>
  <c r="BH392" i="9"/>
  <c r="BG392" i="9"/>
  <c r="BF392" i="9"/>
  <c r="T392" i="9"/>
  <c r="R392" i="9"/>
  <c r="P392" i="9"/>
  <c r="BK392" i="9"/>
  <c r="J392" i="9"/>
  <c r="BE392" i="9" s="1"/>
  <c r="BI391" i="9"/>
  <c r="BH391" i="9"/>
  <c r="BG391" i="9"/>
  <c r="BF391" i="9"/>
  <c r="T391" i="9"/>
  <c r="R391" i="9"/>
  <c r="P391" i="9"/>
  <c r="BK391" i="9"/>
  <c r="J391" i="9"/>
  <c r="BE391" i="9"/>
  <c r="BI388" i="9"/>
  <c r="BH388" i="9"/>
  <c r="BG388" i="9"/>
  <c r="BF388" i="9"/>
  <c r="T388" i="9"/>
  <c r="R388" i="9"/>
  <c r="P388" i="9"/>
  <c r="BK388" i="9"/>
  <c r="J388" i="9"/>
  <c r="BE388" i="9" s="1"/>
  <c r="BI387" i="9"/>
  <c r="BH387" i="9"/>
  <c r="BG387" i="9"/>
  <c r="BF387" i="9"/>
  <c r="T387" i="9"/>
  <c r="R387" i="9"/>
  <c r="P387" i="9"/>
  <c r="BK387" i="9"/>
  <c r="J387" i="9"/>
  <c r="BE387" i="9"/>
  <c r="BI384" i="9"/>
  <c r="BH384" i="9"/>
  <c r="BG384" i="9"/>
  <c r="BF384" i="9"/>
  <c r="T384" i="9"/>
  <c r="R384" i="9"/>
  <c r="P384" i="9"/>
  <c r="BK384" i="9"/>
  <c r="J384" i="9"/>
  <c r="BE384" i="9" s="1"/>
  <c r="BI383" i="9"/>
  <c r="BH383" i="9"/>
  <c r="BG383" i="9"/>
  <c r="BF383" i="9"/>
  <c r="T383" i="9"/>
  <c r="R383" i="9"/>
  <c r="P383" i="9"/>
  <c r="BK383" i="9"/>
  <c r="J383" i="9"/>
  <c r="BE383" i="9"/>
  <c r="BI380" i="9"/>
  <c r="BH380" i="9"/>
  <c r="BG380" i="9"/>
  <c r="BF380" i="9"/>
  <c r="T380" i="9"/>
  <c r="R380" i="9"/>
  <c r="P380" i="9"/>
  <c r="BK380" i="9"/>
  <c r="J380" i="9"/>
  <c r="BE380" i="9" s="1"/>
  <c r="BI379" i="9"/>
  <c r="BH379" i="9"/>
  <c r="BG379" i="9"/>
  <c r="BF379" i="9"/>
  <c r="T379" i="9"/>
  <c r="R379" i="9"/>
  <c r="P379" i="9"/>
  <c r="BK379" i="9"/>
  <c r="J379" i="9"/>
  <c r="BE379" i="9"/>
  <c r="BI376" i="9"/>
  <c r="BH376" i="9"/>
  <c r="BG376" i="9"/>
  <c r="BF376" i="9"/>
  <c r="T376" i="9"/>
  <c r="R376" i="9"/>
  <c r="P376" i="9"/>
  <c r="BK376" i="9"/>
  <c r="J376" i="9"/>
  <c r="BE376" i="9" s="1"/>
  <c r="BI375" i="9"/>
  <c r="BH375" i="9"/>
  <c r="BG375" i="9"/>
  <c r="BF375" i="9"/>
  <c r="T375" i="9"/>
  <c r="R375" i="9"/>
  <c r="P375" i="9"/>
  <c r="BK375" i="9"/>
  <c r="J375" i="9"/>
  <c r="BE375" i="9"/>
  <c r="BI372" i="9"/>
  <c r="BH372" i="9"/>
  <c r="BG372" i="9"/>
  <c r="BF372" i="9"/>
  <c r="T372" i="9"/>
  <c r="R372" i="9"/>
  <c r="P372" i="9"/>
  <c r="BK372" i="9"/>
  <c r="J372" i="9"/>
  <c r="BE372" i="9" s="1"/>
  <c r="BI370" i="9"/>
  <c r="BH370" i="9"/>
  <c r="BG370" i="9"/>
  <c r="BF370" i="9"/>
  <c r="T370" i="9"/>
  <c r="R370" i="9"/>
  <c r="P370" i="9"/>
  <c r="BK370" i="9"/>
  <c r="J370" i="9"/>
  <c r="BE370" i="9"/>
  <c r="BI368" i="9"/>
  <c r="BH368" i="9"/>
  <c r="BG368" i="9"/>
  <c r="BF368" i="9"/>
  <c r="T368" i="9"/>
  <c r="R368" i="9"/>
  <c r="R360" i="9" s="1"/>
  <c r="P368" i="9"/>
  <c r="BK368" i="9"/>
  <c r="J368" i="9"/>
  <c r="BE368" i="9" s="1"/>
  <c r="BI366" i="9"/>
  <c r="BH366" i="9"/>
  <c r="BG366" i="9"/>
  <c r="BF366" i="9"/>
  <c r="T366" i="9"/>
  <c r="R366" i="9"/>
  <c r="P366" i="9"/>
  <c r="BK366" i="9"/>
  <c r="BK360" i="9" s="1"/>
  <c r="J360" i="9" s="1"/>
  <c r="J105" i="9" s="1"/>
  <c r="J366" i="9"/>
  <c r="BE366" i="9"/>
  <c r="BI361" i="9"/>
  <c r="BH361" i="9"/>
  <c r="BG361" i="9"/>
  <c r="BF361" i="9"/>
  <c r="T361" i="9"/>
  <c r="R361" i="9"/>
  <c r="P361" i="9"/>
  <c r="BK361" i="9"/>
  <c r="J361" i="9"/>
  <c r="BE361" i="9" s="1"/>
  <c r="BI356" i="9"/>
  <c r="BH356" i="9"/>
  <c r="BG356" i="9"/>
  <c r="BF356" i="9"/>
  <c r="T356" i="9"/>
  <c r="R356" i="9"/>
  <c r="P356" i="9"/>
  <c r="BK356" i="9"/>
  <c r="J356" i="9"/>
  <c r="BE356" i="9" s="1"/>
  <c r="BI352" i="9"/>
  <c r="BH352" i="9"/>
  <c r="BG352" i="9"/>
  <c r="BF352" i="9"/>
  <c r="T352" i="9"/>
  <c r="R352" i="9"/>
  <c r="P352" i="9"/>
  <c r="BK352" i="9"/>
  <c r="J352" i="9"/>
  <c r="BE352" i="9"/>
  <c r="BI348" i="9"/>
  <c r="BH348" i="9"/>
  <c r="BG348" i="9"/>
  <c r="BF348" i="9"/>
  <c r="T348" i="9"/>
  <c r="R348" i="9"/>
  <c r="P348" i="9"/>
  <c r="BK348" i="9"/>
  <c r="J348" i="9"/>
  <c r="BE348" i="9" s="1"/>
  <c r="BI344" i="9"/>
  <c r="BH344" i="9"/>
  <c r="BG344" i="9"/>
  <c r="BF344" i="9"/>
  <c r="T344" i="9"/>
  <c r="R344" i="9"/>
  <c r="P344" i="9"/>
  <c r="BK344" i="9"/>
  <c r="J344" i="9"/>
  <c r="BE344" i="9"/>
  <c r="BI337" i="9"/>
  <c r="BH337" i="9"/>
  <c r="BG337" i="9"/>
  <c r="BF337" i="9"/>
  <c r="T337" i="9"/>
  <c r="R337" i="9"/>
  <c r="P337" i="9"/>
  <c r="BK337" i="9"/>
  <c r="J337" i="9"/>
  <c r="BE337" i="9" s="1"/>
  <c r="BI331" i="9"/>
  <c r="BH331" i="9"/>
  <c r="BG331" i="9"/>
  <c r="BF331" i="9"/>
  <c r="T331" i="9"/>
  <c r="R331" i="9"/>
  <c r="P331" i="9"/>
  <c r="BK331" i="9"/>
  <c r="J331" i="9"/>
  <c r="BE331" i="9"/>
  <c r="BI327" i="9"/>
  <c r="BH327" i="9"/>
  <c r="BG327" i="9"/>
  <c r="BF327" i="9"/>
  <c r="T327" i="9"/>
  <c r="R327" i="9"/>
  <c r="P327" i="9"/>
  <c r="BK327" i="9"/>
  <c r="J327" i="9"/>
  <c r="BE327" i="9" s="1"/>
  <c r="BI323" i="9"/>
  <c r="BH323" i="9"/>
  <c r="BG323" i="9"/>
  <c r="BF323" i="9"/>
  <c r="T323" i="9"/>
  <c r="R323" i="9"/>
  <c r="P323" i="9"/>
  <c r="BK323" i="9"/>
  <c r="J323" i="9"/>
  <c r="BE323" i="9"/>
  <c r="BI319" i="9"/>
  <c r="BH319" i="9"/>
  <c r="BG319" i="9"/>
  <c r="BF319" i="9"/>
  <c r="T319" i="9"/>
  <c r="R319" i="9"/>
  <c r="P319" i="9"/>
  <c r="BK319" i="9"/>
  <c r="J319" i="9"/>
  <c r="BE319" i="9" s="1"/>
  <c r="BI311" i="9"/>
  <c r="BH311" i="9"/>
  <c r="BG311" i="9"/>
  <c r="BF311" i="9"/>
  <c r="T311" i="9"/>
  <c r="R311" i="9"/>
  <c r="P311" i="9"/>
  <c r="BK311" i="9"/>
  <c r="J311" i="9"/>
  <c r="BE311" i="9"/>
  <c r="BI306" i="9"/>
  <c r="BH306" i="9"/>
  <c r="BG306" i="9"/>
  <c r="BF306" i="9"/>
  <c r="T306" i="9"/>
  <c r="R306" i="9"/>
  <c r="P306" i="9"/>
  <c r="BK306" i="9"/>
  <c r="J306" i="9"/>
  <c r="BE306" i="9" s="1"/>
  <c r="BI302" i="9"/>
  <c r="BH302" i="9"/>
  <c r="BG302" i="9"/>
  <c r="BF302" i="9"/>
  <c r="T302" i="9"/>
  <c r="R302" i="9"/>
  <c r="P302" i="9"/>
  <c r="BK302" i="9"/>
  <c r="J302" i="9"/>
  <c r="BE302" i="9"/>
  <c r="BI300" i="9"/>
  <c r="BH300" i="9"/>
  <c r="BG300" i="9"/>
  <c r="BF300" i="9"/>
  <c r="T300" i="9"/>
  <c r="R300" i="9"/>
  <c r="R290" i="9" s="1"/>
  <c r="P300" i="9"/>
  <c r="BK300" i="9"/>
  <c r="J300" i="9"/>
  <c r="BE300" i="9" s="1"/>
  <c r="BI298" i="9"/>
  <c r="BH298" i="9"/>
  <c r="BG298" i="9"/>
  <c r="BF298" i="9"/>
  <c r="T298" i="9"/>
  <c r="R298" i="9"/>
  <c r="P298" i="9"/>
  <c r="BK298" i="9"/>
  <c r="BK290" i="9" s="1"/>
  <c r="J298" i="9"/>
  <c r="BE298" i="9"/>
  <c r="BI291" i="9"/>
  <c r="BH291" i="9"/>
  <c r="BG291" i="9"/>
  <c r="BF291" i="9"/>
  <c r="T291" i="9"/>
  <c r="T290" i="9" s="1"/>
  <c r="R291" i="9"/>
  <c r="P291" i="9"/>
  <c r="BK291" i="9"/>
  <c r="J290" i="9"/>
  <c r="J104" i="9" s="1"/>
  <c r="J291" i="9"/>
  <c r="BE291" i="9" s="1"/>
  <c r="BI287" i="9"/>
  <c r="BH287" i="9"/>
  <c r="BG287" i="9"/>
  <c r="BF287" i="9"/>
  <c r="T287" i="9"/>
  <c r="R287" i="9"/>
  <c r="P287" i="9"/>
  <c r="BK287" i="9"/>
  <c r="J287" i="9"/>
  <c r="BE287" i="9" s="1"/>
  <c r="BI279" i="9"/>
  <c r="BH279" i="9"/>
  <c r="BG279" i="9"/>
  <c r="BF279" i="9"/>
  <c r="T279" i="9"/>
  <c r="R279" i="9"/>
  <c r="P279" i="9"/>
  <c r="BK279" i="9"/>
  <c r="J279" i="9"/>
  <c r="BE279" i="9"/>
  <c r="BI278" i="9"/>
  <c r="BH278" i="9"/>
  <c r="BG278" i="9"/>
  <c r="BF278" i="9"/>
  <c r="T278" i="9"/>
  <c r="R278" i="9"/>
  <c r="R270" i="9" s="1"/>
  <c r="P278" i="9"/>
  <c r="BK278" i="9"/>
  <c r="J278" i="9"/>
  <c r="BE278" i="9" s="1"/>
  <c r="BI275" i="9"/>
  <c r="BH275" i="9"/>
  <c r="BG275" i="9"/>
  <c r="BF275" i="9"/>
  <c r="T275" i="9"/>
  <c r="R275" i="9"/>
  <c r="P275" i="9"/>
  <c r="BK275" i="9"/>
  <c r="BK270" i="9" s="1"/>
  <c r="J275" i="9"/>
  <c r="BE275" i="9"/>
  <c r="BI271" i="9"/>
  <c r="BH271" i="9"/>
  <c r="BG271" i="9"/>
  <c r="BF271" i="9"/>
  <c r="T271" i="9"/>
  <c r="T270" i="9" s="1"/>
  <c r="R271" i="9"/>
  <c r="P271" i="9"/>
  <c r="BK271" i="9"/>
  <c r="J270" i="9"/>
  <c r="J103" i="9" s="1"/>
  <c r="J271" i="9"/>
  <c r="BE271" i="9" s="1"/>
  <c r="BI268" i="9"/>
  <c r="BH268" i="9"/>
  <c r="BG268" i="9"/>
  <c r="BF268" i="9"/>
  <c r="T268" i="9"/>
  <c r="R268" i="9"/>
  <c r="P268" i="9"/>
  <c r="BK268" i="9"/>
  <c r="J268" i="9"/>
  <c r="BE268" i="9" s="1"/>
  <c r="BI266" i="9"/>
  <c r="BH266" i="9"/>
  <c r="BG266" i="9"/>
  <c r="BF266" i="9"/>
  <c r="T266" i="9"/>
  <c r="R266" i="9"/>
  <c r="P266" i="9"/>
  <c r="BK266" i="9"/>
  <c r="J266" i="9"/>
  <c r="BE266" i="9"/>
  <c r="BI263" i="9"/>
  <c r="BH263" i="9"/>
  <c r="BG263" i="9"/>
  <c r="BF263" i="9"/>
  <c r="T263" i="9"/>
  <c r="R263" i="9"/>
  <c r="P263" i="9"/>
  <c r="BK263" i="9"/>
  <c r="J263" i="9"/>
  <c r="BE263" i="9" s="1"/>
  <c r="BI261" i="9"/>
  <c r="BH261" i="9"/>
  <c r="BG261" i="9"/>
  <c r="BF261" i="9"/>
  <c r="T261" i="9"/>
  <c r="R261" i="9"/>
  <c r="P261" i="9"/>
  <c r="BK261" i="9"/>
  <c r="J261" i="9"/>
  <c r="BE261" i="9"/>
  <c r="BI258" i="9"/>
  <c r="BH258" i="9"/>
  <c r="BG258" i="9"/>
  <c r="BF258" i="9"/>
  <c r="T258" i="9"/>
  <c r="R258" i="9"/>
  <c r="P258" i="9"/>
  <c r="BK258" i="9"/>
  <c r="J258" i="9"/>
  <c r="BE258" i="9" s="1"/>
  <c r="BI252" i="9"/>
  <c r="BH252" i="9"/>
  <c r="BG252" i="9"/>
  <c r="BF252" i="9"/>
  <c r="T252" i="9"/>
  <c r="R252" i="9"/>
  <c r="P252" i="9"/>
  <c r="BK252" i="9"/>
  <c r="J252" i="9"/>
  <c r="BE252" i="9"/>
  <c r="BI251" i="9"/>
  <c r="BH251" i="9"/>
  <c r="BG251" i="9"/>
  <c r="BF251" i="9"/>
  <c r="T251" i="9"/>
  <c r="R251" i="9"/>
  <c r="P251" i="9"/>
  <c r="BK251" i="9"/>
  <c r="J251" i="9"/>
  <c r="BE251" i="9" s="1"/>
  <c r="BI248" i="9"/>
  <c r="BH248" i="9"/>
  <c r="BG248" i="9"/>
  <c r="BF248" i="9"/>
  <c r="T248" i="9"/>
  <c r="R248" i="9"/>
  <c r="P248" i="9"/>
  <c r="BK248" i="9"/>
  <c r="J248" i="9"/>
  <c r="BE248" i="9"/>
  <c r="BI242" i="9"/>
  <c r="BH242" i="9"/>
  <c r="BG242" i="9"/>
  <c r="BF242" i="9"/>
  <c r="T242" i="9"/>
  <c r="R242" i="9"/>
  <c r="P242" i="9"/>
  <c r="BK242" i="9"/>
  <c r="J242" i="9"/>
  <c r="BE242" i="9" s="1"/>
  <c r="BI236" i="9"/>
  <c r="BH236" i="9"/>
  <c r="BG236" i="9"/>
  <c r="BF236" i="9"/>
  <c r="T236" i="9"/>
  <c r="R236" i="9"/>
  <c r="P236" i="9"/>
  <c r="BK236" i="9"/>
  <c r="J236" i="9"/>
  <c r="BE236" i="9"/>
  <c r="BI228" i="9"/>
  <c r="BH228" i="9"/>
  <c r="BG228" i="9"/>
  <c r="BF228" i="9"/>
  <c r="T228" i="9"/>
  <c r="R228" i="9"/>
  <c r="P228" i="9"/>
  <c r="BK228" i="9"/>
  <c r="J228" i="9"/>
  <c r="BE228" i="9" s="1"/>
  <c r="BI224" i="9"/>
  <c r="BH224" i="9"/>
  <c r="BG224" i="9"/>
  <c r="BF224" i="9"/>
  <c r="T224" i="9"/>
  <c r="R224" i="9"/>
  <c r="P224" i="9"/>
  <c r="BK224" i="9"/>
  <c r="J224" i="9"/>
  <c r="BE224" i="9"/>
  <c r="BI220" i="9"/>
  <c r="BH220" i="9"/>
  <c r="BG220" i="9"/>
  <c r="BF220" i="9"/>
  <c r="T220" i="9"/>
  <c r="R220" i="9"/>
  <c r="P220" i="9"/>
  <c r="BK220" i="9"/>
  <c r="J220" i="9"/>
  <c r="BE220" i="9" s="1"/>
  <c r="BI217" i="9"/>
  <c r="BH217" i="9"/>
  <c r="BG217" i="9"/>
  <c r="BF217" i="9"/>
  <c r="T217" i="9"/>
  <c r="R217" i="9"/>
  <c r="P217" i="9"/>
  <c r="BK217" i="9"/>
  <c r="J217" i="9"/>
  <c r="BE217" i="9"/>
  <c r="BI213" i="9"/>
  <c r="BH213" i="9"/>
  <c r="BG213" i="9"/>
  <c r="BF213" i="9"/>
  <c r="T213" i="9"/>
  <c r="R213" i="9"/>
  <c r="P213" i="9"/>
  <c r="BK213" i="9"/>
  <c r="J213" i="9"/>
  <c r="BE213" i="9" s="1"/>
  <c r="BI208" i="9"/>
  <c r="BH208" i="9"/>
  <c r="BG208" i="9"/>
  <c r="BF208" i="9"/>
  <c r="T208" i="9"/>
  <c r="R208" i="9"/>
  <c r="P208" i="9"/>
  <c r="BK208" i="9"/>
  <c r="J208" i="9"/>
  <c r="BE208" i="9"/>
  <c r="BI205" i="9"/>
  <c r="BH205" i="9"/>
  <c r="BG205" i="9"/>
  <c r="BF205" i="9"/>
  <c r="T205" i="9"/>
  <c r="R205" i="9"/>
  <c r="P205" i="9"/>
  <c r="BK205" i="9"/>
  <c r="J205" i="9"/>
  <c r="BE205" i="9" s="1"/>
  <c r="BI200" i="9"/>
  <c r="BH200" i="9"/>
  <c r="BG200" i="9"/>
  <c r="BF200" i="9"/>
  <c r="T200" i="9"/>
  <c r="R200" i="9"/>
  <c r="P200" i="9"/>
  <c r="BK200" i="9"/>
  <c r="J200" i="9"/>
  <c r="BE200" i="9"/>
  <c r="BI197" i="9"/>
  <c r="BH197" i="9"/>
  <c r="BG197" i="9"/>
  <c r="BF197" i="9"/>
  <c r="T197" i="9"/>
  <c r="R197" i="9"/>
  <c r="P197" i="9"/>
  <c r="BK197" i="9"/>
  <c r="J197" i="9"/>
  <c r="BE197" i="9" s="1"/>
  <c r="BI192" i="9"/>
  <c r="BH192" i="9"/>
  <c r="BG192" i="9"/>
  <c r="BF192" i="9"/>
  <c r="T192" i="9"/>
  <c r="R192" i="9"/>
  <c r="P192" i="9"/>
  <c r="BK192" i="9"/>
  <c r="J192" i="9"/>
  <c r="BE192" i="9"/>
  <c r="BI190" i="9"/>
  <c r="BH190" i="9"/>
  <c r="BG190" i="9"/>
  <c r="BF190" i="9"/>
  <c r="T190" i="9"/>
  <c r="R190" i="9"/>
  <c r="P190" i="9"/>
  <c r="BK190" i="9"/>
  <c r="J190" i="9"/>
  <c r="BE190" i="9" s="1"/>
  <c r="BI186" i="9"/>
  <c r="BH186" i="9"/>
  <c r="BG186" i="9"/>
  <c r="BF186" i="9"/>
  <c r="T186" i="9"/>
  <c r="R186" i="9"/>
  <c r="P186" i="9"/>
  <c r="BK186" i="9"/>
  <c r="J186" i="9"/>
  <c r="BE186" i="9"/>
  <c r="BI183" i="9"/>
  <c r="BH183" i="9"/>
  <c r="BG183" i="9"/>
  <c r="BF183" i="9"/>
  <c r="T183" i="9"/>
  <c r="R183" i="9"/>
  <c r="P183" i="9"/>
  <c r="BK183" i="9"/>
  <c r="J183" i="9"/>
  <c r="BE183" i="9" s="1"/>
  <c r="BI180" i="9"/>
  <c r="BH180" i="9"/>
  <c r="BG180" i="9"/>
  <c r="BF180" i="9"/>
  <c r="T180" i="9"/>
  <c r="R180" i="9"/>
  <c r="P180" i="9"/>
  <c r="BK180" i="9"/>
  <c r="J180" i="9"/>
  <c r="BE180" i="9"/>
  <c r="BI177" i="9"/>
  <c r="BH177" i="9"/>
  <c r="BG177" i="9"/>
  <c r="BF177" i="9"/>
  <c r="T177" i="9"/>
  <c r="R177" i="9"/>
  <c r="P177" i="9"/>
  <c r="BK177" i="9"/>
  <c r="J177" i="9"/>
  <c r="BE177" i="9" s="1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 s="1"/>
  <c r="BI166" i="9"/>
  <c r="BH166" i="9"/>
  <c r="BG166" i="9"/>
  <c r="BF166" i="9"/>
  <c r="T166" i="9"/>
  <c r="R166" i="9"/>
  <c r="P166" i="9"/>
  <c r="BK166" i="9"/>
  <c r="J166" i="9"/>
  <c r="BE166" i="9"/>
  <c r="BI161" i="9"/>
  <c r="BH161" i="9"/>
  <c r="BG161" i="9"/>
  <c r="BF161" i="9"/>
  <c r="T161" i="9"/>
  <c r="R161" i="9"/>
  <c r="P161" i="9"/>
  <c r="BK161" i="9"/>
  <c r="J161" i="9"/>
  <c r="BE161" i="9" s="1"/>
  <c r="BI156" i="9"/>
  <c r="BH156" i="9"/>
  <c r="BG156" i="9"/>
  <c r="BF156" i="9"/>
  <c r="T156" i="9"/>
  <c r="R156" i="9"/>
  <c r="P156" i="9"/>
  <c r="BK156" i="9"/>
  <c r="J156" i="9"/>
  <c r="BE156" i="9"/>
  <c r="BI149" i="9"/>
  <c r="BH149" i="9"/>
  <c r="BG149" i="9"/>
  <c r="BF149" i="9"/>
  <c r="T149" i="9"/>
  <c r="R149" i="9"/>
  <c r="R135" i="9" s="1"/>
  <c r="P149" i="9"/>
  <c r="BK149" i="9"/>
  <c r="J149" i="9"/>
  <c r="BE149" i="9" s="1"/>
  <c r="BI140" i="9"/>
  <c r="BH140" i="9"/>
  <c r="BG140" i="9"/>
  <c r="BF140" i="9"/>
  <c r="T140" i="9"/>
  <c r="R140" i="9"/>
  <c r="P140" i="9"/>
  <c r="BK140" i="9"/>
  <c r="J140" i="9"/>
  <c r="BE140" i="9"/>
  <c r="BI136" i="9"/>
  <c r="BH136" i="9"/>
  <c r="F40" i="9"/>
  <c r="BC104" i="1" s="1"/>
  <c r="BG136" i="9"/>
  <c r="BF136" i="9"/>
  <c r="J38" i="9" s="1"/>
  <c r="AW104" i="1" s="1"/>
  <c r="F38" i="9"/>
  <c r="BA104" i="1" s="1"/>
  <c r="T136" i="9"/>
  <c r="R136" i="9"/>
  <c r="R134" i="9"/>
  <c r="R133" i="9" s="1"/>
  <c r="P136" i="9"/>
  <c r="BK136" i="9"/>
  <c r="BK135" i="9"/>
  <c r="J136" i="9"/>
  <c r="BE136" i="9" s="1"/>
  <c r="J130" i="9"/>
  <c r="J129" i="9"/>
  <c r="F129" i="9"/>
  <c r="F127" i="9"/>
  <c r="E125" i="9"/>
  <c r="J96" i="9"/>
  <c r="J95" i="9"/>
  <c r="F95" i="9"/>
  <c r="F93" i="9"/>
  <c r="E91" i="9"/>
  <c r="J22" i="9"/>
  <c r="E22" i="9"/>
  <c r="F130" i="9" s="1"/>
  <c r="J21" i="9"/>
  <c r="J16" i="9"/>
  <c r="J127" i="9" s="1"/>
  <c r="E7" i="9"/>
  <c r="J41" i="8"/>
  <c r="J40" i="8"/>
  <c r="AY103" i="1" s="1"/>
  <c r="J39" i="8"/>
  <c r="AX103" i="1"/>
  <c r="BI340" i="8"/>
  <c r="BH340" i="8"/>
  <c r="BG340" i="8"/>
  <c r="BF340" i="8"/>
  <c r="T340" i="8"/>
  <c r="T339" i="8" s="1"/>
  <c r="R340" i="8"/>
  <c r="R339" i="8"/>
  <c r="P340" i="8"/>
  <c r="P339" i="8" s="1"/>
  <c r="BK340" i="8"/>
  <c r="BK339" i="8"/>
  <c r="J339" i="8"/>
  <c r="J109" i="8" s="1"/>
  <c r="J340" i="8"/>
  <c r="BE340" i="8" s="1"/>
  <c r="BI338" i="8"/>
  <c r="BH338" i="8"/>
  <c r="BG338" i="8"/>
  <c r="BF338" i="8"/>
  <c r="T338" i="8"/>
  <c r="T337" i="8" s="1"/>
  <c r="R338" i="8"/>
  <c r="R337" i="8"/>
  <c r="P338" i="8"/>
  <c r="P337" i="8" s="1"/>
  <c r="BK338" i="8"/>
  <c r="BK337" i="8"/>
  <c r="J337" i="8"/>
  <c r="J108" i="8" s="1"/>
  <c r="J338" i="8"/>
  <c r="BE338" i="8" s="1"/>
  <c r="BI329" i="8"/>
  <c r="BH329" i="8"/>
  <c r="BG329" i="8"/>
  <c r="BF329" i="8"/>
  <c r="T329" i="8"/>
  <c r="T328" i="8" s="1"/>
  <c r="R329" i="8"/>
  <c r="R328" i="8"/>
  <c r="P329" i="8"/>
  <c r="P328" i="8" s="1"/>
  <c r="BK329" i="8"/>
  <c r="BK328" i="8"/>
  <c r="J328" i="8"/>
  <c r="J107" i="8" s="1"/>
  <c r="J329" i="8"/>
  <c r="BE329" i="8" s="1"/>
  <c r="BI324" i="8"/>
  <c r="BH324" i="8"/>
  <c r="BG324" i="8"/>
  <c r="BF324" i="8"/>
  <c r="T324" i="8"/>
  <c r="R324" i="8"/>
  <c r="P324" i="8"/>
  <c r="BK324" i="8"/>
  <c r="J324" i="8"/>
  <c r="BE324" i="8" s="1"/>
  <c r="BI320" i="8"/>
  <c r="BH320" i="8"/>
  <c r="BG320" i="8"/>
  <c r="BF320" i="8"/>
  <c r="T320" i="8"/>
  <c r="R320" i="8"/>
  <c r="P320" i="8"/>
  <c r="P311" i="8" s="1"/>
  <c r="BK320" i="8"/>
  <c r="J320" i="8"/>
  <c r="BE320" i="8"/>
  <c r="BI316" i="8"/>
  <c r="BH316" i="8"/>
  <c r="BG316" i="8"/>
  <c r="BF316" i="8"/>
  <c r="T316" i="8"/>
  <c r="T311" i="8" s="1"/>
  <c r="R316" i="8"/>
  <c r="P316" i="8"/>
  <c r="BK316" i="8"/>
  <c r="J316" i="8"/>
  <c r="BE316" i="8" s="1"/>
  <c r="BI312" i="8"/>
  <c r="BH312" i="8"/>
  <c r="BG312" i="8"/>
  <c r="BF312" i="8"/>
  <c r="T312" i="8"/>
  <c r="R312" i="8"/>
  <c r="R311" i="8" s="1"/>
  <c r="P312" i="8"/>
  <c r="BK312" i="8"/>
  <c r="BK311" i="8" s="1"/>
  <c r="J311" i="8" s="1"/>
  <c r="J106" i="8" s="1"/>
  <c r="J312" i="8"/>
  <c r="BE312" i="8"/>
  <c r="BI310" i="8"/>
  <c r="BH310" i="8"/>
  <c r="BG310" i="8"/>
  <c r="BF310" i="8"/>
  <c r="T310" i="8"/>
  <c r="R310" i="8"/>
  <c r="P310" i="8"/>
  <c r="BK310" i="8"/>
  <c r="J310" i="8"/>
  <c r="BE310" i="8"/>
  <c r="BI309" i="8"/>
  <c r="BH309" i="8"/>
  <c r="BG309" i="8"/>
  <c r="BF309" i="8"/>
  <c r="T309" i="8"/>
  <c r="R309" i="8"/>
  <c r="P309" i="8"/>
  <c r="BK309" i="8"/>
  <c r="J309" i="8"/>
  <c r="BE309" i="8" s="1"/>
  <c r="BI306" i="8"/>
  <c r="BH306" i="8"/>
  <c r="BG306" i="8"/>
  <c r="BF306" i="8"/>
  <c r="T306" i="8"/>
  <c r="R306" i="8"/>
  <c r="P306" i="8"/>
  <c r="BK306" i="8"/>
  <c r="J306" i="8"/>
  <c r="BE306" i="8"/>
  <c r="BI305" i="8"/>
  <c r="BH305" i="8"/>
  <c r="BG305" i="8"/>
  <c r="BF305" i="8"/>
  <c r="T305" i="8"/>
  <c r="R305" i="8"/>
  <c r="P305" i="8"/>
  <c r="BK305" i="8"/>
  <c r="J305" i="8"/>
  <c r="BE305" i="8" s="1"/>
  <c r="BI304" i="8"/>
  <c r="BH304" i="8"/>
  <c r="BG304" i="8"/>
  <c r="BF304" i="8"/>
  <c r="T304" i="8"/>
  <c r="R304" i="8"/>
  <c r="P304" i="8"/>
  <c r="BK304" i="8"/>
  <c r="J304" i="8"/>
  <c r="BE304" i="8"/>
  <c r="BI301" i="8"/>
  <c r="BH301" i="8"/>
  <c r="BG301" i="8"/>
  <c r="BF301" i="8"/>
  <c r="T301" i="8"/>
  <c r="R301" i="8"/>
  <c r="P301" i="8"/>
  <c r="BK301" i="8"/>
  <c r="J301" i="8"/>
  <c r="BE301" i="8" s="1"/>
  <c r="BI300" i="8"/>
  <c r="BH300" i="8"/>
  <c r="BG300" i="8"/>
  <c r="BF300" i="8"/>
  <c r="T300" i="8"/>
  <c r="R300" i="8"/>
  <c r="P300" i="8"/>
  <c r="BK300" i="8"/>
  <c r="J300" i="8"/>
  <c r="BE300" i="8"/>
  <c r="BI297" i="8"/>
  <c r="BH297" i="8"/>
  <c r="BG297" i="8"/>
  <c r="BF297" i="8"/>
  <c r="T297" i="8"/>
  <c r="R297" i="8"/>
  <c r="P297" i="8"/>
  <c r="BK297" i="8"/>
  <c r="J297" i="8"/>
  <c r="BE297" i="8" s="1"/>
  <c r="BI296" i="8"/>
  <c r="BH296" i="8"/>
  <c r="BG296" i="8"/>
  <c r="BF296" i="8"/>
  <c r="T296" i="8"/>
  <c r="R296" i="8"/>
  <c r="P296" i="8"/>
  <c r="BK296" i="8"/>
  <c r="J296" i="8"/>
  <c r="BE296" i="8"/>
  <c r="BI295" i="8"/>
  <c r="BH295" i="8"/>
  <c r="BG295" i="8"/>
  <c r="BF295" i="8"/>
  <c r="T295" i="8"/>
  <c r="R295" i="8"/>
  <c r="P295" i="8"/>
  <c r="BK295" i="8"/>
  <c r="J295" i="8"/>
  <c r="BE295" i="8" s="1"/>
  <c r="BI292" i="8"/>
  <c r="BH292" i="8"/>
  <c r="BG292" i="8"/>
  <c r="BF292" i="8"/>
  <c r="T292" i="8"/>
  <c r="R292" i="8"/>
  <c r="P292" i="8"/>
  <c r="BK292" i="8"/>
  <c r="J292" i="8"/>
  <c r="BE292" i="8"/>
  <c r="BI291" i="8"/>
  <c r="BH291" i="8"/>
  <c r="BG291" i="8"/>
  <c r="BF291" i="8"/>
  <c r="T291" i="8"/>
  <c r="R291" i="8"/>
  <c r="P291" i="8"/>
  <c r="BK291" i="8"/>
  <c r="J291" i="8"/>
  <c r="BE291" i="8" s="1"/>
  <c r="BI288" i="8"/>
  <c r="BH288" i="8"/>
  <c r="BG288" i="8"/>
  <c r="BF288" i="8"/>
  <c r="T288" i="8"/>
  <c r="R288" i="8"/>
  <c r="P288" i="8"/>
  <c r="BK288" i="8"/>
  <c r="J288" i="8"/>
  <c r="BE288" i="8"/>
  <c r="BI287" i="8"/>
  <c r="BH287" i="8"/>
  <c r="BG287" i="8"/>
  <c r="BF287" i="8"/>
  <c r="T287" i="8"/>
  <c r="R287" i="8"/>
  <c r="P287" i="8"/>
  <c r="BK287" i="8"/>
  <c r="J287" i="8"/>
  <c r="BE287" i="8" s="1"/>
  <c r="BI286" i="8"/>
  <c r="BH286" i="8"/>
  <c r="BG286" i="8"/>
  <c r="BF286" i="8"/>
  <c r="T286" i="8"/>
  <c r="R286" i="8"/>
  <c r="P286" i="8"/>
  <c r="BK286" i="8"/>
  <c r="J286" i="8"/>
  <c r="BE286" i="8"/>
  <c r="BI284" i="8"/>
  <c r="BH284" i="8"/>
  <c r="BG284" i="8"/>
  <c r="BF284" i="8"/>
  <c r="T284" i="8"/>
  <c r="R284" i="8"/>
  <c r="P284" i="8"/>
  <c r="BK284" i="8"/>
  <c r="J284" i="8"/>
  <c r="BE284" i="8" s="1"/>
  <c r="BI282" i="8"/>
  <c r="BH282" i="8"/>
  <c r="BG282" i="8"/>
  <c r="BF282" i="8"/>
  <c r="T282" i="8"/>
  <c r="R282" i="8"/>
  <c r="P282" i="8"/>
  <c r="BK282" i="8"/>
  <c r="J282" i="8"/>
  <c r="BE282" i="8"/>
  <c r="BI280" i="8"/>
  <c r="BH280" i="8"/>
  <c r="BG280" i="8"/>
  <c r="BF280" i="8"/>
  <c r="T280" i="8"/>
  <c r="R280" i="8"/>
  <c r="P280" i="8"/>
  <c r="BK280" i="8"/>
  <c r="J280" i="8"/>
  <c r="BE280" i="8" s="1"/>
  <c r="BI275" i="8"/>
  <c r="BH275" i="8"/>
  <c r="BG275" i="8"/>
  <c r="BF275" i="8"/>
  <c r="T275" i="8"/>
  <c r="R275" i="8"/>
  <c r="R274" i="8" s="1"/>
  <c r="P275" i="8"/>
  <c r="BK275" i="8"/>
  <c r="BK274" i="8" s="1"/>
  <c r="J274" i="8" s="1"/>
  <c r="J105" i="8" s="1"/>
  <c r="J275" i="8"/>
  <c r="BE275" i="8"/>
  <c r="BI270" i="8"/>
  <c r="BH270" i="8"/>
  <c r="BG270" i="8"/>
  <c r="BF270" i="8"/>
  <c r="T270" i="8"/>
  <c r="R270" i="8"/>
  <c r="P270" i="8"/>
  <c r="BK270" i="8"/>
  <c r="J270" i="8"/>
  <c r="BE270" i="8"/>
  <c r="BI266" i="8"/>
  <c r="BH266" i="8"/>
  <c r="BG266" i="8"/>
  <c r="BF266" i="8"/>
  <c r="T266" i="8"/>
  <c r="R266" i="8"/>
  <c r="P266" i="8"/>
  <c r="BK266" i="8"/>
  <c r="J266" i="8"/>
  <c r="BE266" i="8" s="1"/>
  <c r="BI262" i="8"/>
  <c r="BH262" i="8"/>
  <c r="BG262" i="8"/>
  <c r="BF262" i="8"/>
  <c r="T262" i="8"/>
  <c r="R262" i="8"/>
  <c r="P262" i="8"/>
  <c r="BK262" i="8"/>
  <c r="J262" i="8"/>
  <c r="BE262" i="8"/>
  <c r="BI258" i="8"/>
  <c r="BH258" i="8"/>
  <c r="BG258" i="8"/>
  <c r="BF258" i="8"/>
  <c r="T258" i="8"/>
  <c r="R258" i="8"/>
  <c r="P258" i="8"/>
  <c r="BK258" i="8"/>
  <c r="J258" i="8"/>
  <c r="BE258" i="8" s="1"/>
  <c r="BI254" i="8"/>
  <c r="BH254" i="8"/>
  <c r="BG254" i="8"/>
  <c r="BF254" i="8"/>
  <c r="T254" i="8"/>
  <c r="R254" i="8"/>
  <c r="P254" i="8"/>
  <c r="P244" i="8" s="1"/>
  <c r="BK254" i="8"/>
  <c r="J254" i="8"/>
  <c r="BE254" i="8"/>
  <c r="BI249" i="8"/>
  <c r="BH249" i="8"/>
  <c r="BG249" i="8"/>
  <c r="BF249" i="8"/>
  <c r="T249" i="8"/>
  <c r="T244" i="8" s="1"/>
  <c r="R249" i="8"/>
  <c r="P249" i="8"/>
  <c r="BK249" i="8"/>
  <c r="J249" i="8"/>
  <c r="BE249" i="8" s="1"/>
  <c r="BI245" i="8"/>
  <c r="BH245" i="8"/>
  <c r="BG245" i="8"/>
  <c r="BF245" i="8"/>
  <c r="T245" i="8"/>
  <c r="R245" i="8"/>
  <c r="R244" i="8" s="1"/>
  <c r="P245" i="8"/>
  <c r="BK245" i="8"/>
  <c r="BK244" i="8" s="1"/>
  <c r="J244" i="8" s="1"/>
  <c r="J104" i="8" s="1"/>
  <c r="J245" i="8"/>
  <c r="BE245" i="8"/>
  <c r="BI241" i="8"/>
  <c r="BH241" i="8"/>
  <c r="BG241" i="8"/>
  <c r="BF241" i="8"/>
  <c r="T241" i="8"/>
  <c r="R241" i="8"/>
  <c r="P241" i="8"/>
  <c r="BK241" i="8"/>
  <c r="J241" i="8"/>
  <c r="BE241" i="8"/>
  <c r="BI233" i="8"/>
  <c r="BH233" i="8"/>
  <c r="BG233" i="8"/>
  <c r="BF233" i="8"/>
  <c r="T233" i="8"/>
  <c r="R233" i="8"/>
  <c r="P233" i="8"/>
  <c r="BK233" i="8"/>
  <c r="J233" i="8"/>
  <c r="BE233" i="8" s="1"/>
  <c r="BI232" i="8"/>
  <c r="BH232" i="8"/>
  <c r="BG232" i="8"/>
  <c r="BF232" i="8"/>
  <c r="T232" i="8"/>
  <c r="R232" i="8"/>
  <c r="P232" i="8"/>
  <c r="P224" i="8" s="1"/>
  <c r="BK232" i="8"/>
  <c r="J232" i="8"/>
  <c r="BE232" i="8"/>
  <c r="BI229" i="8"/>
  <c r="BH229" i="8"/>
  <c r="BG229" i="8"/>
  <c r="BF229" i="8"/>
  <c r="T229" i="8"/>
  <c r="T224" i="8" s="1"/>
  <c r="R229" i="8"/>
  <c r="P229" i="8"/>
  <c r="BK229" i="8"/>
  <c r="J229" i="8"/>
  <c r="BE229" i="8" s="1"/>
  <c r="BI225" i="8"/>
  <c r="BH225" i="8"/>
  <c r="BG225" i="8"/>
  <c r="BF225" i="8"/>
  <c r="T225" i="8"/>
  <c r="R225" i="8"/>
  <c r="R224" i="8" s="1"/>
  <c r="P225" i="8"/>
  <c r="BK225" i="8"/>
  <c r="BK224" i="8" s="1"/>
  <c r="J224" i="8" s="1"/>
  <c r="J103" i="8" s="1"/>
  <c r="J225" i="8"/>
  <c r="BE225" i="8"/>
  <c r="BI221" i="8"/>
  <c r="BH221" i="8"/>
  <c r="BG221" i="8"/>
  <c r="BF221" i="8"/>
  <c r="T221" i="8"/>
  <c r="R221" i="8"/>
  <c r="P221" i="8"/>
  <c r="BK221" i="8"/>
  <c r="J221" i="8"/>
  <c r="BE221" i="8"/>
  <c r="BI215" i="8"/>
  <c r="BH215" i="8"/>
  <c r="BG215" i="8"/>
  <c r="BF215" i="8"/>
  <c r="T215" i="8"/>
  <c r="R215" i="8"/>
  <c r="P215" i="8"/>
  <c r="BK215" i="8"/>
  <c r="J215" i="8"/>
  <c r="BE215" i="8" s="1"/>
  <c r="BI214" i="8"/>
  <c r="BH214" i="8"/>
  <c r="BG214" i="8"/>
  <c r="BF214" i="8"/>
  <c r="T214" i="8"/>
  <c r="R214" i="8"/>
  <c r="P214" i="8"/>
  <c r="BK214" i="8"/>
  <c r="J214" i="8"/>
  <c r="BE214" i="8"/>
  <c r="BI209" i="8"/>
  <c r="BH209" i="8"/>
  <c r="BG209" i="8"/>
  <c r="BF209" i="8"/>
  <c r="T209" i="8"/>
  <c r="R209" i="8"/>
  <c r="P209" i="8"/>
  <c r="BK209" i="8"/>
  <c r="J209" i="8"/>
  <c r="BE209" i="8" s="1"/>
  <c r="BI205" i="8"/>
  <c r="BH205" i="8"/>
  <c r="BG205" i="8"/>
  <c r="BF205" i="8"/>
  <c r="T205" i="8"/>
  <c r="R205" i="8"/>
  <c r="P205" i="8"/>
  <c r="BK205" i="8"/>
  <c r="J205" i="8"/>
  <c r="BE205" i="8"/>
  <c r="BI201" i="8"/>
  <c r="BH201" i="8"/>
  <c r="BG201" i="8"/>
  <c r="BF201" i="8"/>
  <c r="T201" i="8"/>
  <c r="R201" i="8"/>
  <c r="P201" i="8"/>
  <c r="BK201" i="8"/>
  <c r="J201" i="8"/>
  <c r="BE201" i="8" s="1"/>
  <c r="BI197" i="8"/>
  <c r="BH197" i="8"/>
  <c r="BG197" i="8"/>
  <c r="BF197" i="8"/>
  <c r="T197" i="8"/>
  <c r="R197" i="8"/>
  <c r="P197" i="8"/>
  <c r="BK197" i="8"/>
  <c r="J197" i="8"/>
  <c r="BE197" i="8"/>
  <c r="BI193" i="8"/>
  <c r="BH193" i="8"/>
  <c r="BG193" i="8"/>
  <c r="BF193" i="8"/>
  <c r="T193" i="8"/>
  <c r="R193" i="8"/>
  <c r="P193" i="8"/>
  <c r="BK193" i="8"/>
  <c r="J193" i="8"/>
  <c r="BE193" i="8" s="1"/>
  <c r="BI190" i="8"/>
  <c r="BH190" i="8"/>
  <c r="BG190" i="8"/>
  <c r="BF190" i="8"/>
  <c r="T190" i="8"/>
  <c r="R190" i="8"/>
  <c r="P190" i="8"/>
  <c r="BK190" i="8"/>
  <c r="J190" i="8"/>
  <c r="BE190" i="8"/>
  <c r="BI186" i="8"/>
  <c r="BH186" i="8"/>
  <c r="BG186" i="8"/>
  <c r="BF186" i="8"/>
  <c r="T186" i="8"/>
  <c r="R186" i="8"/>
  <c r="P186" i="8"/>
  <c r="BK186" i="8"/>
  <c r="J186" i="8"/>
  <c r="BE186" i="8" s="1"/>
  <c r="BI181" i="8"/>
  <c r="BH181" i="8"/>
  <c r="BG181" i="8"/>
  <c r="BF181" i="8"/>
  <c r="T181" i="8"/>
  <c r="R181" i="8"/>
  <c r="P181" i="8"/>
  <c r="BK181" i="8"/>
  <c r="J181" i="8"/>
  <c r="BE181" i="8"/>
  <c r="BI178" i="8"/>
  <c r="BH178" i="8"/>
  <c r="BG178" i="8"/>
  <c r="BF178" i="8"/>
  <c r="T178" i="8"/>
  <c r="R178" i="8"/>
  <c r="P178" i="8"/>
  <c r="BK178" i="8"/>
  <c r="J178" i="8"/>
  <c r="BE178" i="8" s="1"/>
  <c r="BI173" i="8"/>
  <c r="BH173" i="8"/>
  <c r="BG173" i="8"/>
  <c r="BF173" i="8"/>
  <c r="T173" i="8"/>
  <c r="R173" i="8"/>
  <c r="P173" i="8"/>
  <c r="BK173" i="8"/>
  <c r="J173" i="8"/>
  <c r="BE173" i="8"/>
  <c r="BI170" i="8"/>
  <c r="BH170" i="8"/>
  <c r="BG170" i="8"/>
  <c r="BF170" i="8"/>
  <c r="T170" i="8"/>
  <c r="R170" i="8"/>
  <c r="P170" i="8"/>
  <c r="BK170" i="8"/>
  <c r="J170" i="8"/>
  <c r="BE170" i="8" s="1"/>
  <c r="BI165" i="8"/>
  <c r="BH165" i="8"/>
  <c r="BG165" i="8"/>
  <c r="BF165" i="8"/>
  <c r="T165" i="8"/>
  <c r="R165" i="8"/>
  <c r="P165" i="8"/>
  <c r="BK165" i="8"/>
  <c r="J165" i="8"/>
  <c r="BE165" i="8"/>
  <c r="BI163" i="8"/>
  <c r="BH163" i="8"/>
  <c r="BG163" i="8"/>
  <c r="BF163" i="8"/>
  <c r="T163" i="8"/>
  <c r="R163" i="8"/>
  <c r="P163" i="8"/>
  <c r="BK163" i="8"/>
  <c r="J163" i="8"/>
  <c r="BE163" i="8" s="1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 s="1"/>
  <c r="BI152" i="8"/>
  <c r="BH152" i="8"/>
  <c r="BG152" i="8"/>
  <c r="BF152" i="8"/>
  <c r="T152" i="8"/>
  <c r="R152" i="8"/>
  <c r="P152" i="8"/>
  <c r="BK152" i="8"/>
  <c r="J152" i="8"/>
  <c r="BE152" i="8"/>
  <c r="BI147" i="8"/>
  <c r="BH147" i="8"/>
  <c r="F40" i="8" s="1"/>
  <c r="BC103" i="1" s="1"/>
  <c r="BG147" i="8"/>
  <c r="BF147" i="8"/>
  <c r="T147" i="8"/>
  <c r="T135" i="8" s="1"/>
  <c r="R147" i="8"/>
  <c r="R135" i="8" s="1"/>
  <c r="P147" i="8"/>
  <c r="BK147" i="8"/>
  <c r="J147" i="8"/>
  <c r="BE147" i="8" s="1"/>
  <c r="BI142" i="8"/>
  <c r="BH142" i="8"/>
  <c r="BG142" i="8"/>
  <c r="BF142" i="8"/>
  <c r="T142" i="8"/>
  <c r="R142" i="8"/>
  <c r="P142" i="8"/>
  <c r="P135" i="8" s="1"/>
  <c r="BK142" i="8"/>
  <c r="J142" i="8"/>
  <c r="BE142" i="8"/>
  <c r="BI136" i="8"/>
  <c r="F41" i="8" s="1"/>
  <c r="BD103" i="1" s="1"/>
  <c r="BH136" i="8"/>
  <c r="BG136" i="8"/>
  <c r="BF136" i="8"/>
  <c r="F38" i="8"/>
  <c r="BA103" i="1" s="1"/>
  <c r="T136" i="8"/>
  <c r="R136" i="8"/>
  <c r="R134" i="8"/>
  <c r="R133" i="8" s="1"/>
  <c r="P136" i="8"/>
  <c r="BK136" i="8"/>
  <c r="BK135" i="8"/>
  <c r="J135" i="8" s="1"/>
  <c r="J102" i="8" s="1"/>
  <c r="J136" i="8"/>
  <c r="BE136" i="8" s="1"/>
  <c r="J130" i="8"/>
  <c r="J129" i="8"/>
  <c r="F129" i="8"/>
  <c r="F127" i="8"/>
  <c r="E125" i="8"/>
  <c r="J96" i="8"/>
  <c r="J95" i="8"/>
  <c r="F95" i="8"/>
  <c r="F93" i="8"/>
  <c r="E91" i="8"/>
  <c r="J22" i="8"/>
  <c r="E22" i="8"/>
  <c r="J21" i="8"/>
  <c r="J16" i="8"/>
  <c r="E7" i="8"/>
  <c r="E85" i="8" s="1"/>
  <c r="E119" i="8"/>
  <c r="J41" i="7"/>
  <c r="J40" i="7"/>
  <c r="AY102" i="1" s="1"/>
  <c r="J39" i="7"/>
  <c r="AX102" i="1"/>
  <c r="BI362" i="7"/>
  <c r="BH362" i="7"/>
  <c r="BG362" i="7"/>
  <c r="BF362" i="7"/>
  <c r="T362" i="7"/>
  <c r="T361" i="7" s="1"/>
  <c r="R362" i="7"/>
  <c r="R361" i="7"/>
  <c r="P362" i="7"/>
  <c r="P361" i="7" s="1"/>
  <c r="BK362" i="7"/>
  <c r="BK361" i="7"/>
  <c r="J361" i="7"/>
  <c r="J109" i="7" s="1"/>
  <c r="J362" i="7"/>
  <c r="BE362" i="7" s="1"/>
  <c r="BI360" i="7"/>
  <c r="BH360" i="7"/>
  <c r="BG360" i="7"/>
  <c r="BF360" i="7"/>
  <c r="T360" i="7"/>
  <c r="T359" i="7" s="1"/>
  <c r="R360" i="7"/>
  <c r="R359" i="7"/>
  <c r="P360" i="7"/>
  <c r="P359" i="7" s="1"/>
  <c r="BK360" i="7"/>
  <c r="BK359" i="7"/>
  <c r="J359" i="7"/>
  <c r="J108" i="7" s="1"/>
  <c r="J360" i="7"/>
  <c r="BE360" i="7" s="1"/>
  <c r="BI350" i="7"/>
  <c r="BH350" i="7"/>
  <c r="BG350" i="7"/>
  <c r="BF350" i="7"/>
  <c r="T350" i="7"/>
  <c r="T349" i="7" s="1"/>
  <c r="R350" i="7"/>
  <c r="R349" i="7"/>
  <c r="P350" i="7"/>
  <c r="P349" i="7" s="1"/>
  <c r="BK350" i="7"/>
  <c r="BK349" i="7"/>
  <c r="J349" i="7"/>
  <c r="J107" i="7" s="1"/>
  <c r="J350" i="7"/>
  <c r="BE350" i="7" s="1"/>
  <c r="BI345" i="7"/>
  <c r="BH345" i="7"/>
  <c r="BG345" i="7"/>
  <c r="BF345" i="7"/>
  <c r="T345" i="7"/>
  <c r="R345" i="7"/>
  <c r="P345" i="7"/>
  <c r="BK345" i="7"/>
  <c r="J345" i="7"/>
  <c r="BE345" i="7" s="1"/>
  <c r="BI341" i="7"/>
  <c r="BH341" i="7"/>
  <c r="BG341" i="7"/>
  <c r="BF341" i="7"/>
  <c r="T341" i="7"/>
  <c r="R341" i="7"/>
  <c r="P341" i="7"/>
  <c r="P332" i="7" s="1"/>
  <c r="BK341" i="7"/>
  <c r="J341" i="7"/>
  <c r="BE341" i="7"/>
  <c r="BI337" i="7"/>
  <c r="BH337" i="7"/>
  <c r="BG337" i="7"/>
  <c r="BF337" i="7"/>
  <c r="T337" i="7"/>
  <c r="T332" i="7" s="1"/>
  <c r="R337" i="7"/>
  <c r="P337" i="7"/>
  <c r="BK337" i="7"/>
  <c r="J337" i="7"/>
  <c r="BE337" i="7" s="1"/>
  <c r="BI333" i="7"/>
  <c r="BH333" i="7"/>
  <c r="BG333" i="7"/>
  <c r="BF333" i="7"/>
  <c r="T333" i="7"/>
  <c r="R333" i="7"/>
  <c r="R332" i="7"/>
  <c r="P333" i="7"/>
  <c r="BK333" i="7"/>
  <c r="BK332" i="7" s="1"/>
  <c r="J332" i="7" s="1"/>
  <c r="J106" i="7" s="1"/>
  <c r="J333" i="7"/>
  <c r="BE333" i="7"/>
  <c r="BI331" i="7"/>
  <c r="BH331" i="7"/>
  <c r="BG331" i="7"/>
  <c r="BF331" i="7"/>
  <c r="T331" i="7"/>
  <c r="R331" i="7"/>
  <c r="P331" i="7"/>
  <c r="BK331" i="7"/>
  <c r="J331" i="7"/>
  <c r="BE331" i="7"/>
  <c r="BI330" i="7"/>
  <c r="BH330" i="7"/>
  <c r="BG330" i="7"/>
  <c r="BF330" i="7"/>
  <c r="T330" i="7"/>
  <c r="R330" i="7"/>
  <c r="P330" i="7"/>
  <c r="BK330" i="7"/>
  <c r="J330" i="7"/>
  <c r="BE330" i="7"/>
  <c r="BI327" i="7"/>
  <c r="BH327" i="7"/>
  <c r="BG327" i="7"/>
  <c r="BF327" i="7"/>
  <c r="T327" i="7"/>
  <c r="R327" i="7"/>
  <c r="P327" i="7"/>
  <c r="BK327" i="7"/>
  <c r="J327" i="7"/>
  <c r="BE327" i="7"/>
  <c r="BI326" i="7"/>
  <c r="BH326" i="7"/>
  <c r="BG326" i="7"/>
  <c r="BF326" i="7"/>
  <c r="T326" i="7"/>
  <c r="R326" i="7"/>
  <c r="P326" i="7"/>
  <c r="BK326" i="7"/>
  <c r="J326" i="7"/>
  <c r="BE326" i="7"/>
  <c r="BI325" i="7"/>
  <c r="BH325" i="7"/>
  <c r="BG325" i="7"/>
  <c r="BF325" i="7"/>
  <c r="T325" i="7"/>
  <c r="R325" i="7"/>
  <c r="P325" i="7"/>
  <c r="BK325" i="7"/>
  <c r="J325" i="7"/>
  <c r="BE325" i="7"/>
  <c r="BI322" i="7"/>
  <c r="BH322" i="7"/>
  <c r="BG322" i="7"/>
  <c r="BF322" i="7"/>
  <c r="T322" i="7"/>
  <c r="R322" i="7"/>
  <c r="P322" i="7"/>
  <c r="BK322" i="7"/>
  <c r="J322" i="7"/>
  <c r="BE322" i="7"/>
  <c r="BI321" i="7"/>
  <c r="BH321" i="7"/>
  <c r="BG321" i="7"/>
  <c r="BF321" i="7"/>
  <c r="T321" i="7"/>
  <c r="R321" i="7"/>
  <c r="P321" i="7"/>
  <c r="BK321" i="7"/>
  <c r="J321" i="7"/>
  <c r="BE321" i="7"/>
  <c r="BI318" i="7"/>
  <c r="BH318" i="7"/>
  <c r="BG318" i="7"/>
  <c r="BF318" i="7"/>
  <c r="T318" i="7"/>
  <c r="R318" i="7"/>
  <c r="P318" i="7"/>
  <c r="BK318" i="7"/>
  <c r="J318" i="7"/>
  <c r="BE318" i="7"/>
  <c r="BI317" i="7"/>
  <c r="BH317" i="7"/>
  <c r="BG317" i="7"/>
  <c r="BF317" i="7"/>
  <c r="T317" i="7"/>
  <c r="R317" i="7"/>
  <c r="P317" i="7"/>
  <c r="BK317" i="7"/>
  <c r="J317" i="7"/>
  <c r="BE317" i="7"/>
  <c r="BI316" i="7"/>
  <c r="BH316" i="7"/>
  <c r="BG316" i="7"/>
  <c r="BF316" i="7"/>
  <c r="T316" i="7"/>
  <c r="R316" i="7"/>
  <c r="P316" i="7"/>
  <c r="BK316" i="7"/>
  <c r="J316" i="7"/>
  <c r="BE316" i="7"/>
  <c r="BI313" i="7"/>
  <c r="BH313" i="7"/>
  <c r="BG313" i="7"/>
  <c r="BF313" i="7"/>
  <c r="T313" i="7"/>
  <c r="R313" i="7"/>
  <c r="P313" i="7"/>
  <c r="BK313" i="7"/>
  <c r="J313" i="7"/>
  <c r="BE313" i="7"/>
  <c r="BI312" i="7"/>
  <c r="BH312" i="7"/>
  <c r="BG312" i="7"/>
  <c r="BF312" i="7"/>
  <c r="T312" i="7"/>
  <c r="R312" i="7"/>
  <c r="P312" i="7"/>
  <c r="BK312" i="7"/>
  <c r="J312" i="7"/>
  <c r="BE312" i="7"/>
  <c r="BI309" i="7"/>
  <c r="BH309" i="7"/>
  <c r="BG309" i="7"/>
  <c r="BF309" i="7"/>
  <c r="T309" i="7"/>
  <c r="R309" i="7"/>
  <c r="P309" i="7"/>
  <c r="BK309" i="7"/>
  <c r="J309" i="7"/>
  <c r="BE309" i="7"/>
  <c r="BI307" i="7"/>
  <c r="BH307" i="7"/>
  <c r="BG307" i="7"/>
  <c r="BF307" i="7"/>
  <c r="T307" i="7"/>
  <c r="R307" i="7"/>
  <c r="P307" i="7"/>
  <c r="BK307" i="7"/>
  <c r="J307" i="7"/>
  <c r="BE307" i="7"/>
  <c r="BI305" i="7"/>
  <c r="BH305" i="7"/>
  <c r="BG305" i="7"/>
  <c r="BF305" i="7"/>
  <c r="T305" i="7"/>
  <c r="R305" i="7"/>
  <c r="P305" i="7"/>
  <c r="P297" i="7" s="1"/>
  <c r="BK305" i="7"/>
  <c r="BK297" i="7" s="1"/>
  <c r="J297" i="7" s="1"/>
  <c r="J105" i="7" s="1"/>
  <c r="J305" i="7"/>
  <c r="BE305" i="7"/>
  <c r="BI303" i="7"/>
  <c r="BH303" i="7"/>
  <c r="BG303" i="7"/>
  <c r="BF303" i="7"/>
  <c r="T303" i="7"/>
  <c r="T297" i="7" s="1"/>
  <c r="R303" i="7"/>
  <c r="P303" i="7"/>
  <c r="BK303" i="7"/>
  <c r="J303" i="7"/>
  <c r="BE303" i="7"/>
  <c r="BI298" i="7"/>
  <c r="BH298" i="7"/>
  <c r="BG298" i="7"/>
  <c r="BF298" i="7"/>
  <c r="T298" i="7"/>
  <c r="R298" i="7"/>
  <c r="R297" i="7" s="1"/>
  <c r="P298" i="7"/>
  <c r="BK298" i="7"/>
  <c r="J298" i="7"/>
  <c r="BE298" i="7"/>
  <c r="BI293" i="7"/>
  <c r="BH293" i="7"/>
  <c r="BG293" i="7"/>
  <c r="BF293" i="7"/>
  <c r="T293" i="7"/>
  <c r="R293" i="7"/>
  <c r="P293" i="7"/>
  <c r="BK293" i="7"/>
  <c r="J293" i="7"/>
  <c r="BE293" i="7"/>
  <c r="BI289" i="7"/>
  <c r="BH289" i="7"/>
  <c r="BG289" i="7"/>
  <c r="BF289" i="7"/>
  <c r="T289" i="7"/>
  <c r="R289" i="7"/>
  <c r="P289" i="7"/>
  <c r="BK289" i="7"/>
  <c r="J289" i="7"/>
  <c r="BE289" i="7" s="1"/>
  <c r="BI285" i="7"/>
  <c r="BH285" i="7"/>
  <c r="BG285" i="7"/>
  <c r="BF285" i="7"/>
  <c r="T285" i="7"/>
  <c r="R285" i="7"/>
  <c r="P285" i="7"/>
  <c r="BK285" i="7"/>
  <c r="J285" i="7"/>
  <c r="BE285" i="7"/>
  <c r="BI281" i="7"/>
  <c r="BH281" i="7"/>
  <c r="BG281" i="7"/>
  <c r="BF281" i="7"/>
  <c r="T281" i="7"/>
  <c r="R281" i="7"/>
  <c r="P281" i="7"/>
  <c r="BK281" i="7"/>
  <c r="J281" i="7"/>
  <c r="BE281" i="7" s="1"/>
  <c r="BI277" i="7"/>
  <c r="BH277" i="7"/>
  <c r="BG277" i="7"/>
  <c r="BF277" i="7"/>
  <c r="T277" i="7"/>
  <c r="R277" i="7"/>
  <c r="P277" i="7"/>
  <c r="BK277" i="7"/>
  <c r="J277" i="7"/>
  <c r="BE277" i="7"/>
  <c r="BI273" i="7"/>
  <c r="BH273" i="7"/>
  <c r="BG273" i="7"/>
  <c r="BF273" i="7"/>
  <c r="T273" i="7"/>
  <c r="R273" i="7"/>
  <c r="P273" i="7"/>
  <c r="BK273" i="7"/>
  <c r="J273" i="7"/>
  <c r="BE273" i="7" s="1"/>
  <c r="BI269" i="7"/>
  <c r="BH269" i="7"/>
  <c r="BG269" i="7"/>
  <c r="BF269" i="7"/>
  <c r="T269" i="7"/>
  <c r="R269" i="7"/>
  <c r="P269" i="7"/>
  <c r="BK269" i="7"/>
  <c r="J269" i="7"/>
  <c r="BE269" i="7"/>
  <c r="BI264" i="7"/>
  <c r="BH264" i="7"/>
  <c r="BG264" i="7"/>
  <c r="BF264" i="7"/>
  <c r="T264" i="7"/>
  <c r="R264" i="7"/>
  <c r="R254" i="7" s="1"/>
  <c r="P264" i="7"/>
  <c r="BK264" i="7"/>
  <c r="J264" i="7"/>
  <c r="BE264" i="7" s="1"/>
  <c r="BI259" i="7"/>
  <c r="BH259" i="7"/>
  <c r="BG259" i="7"/>
  <c r="BF259" i="7"/>
  <c r="T259" i="7"/>
  <c r="R259" i="7"/>
  <c r="P259" i="7"/>
  <c r="BK259" i="7"/>
  <c r="BK254" i="7" s="1"/>
  <c r="J259" i="7"/>
  <c r="BE259" i="7"/>
  <c r="BI255" i="7"/>
  <c r="BH255" i="7"/>
  <c r="BG255" i="7"/>
  <c r="BF255" i="7"/>
  <c r="T255" i="7"/>
  <c r="T254" i="7" s="1"/>
  <c r="R255" i="7"/>
  <c r="P255" i="7"/>
  <c r="P254" i="7"/>
  <c r="BK255" i="7"/>
  <c r="J254" i="7"/>
  <c r="J104" i="7" s="1"/>
  <c r="J255" i="7"/>
  <c r="BE255" i="7" s="1"/>
  <c r="BI251" i="7"/>
  <c r="BH251" i="7"/>
  <c r="BG251" i="7"/>
  <c r="BF251" i="7"/>
  <c r="T251" i="7"/>
  <c r="R251" i="7"/>
  <c r="P251" i="7"/>
  <c r="BK251" i="7"/>
  <c r="J251" i="7"/>
  <c r="BE251" i="7" s="1"/>
  <c r="BI243" i="7"/>
  <c r="BH243" i="7"/>
  <c r="BG243" i="7"/>
  <c r="BF243" i="7"/>
  <c r="T243" i="7"/>
  <c r="R243" i="7"/>
  <c r="P243" i="7"/>
  <c r="BK243" i="7"/>
  <c r="J243" i="7"/>
  <c r="BE243" i="7"/>
  <c r="BI242" i="7"/>
  <c r="BH242" i="7"/>
  <c r="BG242" i="7"/>
  <c r="BF242" i="7"/>
  <c r="T242" i="7"/>
  <c r="R242" i="7"/>
  <c r="P242" i="7"/>
  <c r="BK242" i="7"/>
  <c r="J242" i="7"/>
  <c r="BE242" i="7" s="1"/>
  <c r="BI241" i="7"/>
  <c r="BH241" i="7"/>
  <c r="BG241" i="7"/>
  <c r="BF241" i="7"/>
  <c r="T241" i="7"/>
  <c r="R241" i="7"/>
  <c r="P241" i="7"/>
  <c r="P233" i="7" s="1"/>
  <c r="BK241" i="7"/>
  <c r="J241" i="7"/>
  <c r="BE241" i="7"/>
  <c r="BI238" i="7"/>
  <c r="BH238" i="7"/>
  <c r="BG238" i="7"/>
  <c r="BF238" i="7"/>
  <c r="T238" i="7"/>
  <c r="T233" i="7" s="1"/>
  <c r="R238" i="7"/>
  <c r="P238" i="7"/>
  <c r="BK238" i="7"/>
  <c r="J238" i="7"/>
  <c r="BE238" i="7" s="1"/>
  <c r="BI234" i="7"/>
  <c r="BH234" i="7"/>
  <c r="BG234" i="7"/>
  <c r="BF234" i="7"/>
  <c r="T234" i="7"/>
  <c r="R234" i="7"/>
  <c r="R233" i="7"/>
  <c r="P234" i="7"/>
  <c r="BK234" i="7"/>
  <c r="BK233" i="7" s="1"/>
  <c r="J233" i="7" s="1"/>
  <c r="J103" i="7" s="1"/>
  <c r="J234" i="7"/>
  <c r="BE234" i="7"/>
  <c r="BI230" i="7"/>
  <c r="BH230" i="7"/>
  <c r="BG230" i="7"/>
  <c r="BF230" i="7"/>
  <c r="T230" i="7"/>
  <c r="R230" i="7"/>
  <c r="P230" i="7"/>
  <c r="BK230" i="7"/>
  <c r="J230" i="7"/>
  <c r="BE230" i="7"/>
  <c r="BI224" i="7"/>
  <c r="BH224" i="7"/>
  <c r="BG224" i="7"/>
  <c r="BF224" i="7"/>
  <c r="T224" i="7"/>
  <c r="R224" i="7"/>
  <c r="P224" i="7"/>
  <c r="BK224" i="7"/>
  <c r="J224" i="7"/>
  <c r="BE224" i="7"/>
  <c r="BI223" i="7"/>
  <c r="BH223" i="7"/>
  <c r="BG223" i="7"/>
  <c r="BF223" i="7"/>
  <c r="T223" i="7"/>
  <c r="R223" i="7"/>
  <c r="P223" i="7"/>
  <c r="BK223" i="7"/>
  <c r="J223" i="7"/>
  <c r="BE223" i="7"/>
  <c r="BI218" i="7"/>
  <c r="BH218" i="7"/>
  <c r="BG218" i="7"/>
  <c r="BF218" i="7"/>
  <c r="T218" i="7"/>
  <c r="R218" i="7"/>
  <c r="P218" i="7"/>
  <c r="BK218" i="7"/>
  <c r="J218" i="7"/>
  <c r="BE218" i="7"/>
  <c r="BI214" i="7"/>
  <c r="BH214" i="7"/>
  <c r="BG214" i="7"/>
  <c r="BF214" i="7"/>
  <c r="T214" i="7"/>
  <c r="R214" i="7"/>
  <c r="P214" i="7"/>
  <c r="BK214" i="7"/>
  <c r="J214" i="7"/>
  <c r="BE214" i="7"/>
  <c r="BI209" i="7"/>
  <c r="BH209" i="7"/>
  <c r="BG209" i="7"/>
  <c r="BF209" i="7"/>
  <c r="T209" i="7"/>
  <c r="R209" i="7"/>
  <c r="P209" i="7"/>
  <c r="BK209" i="7"/>
  <c r="J209" i="7"/>
  <c r="BE209" i="7"/>
  <c r="BI205" i="7"/>
  <c r="BH205" i="7"/>
  <c r="BG205" i="7"/>
  <c r="BF205" i="7"/>
  <c r="T205" i="7"/>
  <c r="R205" i="7"/>
  <c r="P205" i="7"/>
  <c r="BK205" i="7"/>
  <c r="J205" i="7"/>
  <c r="BE205" i="7"/>
  <c r="BI201" i="7"/>
  <c r="BH201" i="7"/>
  <c r="BG201" i="7"/>
  <c r="BF201" i="7"/>
  <c r="T201" i="7"/>
  <c r="R201" i="7"/>
  <c r="P201" i="7"/>
  <c r="BK201" i="7"/>
  <c r="J201" i="7"/>
  <c r="BE201" i="7"/>
  <c r="BI198" i="7"/>
  <c r="BH198" i="7"/>
  <c r="BG198" i="7"/>
  <c r="BF198" i="7"/>
  <c r="T198" i="7"/>
  <c r="R198" i="7"/>
  <c r="P198" i="7"/>
  <c r="BK198" i="7"/>
  <c r="J198" i="7"/>
  <c r="BE198" i="7"/>
  <c r="BI194" i="7"/>
  <c r="BH194" i="7"/>
  <c r="BG194" i="7"/>
  <c r="BF194" i="7"/>
  <c r="T194" i="7"/>
  <c r="R194" i="7"/>
  <c r="P194" i="7"/>
  <c r="BK194" i="7"/>
  <c r="J194" i="7"/>
  <c r="BE194" i="7"/>
  <c r="BI189" i="7"/>
  <c r="BH189" i="7"/>
  <c r="BG189" i="7"/>
  <c r="BF189" i="7"/>
  <c r="T189" i="7"/>
  <c r="R189" i="7"/>
  <c r="P189" i="7"/>
  <c r="BK189" i="7"/>
  <c r="J189" i="7"/>
  <c r="BE189" i="7"/>
  <c r="BI186" i="7"/>
  <c r="BH186" i="7"/>
  <c r="BG186" i="7"/>
  <c r="BF186" i="7"/>
  <c r="T186" i="7"/>
  <c r="R186" i="7"/>
  <c r="P186" i="7"/>
  <c r="BK186" i="7"/>
  <c r="J186" i="7"/>
  <c r="BE186" i="7"/>
  <c r="BI181" i="7"/>
  <c r="BH181" i="7"/>
  <c r="BG181" i="7"/>
  <c r="BF181" i="7"/>
  <c r="T181" i="7"/>
  <c r="R181" i="7"/>
  <c r="P181" i="7"/>
  <c r="BK181" i="7"/>
  <c r="J181" i="7"/>
  <c r="BE181" i="7"/>
  <c r="BI178" i="7"/>
  <c r="BH178" i="7"/>
  <c r="BG178" i="7"/>
  <c r="BF178" i="7"/>
  <c r="T178" i="7"/>
  <c r="R178" i="7"/>
  <c r="P178" i="7"/>
  <c r="BK178" i="7"/>
  <c r="J178" i="7"/>
  <c r="BE178" i="7"/>
  <c r="BI173" i="7"/>
  <c r="BH173" i="7"/>
  <c r="BG173" i="7"/>
  <c r="BF173" i="7"/>
  <c r="T173" i="7"/>
  <c r="R173" i="7"/>
  <c r="P173" i="7"/>
  <c r="BK173" i="7"/>
  <c r="J173" i="7"/>
  <c r="BE173" i="7"/>
  <c r="BI171" i="7"/>
  <c r="BH171" i="7"/>
  <c r="BG171" i="7"/>
  <c r="BF171" i="7"/>
  <c r="T171" i="7"/>
  <c r="R171" i="7"/>
  <c r="P171" i="7"/>
  <c r="BK171" i="7"/>
  <c r="J171" i="7"/>
  <c r="BE171" i="7"/>
  <c r="BI168" i="7"/>
  <c r="BH168" i="7"/>
  <c r="BG168" i="7"/>
  <c r="BF168" i="7"/>
  <c r="T168" i="7"/>
  <c r="R168" i="7"/>
  <c r="P168" i="7"/>
  <c r="BK168" i="7"/>
  <c r="J168" i="7"/>
  <c r="BE168" i="7"/>
  <c r="BI165" i="7"/>
  <c r="BH165" i="7"/>
  <c r="BG165" i="7"/>
  <c r="BF165" i="7"/>
  <c r="T165" i="7"/>
  <c r="R165" i="7"/>
  <c r="P165" i="7"/>
  <c r="BK165" i="7"/>
  <c r="J165" i="7"/>
  <c r="BE165" i="7"/>
  <c r="BI160" i="7"/>
  <c r="BH160" i="7"/>
  <c r="BG160" i="7"/>
  <c r="BF160" i="7"/>
  <c r="T160" i="7"/>
  <c r="R160" i="7"/>
  <c r="P160" i="7"/>
  <c r="BK160" i="7"/>
  <c r="J160" i="7"/>
  <c r="BE160" i="7"/>
  <c r="BI155" i="7"/>
  <c r="BH155" i="7"/>
  <c r="BG155" i="7"/>
  <c r="BF155" i="7"/>
  <c r="T155" i="7"/>
  <c r="R155" i="7"/>
  <c r="P155" i="7"/>
  <c r="BK155" i="7"/>
  <c r="J155" i="7"/>
  <c r="BE155" i="7"/>
  <c r="BI148" i="7"/>
  <c r="BH148" i="7"/>
  <c r="BG148" i="7"/>
  <c r="BF148" i="7"/>
  <c r="J38" i="7" s="1"/>
  <c r="AW102" i="1" s="1"/>
  <c r="T148" i="7"/>
  <c r="R148" i="7"/>
  <c r="P148" i="7"/>
  <c r="BK148" i="7"/>
  <c r="J148" i="7"/>
  <c r="BE148" i="7"/>
  <c r="BI142" i="7"/>
  <c r="BH142" i="7"/>
  <c r="BG142" i="7"/>
  <c r="BF142" i="7"/>
  <c r="T142" i="7"/>
  <c r="R142" i="7"/>
  <c r="P142" i="7"/>
  <c r="BK142" i="7"/>
  <c r="J142" i="7"/>
  <c r="BE142" i="7"/>
  <c r="BI136" i="7"/>
  <c r="BH136" i="7"/>
  <c r="BG136" i="7"/>
  <c r="F39" i="7" s="1"/>
  <c r="BB102" i="1" s="1"/>
  <c r="BF136" i="7"/>
  <c r="F38" i="7" s="1"/>
  <c r="BA102" i="1" s="1"/>
  <c r="T136" i="7"/>
  <c r="T135" i="7"/>
  <c r="R136" i="7"/>
  <c r="R135" i="7"/>
  <c r="P136" i="7"/>
  <c r="P135" i="7"/>
  <c r="BK136" i="7"/>
  <c r="BK135" i="7" s="1"/>
  <c r="J135" i="7" s="1"/>
  <c r="J102" i="7" s="1"/>
  <c r="J136" i="7"/>
  <c r="BE136" i="7"/>
  <c r="J130" i="7"/>
  <c r="J129" i="7"/>
  <c r="F129" i="7"/>
  <c r="F127" i="7"/>
  <c r="E125" i="7"/>
  <c r="J96" i="7"/>
  <c r="J95" i="7"/>
  <c r="F95" i="7"/>
  <c r="F93" i="7"/>
  <c r="E91" i="7"/>
  <c r="J22" i="7"/>
  <c r="E22" i="7"/>
  <c r="F130" i="7"/>
  <c r="F96" i="7"/>
  <c r="J21" i="7"/>
  <c r="J16" i="7"/>
  <c r="J127" i="7"/>
  <c r="J93" i="7"/>
  <c r="E7" i="7"/>
  <c r="E119" i="7"/>
  <c r="E85" i="7"/>
  <c r="J41" i="6"/>
  <c r="J40" i="6"/>
  <c r="AY101" i="1"/>
  <c r="J39" i="6"/>
  <c r="AX101" i="1"/>
  <c r="BI356" i="6"/>
  <c r="BH356" i="6"/>
  <c r="BG356" i="6"/>
  <c r="BF356" i="6"/>
  <c r="T356" i="6"/>
  <c r="T355" i="6"/>
  <c r="R356" i="6"/>
  <c r="R355" i="6"/>
  <c r="P356" i="6"/>
  <c r="P355" i="6"/>
  <c r="BK356" i="6"/>
  <c r="BK355" i="6"/>
  <c r="J355" i="6" s="1"/>
  <c r="J109" i="6" s="1"/>
  <c r="J356" i="6"/>
  <c r="BE356" i="6"/>
  <c r="BI354" i="6"/>
  <c r="BH354" i="6"/>
  <c r="BG354" i="6"/>
  <c r="BF354" i="6"/>
  <c r="T354" i="6"/>
  <c r="T353" i="6"/>
  <c r="R354" i="6"/>
  <c r="R353" i="6" s="1"/>
  <c r="P354" i="6"/>
  <c r="P353" i="6"/>
  <c r="BK354" i="6"/>
  <c r="BK353" i="6" s="1"/>
  <c r="J353" i="6" s="1"/>
  <c r="J108" i="6" s="1"/>
  <c r="J354" i="6"/>
  <c r="BE354" i="6"/>
  <c r="BI345" i="6"/>
  <c r="BH345" i="6"/>
  <c r="BG345" i="6"/>
  <c r="BF345" i="6"/>
  <c r="T345" i="6"/>
  <c r="T344" i="6"/>
  <c r="R345" i="6"/>
  <c r="R344" i="6"/>
  <c r="P345" i="6"/>
  <c r="P344" i="6"/>
  <c r="BK345" i="6"/>
  <c r="BK344" i="6"/>
  <c r="J344" i="6" s="1"/>
  <c r="J107" i="6" s="1"/>
  <c r="J345" i="6"/>
  <c r="BE345" i="6"/>
  <c r="BI340" i="6"/>
  <c r="BH340" i="6"/>
  <c r="BG340" i="6"/>
  <c r="BF340" i="6"/>
  <c r="T340" i="6"/>
  <c r="R340" i="6"/>
  <c r="P340" i="6"/>
  <c r="BK340" i="6"/>
  <c r="J340" i="6"/>
  <c r="BE340" i="6"/>
  <c r="BI336" i="6"/>
  <c r="BH336" i="6"/>
  <c r="BG336" i="6"/>
  <c r="BF336" i="6"/>
  <c r="T336" i="6"/>
  <c r="R336" i="6"/>
  <c r="R327" i="6" s="1"/>
  <c r="P336" i="6"/>
  <c r="BK336" i="6"/>
  <c r="J336" i="6"/>
  <c r="BE336" i="6" s="1"/>
  <c r="BI332" i="6"/>
  <c r="BH332" i="6"/>
  <c r="BG332" i="6"/>
  <c r="BF332" i="6"/>
  <c r="T332" i="6"/>
  <c r="R332" i="6"/>
  <c r="P332" i="6"/>
  <c r="BK332" i="6"/>
  <c r="BK327" i="6" s="1"/>
  <c r="J332" i="6"/>
  <c r="BE332" i="6"/>
  <c r="BI328" i="6"/>
  <c r="BH328" i="6"/>
  <c r="BG328" i="6"/>
  <c r="BF328" i="6"/>
  <c r="T328" i="6"/>
  <c r="T327" i="6" s="1"/>
  <c r="R328" i="6"/>
  <c r="P328" i="6"/>
  <c r="P327" i="6"/>
  <c r="BK328" i="6"/>
  <c r="J327" i="6"/>
  <c r="J106" i="6" s="1"/>
  <c r="J328" i="6"/>
  <c r="BE328" i="6" s="1"/>
  <c r="BI326" i="6"/>
  <c r="BH326" i="6"/>
  <c r="BG326" i="6"/>
  <c r="BF326" i="6"/>
  <c r="T326" i="6"/>
  <c r="R326" i="6"/>
  <c r="P326" i="6"/>
  <c r="BK326" i="6"/>
  <c r="J326" i="6"/>
  <c r="BE326" i="6" s="1"/>
  <c r="BI325" i="6"/>
  <c r="BH325" i="6"/>
  <c r="BG325" i="6"/>
  <c r="BF325" i="6"/>
  <c r="T325" i="6"/>
  <c r="R325" i="6"/>
  <c r="P325" i="6"/>
  <c r="BK325" i="6"/>
  <c r="J325" i="6"/>
  <c r="BE325" i="6"/>
  <c r="BI324" i="6"/>
  <c r="BH324" i="6"/>
  <c r="BG324" i="6"/>
  <c r="BF324" i="6"/>
  <c r="T324" i="6"/>
  <c r="R324" i="6"/>
  <c r="P324" i="6"/>
  <c r="BK324" i="6"/>
  <c r="J324" i="6"/>
  <c r="BE324" i="6" s="1"/>
  <c r="BI321" i="6"/>
  <c r="BH321" i="6"/>
  <c r="BG321" i="6"/>
  <c r="BF321" i="6"/>
  <c r="T321" i="6"/>
  <c r="R321" i="6"/>
  <c r="P321" i="6"/>
  <c r="BK321" i="6"/>
  <c r="J321" i="6"/>
  <c r="BE321" i="6"/>
  <c r="BI320" i="6"/>
  <c r="BH320" i="6"/>
  <c r="BG320" i="6"/>
  <c r="BF320" i="6"/>
  <c r="T320" i="6"/>
  <c r="R320" i="6"/>
  <c r="P320" i="6"/>
  <c r="BK320" i="6"/>
  <c r="J320" i="6"/>
  <c r="BE320" i="6" s="1"/>
  <c r="BI319" i="6"/>
  <c r="BH319" i="6"/>
  <c r="BG319" i="6"/>
  <c r="BF319" i="6"/>
  <c r="T319" i="6"/>
  <c r="R319" i="6"/>
  <c r="P319" i="6"/>
  <c r="BK319" i="6"/>
  <c r="J319" i="6"/>
  <c r="BE319" i="6"/>
  <c r="BI316" i="6"/>
  <c r="BH316" i="6"/>
  <c r="BG316" i="6"/>
  <c r="BF316" i="6"/>
  <c r="T316" i="6"/>
  <c r="R316" i="6"/>
  <c r="P316" i="6"/>
  <c r="BK316" i="6"/>
  <c r="J316" i="6"/>
  <c r="BE316" i="6" s="1"/>
  <c r="BI315" i="6"/>
  <c r="BH315" i="6"/>
  <c r="BG315" i="6"/>
  <c r="BF315" i="6"/>
  <c r="T315" i="6"/>
  <c r="R315" i="6"/>
  <c r="P315" i="6"/>
  <c r="BK315" i="6"/>
  <c r="J315" i="6"/>
  <c r="BE315" i="6"/>
  <c r="BI312" i="6"/>
  <c r="BH312" i="6"/>
  <c r="BG312" i="6"/>
  <c r="BF312" i="6"/>
  <c r="T312" i="6"/>
  <c r="R312" i="6"/>
  <c r="P312" i="6"/>
  <c r="BK312" i="6"/>
  <c r="J312" i="6"/>
  <c r="BE312" i="6" s="1"/>
  <c r="BI311" i="6"/>
  <c r="BH311" i="6"/>
  <c r="BG311" i="6"/>
  <c r="BF311" i="6"/>
  <c r="T311" i="6"/>
  <c r="R311" i="6"/>
  <c r="P311" i="6"/>
  <c r="BK311" i="6"/>
  <c r="J311" i="6"/>
  <c r="BE311" i="6"/>
  <c r="BI310" i="6"/>
  <c r="BH310" i="6"/>
  <c r="BG310" i="6"/>
  <c r="BF310" i="6"/>
  <c r="T310" i="6"/>
  <c r="R310" i="6"/>
  <c r="P310" i="6"/>
  <c r="BK310" i="6"/>
  <c r="J310" i="6"/>
  <c r="BE310" i="6" s="1"/>
  <c r="BI309" i="6"/>
  <c r="BH309" i="6"/>
  <c r="BG309" i="6"/>
  <c r="BF309" i="6"/>
  <c r="T309" i="6"/>
  <c r="R309" i="6"/>
  <c r="P309" i="6"/>
  <c r="BK309" i="6"/>
  <c r="J309" i="6"/>
  <c r="BE309" i="6"/>
  <c r="BI306" i="6"/>
  <c r="BH306" i="6"/>
  <c r="BG306" i="6"/>
  <c r="BF306" i="6"/>
  <c r="T306" i="6"/>
  <c r="R306" i="6"/>
  <c r="P306" i="6"/>
  <c r="BK306" i="6"/>
  <c r="J306" i="6"/>
  <c r="BE306" i="6" s="1"/>
  <c r="BI305" i="6"/>
  <c r="BH305" i="6"/>
  <c r="BG305" i="6"/>
  <c r="BF305" i="6"/>
  <c r="T305" i="6"/>
  <c r="R305" i="6"/>
  <c r="P305" i="6"/>
  <c r="BK305" i="6"/>
  <c r="J305" i="6"/>
  <c r="BE305" i="6"/>
  <c r="BI302" i="6"/>
  <c r="BH302" i="6"/>
  <c r="BG302" i="6"/>
  <c r="BF302" i="6"/>
  <c r="T302" i="6"/>
  <c r="R302" i="6"/>
  <c r="P302" i="6"/>
  <c r="BK302" i="6"/>
  <c r="J302" i="6"/>
  <c r="BE302" i="6" s="1"/>
  <c r="BI301" i="6"/>
  <c r="BH301" i="6"/>
  <c r="BG301" i="6"/>
  <c r="BF301" i="6"/>
  <c r="T301" i="6"/>
  <c r="R301" i="6"/>
  <c r="P301" i="6"/>
  <c r="BK301" i="6"/>
  <c r="J301" i="6"/>
  <c r="BE301" i="6"/>
  <c r="BI300" i="6"/>
  <c r="BH300" i="6"/>
  <c r="BG300" i="6"/>
  <c r="BF300" i="6"/>
  <c r="T300" i="6"/>
  <c r="R300" i="6"/>
  <c r="P300" i="6"/>
  <c r="BK300" i="6"/>
  <c r="J300" i="6"/>
  <c r="BE300" i="6" s="1"/>
  <c r="BI298" i="6"/>
  <c r="BH298" i="6"/>
  <c r="BG298" i="6"/>
  <c r="BF298" i="6"/>
  <c r="T298" i="6"/>
  <c r="R298" i="6"/>
  <c r="P298" i="6"/>
  <c r="BK298" i="6"/>
  <c r="J298" i="6"/>
  <c r="BE298" i="6"/>
  <c r="BI296" i="6"/>
  <c r="BH296" i="6"/>
  <c r="BG296" i="6"/>
  <c r="BF296" i="6"/>
  <c r="T296" i="6"/>
  <c r="R296" i="6"/>
  <c r="R288" i="6" s="1"/>
  <c r="P296" i="6"/>
  <c r="BK296" i="6"/>
  <c r="J296" i="6"/>
  <c r="BE296" i="6" s="1"/>
  <c r="BI294" i="6"/>
  <c r="BH294" i="6"/>
  <c r="BG294" i="6"/>
  <c r="BF294" i="6"/>
  <c r="T294" i="6"/>
  <c r="R294" i="6"/>
  <c r="P294" i="6"/>
  <c r="BK294" i="6"/>
  <c r="BK288" i="6" s="1"/>
  <c r="J294" i="6"/>
  <c r="BE294" i="6"/>
  <c r="BI289" i="6"/>
  <c r="BH289" i="6"/>
  <c r="BG289" i="6"/>
  <c r="BF289" i="6"/>
  <c r="T289" i="6"/>
  <c r="T288" i="6" s="1"/>
  <c r="R289" i="6"/>
  <c r="P289" i="6"/>
  <c r="P288" i="6"/>
  <c r="BK289" i="6"/>
  <c r="J288" i="6"/>
  <c r="J105" i="6" s="1"/>
  <c r="J289" i="6"/>
  <c r="BE289" i="6" s="1"/>
  <c r="BI284" i="6"/>
  <c r="BH284" i="6"/>
  <c r="BG284" i="6"/>
  <c r="BF284" i="6"/>
  <c r="T284" i="6"/>
  <c r="R284" i="6"/>
  <c r="P284" i="6"/>
  <c r="BK284" i="6"/>
  <c r="J284" i="6"/>
  <c r="BE284" i="6" s="1"/>
  <c r="BI280" i="6"/>
  <c r="BH280" i="6"/>
  <c r="BG280" i="6"/>
  <c r="BF280" i="6"/>
  <c r="T280" i="6"/>
  <c r="R280" i="6"/>
  <c r="P280" i="6"/>
  <c r="BK280" i="6"/>
  <c r="J280" i="6"/>
  <c r="BE280" i="6"/>
  <c r="BI276" i="6"/>
  <c r="BH276" i="6"/>
  <c r="BG276" i="6"/>
  <c r="BF276" i="6"/>
  <c r="T276" i="6"/>
  <c r="R276" i="6"/>
  <c r="P276" i="6"/>
  <c r="BK276" i="6"/>
  <c r="J276" i="6"/>
  <c r="BE276" i="6" s="1"/>
  <c r="BI272" i="6"/>
  <c r="BH272" i="6"/>
  <c r="BG272" i="6"/>
  <c r="BF272" i="6"/>
  <c r="T272" i="6"/>
  <c r="R272" i="6"/>
  <c r="P272" i="6"/>
  <c r="BK272" i="6"/>
  <c r="J272" i="6"/>
  <c r="BE272" i="6"/>
  <c r="BI268" i="6"/>
  <c r="BH268" i="6"/>
  <c r="BG268" i="6"/>
  <c r="BF268" i="6"/>
  <c r="T268" i="6"/>
  <c r="R268" i="6"/>
  <c r="R258" i="6" s="1"/>
  <c r="P268" i="6"/>
  <c r="BK268" i="6"/>
  <c r="J268" i="6"/>
  <c r="BE268" i="6" s="1"/>
  <c r="BI263" i="6"/>
  <c r="BH263" i="6"/>
  <c r="BG263" i="6"/>
  <c r="BF263" i="6"/>
  <c r="T263" i="6"/>
  <c r="R263" i="6"/>
  <c r="P263" i="6"/>
  <c r="BK263" i="6"/>
  <c r="BK258" i="6" s="1"/>
  <c r="J263" i="6"/>
  <c r="BE263" i="6"/>
  <c r="BI259" i="6"/>
  <c r="BH259" i="6"/>
  <c r="BG259" i="6"/>
  <c r="BF259" i="6"/>
  <c r="T259" i="6"/>
  <c r="T258" i="6" s="1"/>
  <c r="R259" i="6"/>
  <c r="P259" i="6"/>
  <c r="P258" i="6"/>
  <c r="BK259" i="6"/>
  <c r="J258" i="6"/>
  <c r="J104" i="6" s="1"/>
  <c r="J259" i="6"/>
  <c r="BE259" i="6" s="1"/>
  <c r="BI255" i="6"/>
  <c r="BH255" i="6"/>
  <c r="BG255" i="6"/>
  <c r="BF255" i="6"/>
  <c r="T255" i="6"/>
  <c r="R255" i="6"/>
  <c r="P255" i="6"/>
  <c r="BK255" i="6"/>
  <c r="J255" i="6"/>
  <c r="BE255" i="6" s="1"/>
  <c r="BI247" i="6"/>
  <c r="BH247" i="6"/>
  <c r="BG247" i="6"/>
  <c r="BF247" i="6"/>
  <c r="T247" i="6"/>
  <c r="R247" i="6"/>
  <c r="P247" i="6"/>
  <c r="BK247" i="6"/>
  <c r="J247" i="6"/>
  <c r="BE247" i="6"/>
  <c r="BI246" i="6"/>
  <c r="BH246" i="6"/>
  <c r="BG246" i="6"/>
  <c r="BF246" i="6"/>
  <c r="T246" i="6"/>
  <c r="R246" i="6"/>
  <c r="P246" i="6"/>
  <c r="BK246" i="6"/>
  <c r="J246" i="6"/>
  <c r="BE246" i="6" s="1"/>
  <c r="BI245" i="6"/>
  <c r="BH245" i="6"/>
  <c r="BG245" i="6"/>
  <c r="BF245" i="6"/>
  <c r="T245" i="6"/>
  <c r="R245" i="6"/>
  <c r="P245" i="6"/>
  <c r="P237" i="6" s="1"/>
  <c r="BK245" i="6"/>
  <c r="J245" i="6"/>
  <c r="BE245" i="6"/>
  <c r="BI242" i="6"/>
  <c r="BH242" i="6"/>
  <c r="BG242" i="6"/>
  <c r="BF242" i="6"/>
  <c r="T242" i="6"/>
  <c r="T237" i="6" s="1"/>
  <c r="R242" i="6"/>
  <c r="P242" i="6"/>
  <c r="BK242" i="6"/>
  <c r="J242" i="6"/>
  <c r="BE242" i="6" s="1"/>
  <c r="BI238" i="6"/>
  <c r="BH238" i="6"/>
  <c r="BG238" i="6"/>
  <c r="BF238" i="6"/>
  <c r="T238" i="6"/>
  <c r="R238" i="6"/>
  <c r="R237" i="6"/>
  <c r="P238" i="6"/>
  <c r="BK238" i="6"/>
  <c r="BK237" i="6" s="1"/>
  <c r="J237" i="6" s="1"/>
  <c r="J103" i="6" s="1"/>
  <c r="J238" i="6"/>
  <c r="BE238" i="6"/>
  <c r="BI235" i="6"/>
  <c r="BH235" i="6"/>
  <c r="BG235" i="6"/>
  <c r="BF235" i="6"/>
  <c r="T235" i="6"/>
  <c r="R235" i="6"/>
  <c r="P235" i="6"/>
  <c r="BK235" i="6"/>
  <c r="J235" i="6"/>
  <c r="BE235" i="6"/>
  <c r="BI233" i="6"/>
  <c r="BH233" i="6"/>
  <c r="BG233" i="6"/>
  <c r="BF233" i="6"/>
  <c r="T233" i="6"/>
  <c r="R233" i="6"/>
  <c r="P233" i="6"/>
  <c r="BK233" i="6"/>
  <c r="J233" i="6"/>
  <c r="BE233" i="6"/>
  <c r="BI230" i="6"/>
  <c r="BH230" i="6"/>
  <c r="BG230" i="6"/>
  <c r="BF230" i="6"/>
  <c r="T230" i="6"/>
  <c r="R230" i="6"/>
  <c r="P230" i="6"/>
  <c r="BK230" i="6"/>
  <c r="J230" i="6"/>
  <c r="BE230" i="6"/>
  <c r="BI228" i="6"/>
  <c r="BH228" i="6"/>
  <c r="BG228" i="6"/>
  <c r="BF228" i="6"/>
  <c r="T228" i="6"/>
  <c r="R228" i="6"/>
  <c r="P228" i="6"/>
  <c r="BK228" i="6"/>
  <c r="J228" i="6"/>
  <c r="BE228" i="6"/>
  <c r="BI225" i="6"/>
  <c r="BH225" i="6"/>
  <c r="BG225" i="6"/>
  <c r="BF225" i="6"/>
  <c r="T225" i="6"/>
  <c r="R225" i="6"/>
  <c r="P225" i="6"/>
  <c r="BK225" i="6"/>
  <c r="J225" i="6"/>
  <c r="BE225" i="6"/>
  <c r="BI219" i="6"/>
  <c r="BH219" i="6"/>
  <c r="BG219" i="6"/>
  <c r="BF219" i="6"/>
  <c r="T219" i="6"/>
  <c r="R219" i="6"/>
  <c r="P219" i="6"/>
  <c r="BK219" i="6"/>
  <c r="J219" i="6"/>
  <c r="BE219" i="6"/>
  <c r="BI218" i="6"/>
  <c r="BH218" i="6"/>
  <c r="BG218" i="6"/>
  <c r="BF218" i="6"/>
  <c r="T218" i="6"/>
  <c r="R218" i="6"/>
  <c r="P218" i="6"/>
  <c r="BK218" i="6"/>
  <c r="J218" i="6"/>
  <c r="BE218" i="6"/>
  <c r="BI213" i="6"/>
  <c r="BH213" i="6"/>
  <c r="BG213" i="6"/>
  <c r="BF213" i="6"/>
  <c r="T213" i="6"/>
  <c r="R213" i="6"/>
  <c r="P213" i="6"/>
  <c r="BK213" i="6"/>
  <c r="J213" i="6"/>
  <c r="BE213" i="6"/>
  <c r="BI209" i="6"/>
  <c r="BH209" i="6"/>
  <c r="BG209" i="6"/>
  <c r="BF209" i="6"/>
  <c r="T209" i="6"/>
  <c r="R209" i="6"/>
  <c r="P209" i="6"/>
  <c r="BK209" i="6"/>
  <c r="J209" i="6"/>
  <c r="BE209" i="6"/>
  <c r="BI205" i="6"/>
  <c r="BH205" i="6"/>
  <c r="BG205" i="6"/>
  <c r="BF205" i="6"/>
  <c r="T205" i="6"/>
  <c r="R205" i="6"/>
  <c r="P205" i="6"/>
  <c r="BK205" i="6"/>
  <c r="J205" i="6"/>
  <c r="BE205" i="6"/>
  <c r="BI201" i="6"/>
  <c r="BH201" i="6"/>
  <c r="BG201" i="6"/>
  <c r="BF201" i="6"/>
  <c r="T201" i="6"/>
  <c r="R201" i="6"/>
  <c r="P201" i="6"/>
  <c r="BK201" i="6"/>
  <c r="J201" i="6"/>
  <c r="BE201" i="6"/>
  <c r="BI197" i="6"/>
  <c r="BH197" i="6"/>
  <c r="BG197" i="6"/>
  <c r="BF197" i="6"/>
  <c r="T197" i="6"/>
  <c r="R197" i="6"/>
  <c r="P197" i="6"/>
  <c r="BK197" i="6"/>
  <c r="J197" i="6"/>
  <c r="BE197" i="6"/>
  <c r="BI194" i="6"/>
  <c r="BH194" i="6"/>
  <c r="BG194" i="6"/>
  <c r="BF194" i="6"/>
  <c r="T194" i="6"/>
  <c r="R194" i="6"/>
  <c r="P194" i="6"/>
  <c r="BK194" i="6"/>
  <c r="J194" i="6"/>
  <c r="BE194" i="6"/>
  <c r="BI190" i="6"/>
  <c r="BH190" i="6"/>
  <c r="BG190" i="6"/>
  <c r="BF190" i="6"/>
  <c r="T190" i="6"/>
  <c r="R190" i="6"/>
  <c r="P190" i="6"/>
  <c r="BK190" i="6"/>
  <c r="J190" i="6"/>
  <c r="BE190" i="6"/>
  <c r="BI185" i="6"/>
  <c r="BH185" i="6"/>
  <c r="BG185" i="6"/>
  <c r="BF185" i="6"/>
  <c r="T185" i="6"/>
  <c r="R185" i="6"/>
  <c r="P185" i="6"/>
  <c r="BK185" i="6"/>
  <c r="J185" i="6"/>
  <c r="BE185" i="6"/>
  <c r="BI182" i="6"/>
  <c r="BH182" i="6"/>
  <c r="BG182" i="6"/>
  <c r="BF182" i="6"/>
  <c r="T182" i="6"/>
  <c r="R182" i="6"/>
  <c r="P182" i="6"/>
  <c r="BK182" i="6"/>
  <c r="J182" i="6"/>
  <c r="BE182" i="6"/>
  <c r="BI177" i="6"/>
  <c r="BH177" i="6"/>
  <c r="BG177" i="6"/>
  <c r="BF177" i="6"/>
  <c r="T177" i="6"/>
  <c r="R177" i="6"/>
  <c r="P177" i="6"/>
  <c r="BK177" i="6"/>
  <c r="J177" i="6"/>
  <c r="BE177" i="6"/>
  <c r="BI174" i="6"/>
  <c r="BH174" i="6"/>
  <c r="BG174" i="6"/>
  <c r="BF174" i="6"/>
  <c r="T174" i="6"/>
  <c r="R174" i="6"/>
  <c r="P174" i="6"/>
  <c r="BK174" i="6"/>
  <c r="J174" i="6"/>
  <c r="BE174" i="6"/>
  <c r="BI169" i="6"/>
  <c r="BH169" i="6"/>
  <c r="BG169" i="6"/>
  <c r="BF169" i="6"/>
  <c r="T169" i="6"/>
  <c r="R169" i="6"/>
  <c r="P169" i="6"/>
  <c r="BK169" i="6"/>
  <c r="J169" i="6"/>
  <c r="BE169" i="6"/>
  <c r="BI167" i="6"/>
  <c r="BH167" i="6"/>
  <c r="BG167" i="6"/>
  <c r="BF167" i="6"/>
  <c r="T167" i="6"/>
  <c r="R167" i="6"/>
  <c r="P167" i="6"/>
  <c r="BK167" i="6"/>
  <c r="J167" i="6"/>
  <c r="BE167" i="6"/>
  <c r="BI163" i="6"/>
  <c r="BH163" i="6"/>
  <c r="BG163" i="6"/>
  <c r="BF163" i="6"/>
  <c r="T163" i="6"/>
  <c r="R163" i="6"/>
  <c r="P163" i="6"/>
  <c r="BK163" i="6"/>
  <c r="J163" i="6"/>
  <c r="BE163" i="6"/>
  <c r="BI160" i="6"/>
  <c r="BH160" i="6"/>
  <c r="BG160" i="6"/>
  <c r="BF160" i="6"/>
  <c r="T160" i="6"/>
  <c r="R160" i="6"/>
  <c r="P160" i="6"/>
  <c r="BK160" i="6"/>
  <c r="J160" i="6"/>
  <c r="BE160" i="6"/>
  <c r="BI157" i="6"/>
  <c r="BH157" i="6"/>
  <c r="BG157" i="6"/>
  <c r="BF157" i="6"/>
  <c r="T157" i="6"/>
  <c r="R157" i="6"/>
  <c r="P157" i="6"/>
  <c r="BK157" i="6"/>
  <c r="J157" i="6"/>
  <c r="BE157" i="6"/>
  <c r="BI152" i="6"/>
  <c r="BH152" i="6"/>
  <c r="BG152" i="6"/>
  <c r="BF152" i="6"/>
  <c r="T152" i="6"/>
  <c r="R152" i="6"/>
  <c r="P152" i="6"/>
  <c r="BK152" i="6"/>
  <c r="J152" i="6"/>
  <c r="BE152" i="6"/>
  <c r="BI147" i="6"/>
  <c r="BH147" i="6"/>
  <c r="BG147" i="6"/>
  <c r="BF147" i="6"/>
  <c r="J38" i="6" s="1"/>
  <c r="AW101" i="1" s="1"/>
  <c r="T147" i="6"/>
  <c r="R147" i="6"/>
  <c r="P147" i="6"/>
  <c r="BK147" i="6"/>
  <c r="J147" i="6"/>
  <c r="BE147" i="6"/>
  <c r="BI142" i="6"/>
  <c r="BH142" i="6"/>
  <c r="BG142" i="6"/>
  <c r="BF142" i="6"/>
  <c r="T142" i="6"/>
  <c r="R142" i="6"/>
  <c r="P142" i="6"/>
  <c r="BK142" i="6"/>
  <c r="J142" i="6"/>
  <c r="BE142" i="6"/>
  <c r="BI136" i="6"/>
  <c r="BH136" i="6"/>
  <c r="BG136" i="6"/>
  <c r="F39" i="6" s="1"/>
  <c r="BB101" i="1" s="1"/>
  <c r="BF136" i="6"/>
  <c r="T136" i="6"/>
  <c r="T135" i="6"/>
  <c r="R136" i="6"/>
  <c r="R135" i="6"/>
  <c r="P136" i="6"/>
  <c r="P135" i="6"/>
  <c r="P134" i="6" s="1"/>
  <c r="P133" i="6" s="1"/>
  <c r="AU101" i="1" s="1"/>
  <c r="BK136" i="6"/>
  <c r="BK135" i="6" s="1"/>
  <c r="J135" i="6" s="1"/>
  <c r="J102" i="6" s="1"/>
  <c r="J136" i="6"/>
  <c r="BE136" i="6"/>
  <c r="J130" i="6"/>
  <c r="J129" i="6"/>
  <c r="F129" i="6"/>
  <c r="F127" i="6"/>
  <c r="E125" i="6"/>
  <c r="J96" i="6"/>
  <c r="J95" i="6"/>
  <c r="F95" i="6"/>
  <c r="F93" i="6"/>
  <c r="E91" i="6"/>
  <c r="J22" i="6"/>
  <c r="E22" i="6"/>
  <c r="F130" i="6"/>
  <c r="F96" i="6"/>
  <c r="J21" i="6"/>
  <c r="J16" i="6"/>
  <c r="J127" i="6"/>
  <c r="J93" i="6"/>
  <c r="E7" i="6"/>
  <c r="E119" i="6"/>
  <c r="E85" i="6"/>
  <c r="J41" i="5"/>
  <c r="J40" i="5"/>
  <c r="AY100" i="1"/>
  <c r="J39" i="5"/>
  <c r="AX100" i="1"/>
  <c r="BI468" i="5"/>
  <c r="BH468" i="5"/>
  <c r="BG468" i="5"/>
  <c r="BF468" i="5"/>
  <c r="T468" i="5"/>
  <c r="R468" i="5"/>
  <c r="P468" i="5"/>
  <c r="BK468" i="5"/>
  <c r="BK466" i="5" s="1"/>
  <c r="J466" i="5" s="1"/>
  <c r="J109" i="5" s="1"/>
  <c r="J468" i="5"/>
  <c r="BE468" i="5"/>
  <c r="BI467" i="5"/>
  <c r="BH467" i="5"/>
  <c r="BG467" i="5"/>
  <c r="BF467" i="5"/>
  <c r="T467" i="5"/>
  <c r="T466" i="5"/>
  <c r="R467" i="5"/>
  <c r="R466" i="5"/>
  <c r="P467" i="5"/>
  <c r="P466" i="5"/>
  <c r="BK467" i="5"/>
  <c r="J467" i="5"/>
  <c r="BE467" i="5" s="1"/>
  <c r="BI465" i="5"/>
  <c r="BH465" i="5"/>
  <c r="BG465" i="5"/>
  <c r="BF465" i="5"/>
  <c r="T465" i="5"/>
  <c r="T464" i="5" s="1"/>
  <c r="R465" i="5"/>
  <c r="R464" i="5"/>
  <c r="P465" i="5"/>
  <c r="P464" i="5" s="1"/>
  <c r="BK465" i="5"/>
  <c r="BK464" i="5"/>
  <c r="J464" i="5"/>
  <c r="J108" i="5" s="1"/>
  <c r="J465" i="5"/>
  <c r="BE465" i="5" s="1"/>
  <c r="BI456" i="5"/>
  <c r="BH456" i="5"/>
  <c r="BG456" i="5"/>
  <c r="BF456" i="5"/>
  <c r="T456" i="5"/>
  <c r="T455" i="5" s="1"/>
  <c r="R456" i="5"/>
  <c r="R455" i="5"/>
  <c r="P456" i="5"/>
  <c r="P455" i="5" s="1"/>
  <c r="BK456" i="5"/>
  <c r="BK455" i="5"/>
  <c r="J455" i="5"/>
  <c r="J107" i="5" s="1"/>
  <c r="J456" i="5"/>
  <c r="BE456" i="5" s="1"/>
  <c r="BI451" i="5"/>
  <c r="BH451" i="5"/>
  <c r="BG451" i="5"/>
  <c r="BF451" i="5"/>
  <c r="T451" i="5"/>
  <c r="R451" i="5"/>
  <c r="P451" i="5"/>
  <c r="BK451" i="5"/>
  <c r="J451" i="5"/>
  <c r="BE451" i="5" s="1"/>
  <c r="BI447" i="5"/>
  <c r="BH447" i="5"/>
  <c r="BG447" i="5"/>
  <c r="BF447" i="5"/>
  <c r="T447" i="5"/>
  <c r="R447" i="5"/>
  <c r="P447" i="5"/>
  <c r="P438" i="5" s="1"/>
  <c r="BK447" i="5"/>
  <c r="J447" i="5"/>
  <c r="BE447" i="5"/>
  <c r="BI443" i="5"/>
  <c r="BH443" i="5"/>
  <c r="BG443" i="5"/>
  <c r="BF443" i="5"/>
  <c r="T443" i="5"/>
  <c r="T438" i="5" s="1"/>
  <c r="R443" i="5"/>
  <c r="P443" i="5"/>
  <c r="BK443" i="5"/>
  <c r="J443" i="5"/>
  <c r="BE443" i="5" s="1"/>
  <c r="BI439" i="5"/>
  <c r="BH439" i="5"/>
  <c r="BG439" i="5"/>
  <c r="BF439" i="5"/>
  <c r="T439" i="5"/>
  <c r="R439" i="5"/>
  <c r="R438" i="5"/>
  <c r="P439" i="5"/>
  <c r="BK439" i="5"/>
  <c r="BK438" i="5" s="1"/>
  <c r="J438" i="5" s="1"/>
  <c r="J106" i="5" s="1"/>
  <c r="J439" i="5"/>
  <c r="BE439" i="5"/>
  <c r="BI434" i="5"/>
  <c r="BH434" i="5"/>
  <c r="BG434" i="5"/>
  <c r="BF434" i="5"/>
  <c r="T434" i="5"/>
  <c r="R434" i="5"/>
  <c r="P434" i="5"/>
  <c r="BK434" i="5"/>
  <c r="J434" i="5"/>
  <c r="BE434" i="5"/>
  <c r="BI429" i="5"/>
  <c r="BH429" i="5"/>
  <c r="BG429" i="5"/>
  <c r="BF429" i="5"/>
  <c r="T429" i="5"/>
  <c r="R429" i="5"/>
  <c r="P429" i="5"/>
  <c r="BK429" i="5"/>
  <c r="J429" i="5"/>
  <c r="BE429" i="5"/>
  <c r="BI428" i="5"/>
  <c r="BH428" i="5"/>
  <c r="BG428" i="5"/>
  <c r="BF428" i="5"/>
  <c r="T428" i="5"/>
  <c r="R428" i="5"/>
  <c r="P428" i="5"/>
  <c r="BK428" i="5"/>
  <c r="J428" i="5"/>
  <c r="BE428" i="5"/>
  <c r="BI424" i="5"/>
  <c r="BH424" i="5"/>
  <c r="BG424" i="5"/>
  <c r="BF424" i="5"/>
  <c r="T424" i="5"/>
  <c r="R424" i="5"/>
  <c r="P424" i="5"/>
  <c r="BK424" i="5"/>
  <c r="J424" i="5"/>
  <c r="BE424" i="5"/>
  <c r="BI420" i="5"/>
  <c r="BH420" i="5"/>
  <c r="BG420" i="5"/>
  <c r="BF420" i="5"/>
  <c r="T420" i="5"/>
  <c r="R420" i="5"/>
  <c r="P420" i="5"/>
  <c r="BK420" i="5"/>
  <c r="J420" i="5"/>
  <c r="BE420" i="5"/>
  <c r="BI419" i="5"/>
  <c r="BH419" i="5"/>
  <c r="BG419" i="5"/>
  <c r="BF419" i="5"/>
  <c r="T419" i="5"/>
  <c r="R419" i="5"/>
  <c r="P419" i="5"/>
  <c r="BK419" i="5"/>
  <c r="J419" i="5"/>
  <c r="BE419" i="5"/>
  <c r="BI418" i="5"/>
  <c r="BH418" i="5"/>
  <c r="BG418" i="5"/>
  <c r="BF418" i="5"/>
  <c r="T418" i="5"/>
  <c r="R418" i="5"/>
  <c r="P418" i="5"/>
  <c r="BK418" i="5"/>
  <c r="J418" i="5"/>
  <c r="BE418" i="5"/>
  <c r="BI415" i="5"/>
  <c r="BH415" i="5"/>
  <c r="BG415" i="5"/>
  <c r="BF415" i="5"/>
  <c r="T415" i="5"/>
  <c r="R415" i="5"/>
  <c r="P415" i="5"/>
  <c r="BK415" i="5"/>
  <c r="J415" i="5"/>
  <c r="BE415" i="5"/>
  <c r="BI414" i="5"/>
  <c r="BH414" i="5"/>
  <c r="BG414" i="5"/>
  <c r="BF414" i="5"/>
  <c r="T414" i="5"/>
  <c r="R414" i="5"/>
  <c r="P414" i="5"/>
  <c r="BK414" i="5"/>
  <c r="J414" i="5"/>
  <c r="BE414" i="5"/>
  <c r="BI411" i="5"/>
  <c r="BH411" i="5"/>
  <c r="BG411" i="5"/>
  <c r="BF411" i="5"/>
  <c r="T411" i="5"/>
  <c r="R411" i="5"/>
  <c r="P411" i="5"/>
  <c r="BK411" i="5"/>
  <c r="J411" i="5"/>
  <c r="BE411" i="5"/>
  <c r="BI410" i="5"/>
  <c r="BH410" i="5"/>
  <c r="BG410" i="5"/>
  <c r="BF410" i="5"/>
  <c r="T410" i="5"/>
  <c r="R410" i="5"/>
  <c r="P410" i="5"/>
  <c r="BK410" i="5"/>
  <c r="J410" i="5"/>
  <c r="BE410" i="5"/>
  <c r="BI409" i="5"/>
  <c r="BH409" i="5"/>
  <c r="BG409" i="5"/>
  <c r="BF409" i="5"/>
  <c r="T409" i="5"/>
  <c r="R409" i="5"/>
  <c r="P409" i="5"/>
  <c r="BK409" i="5"/>
  <c r="J409" i="5"/>
  <c r="BE409" i="5"/>
  <c r="BI406" i="5"/>
  <c r="BH406" i="5"/>
  <c r="BG406" i="5"/>
  <c r="BF406" i="5"/>
  <c r="T406" i="5"/>
  <c r="R406" i="5"/>
  <c r="P406" i="5"/>
  <c r="BK406" i="5"/>
  <c r="J406" i="5"/>
  <c r="BE406" i="5"/>
  <c r="BI405" i="5"/>
  <c r="BH405" i="5"/>
  <c r="BG405" i="5"/>
  <c r="BF405" i="5"/>
  <c r="T405" i="5"/>
  <c r="R405" i="5"/>
  <c r="P405" i="5"/>
  <c r="BK405" i="5"/>
  <c r="J405" i="5"/>
  <c r="BE405" i="5"/>
  <c r="BI402" i="5"/>
  <c r="BH402" i="5"/>
  <c r="BG402" i="5"/>
  <c r="BF402" i="5"/>
  <c r="T402" i="5"/>
  <c r="R402" i="5"/>
  <c r="P402" i="5"/>
  <c r="BK402" i="5"/>
  <c r="J402" i="5"/>
  <c r="BE402" i="5"/>
  <c r="BI401" i="5"/>
  <c r="BH401" i="5"/>
  <c r="BG401" i="5"/>
  <c r="BF401" i="5"/>
  <c r="T401" i="5"/>
  <c r="R401" i="5"/>
  <c r="P401" i="5"/>
  <c r="BK401" i="5"/>
  <c r="J401" i="5"/>
  <c r="BE401" i="5"/>
  <c r="BI400" i="5"/>
  <c r="BH400" i="5"/>
  <c r="BG400" i="5"/>
  <c r="BF400" i="5"/>
  <c r="T400" i="5"/>
  <c r="R400" i="5"/>
  <c r="P400" i="5"/>
  <c r="BK400" i="5"/>
  <c r="J400" i="5"/>
  <c r="BE400" i="5"/>
  <c r="BI399" i="5"/>
  <c r="BH399" i="5"/>
  <c r="BG399" i="5"/>
  <c r="BF399" i="5"/>
  <c r="T399" i="5"/>
  <c r="R399" i="5"/>
  <c r="P399" i="5"/>
  <c r="BK399" i="5"/>
  <c r="J399" i="5"/>
  <c r="BE399" i="5"/>
  <c r="BI396" i="5"/>
  <c r="BH396" i="5"/>
  <c r="BG396" i="5"/>
  <c r="BF396" i="5"/>
  <c r="T396" i="5"/>
  <c r="R396" i="5"/>
  <c r="P396" i="5"/>
  <c r="BK396" i="5"/>
  <c r="J396" i="5"/>
  <c r="BE396" i="5"/>
  <c r="BI395" i="5"/>
  <c r="BH395" i="5"/>
  <c r="BG395" i="5"/>
  <c r="BF395" i="5"/>
  <c r="T395" i="5"/>
  <c r="R395" i="5"/>
  <c r="P395" i="5"/>
  <c r="BK395" i="5"/>
  <c r="J395" i="5"/>
  <c r="BE395" i="5"/>
  <c r="BI392" i="5"/>
  <c r="BH392" i="5"/>
  <c r="BG392" i="5"/>
  <c r="BF392" i="5"/>
  <c r="T392" i="5"/>
  <c r="R392" i="5"/>
  <c r="P392" i="5"/>
  <c r="BK392" i="5"/>
  <c r="J392" i="5"/>
  <c r="BE392" i="5"/>
  <c r="BI389" i="5"/>
  <c r="BH389" i="5"/>
  <c r="BG389" i="5"/>
  <c r="BF389" i="5"/>
  <c r="T389" i="5"/>
  <c r="R389" i="5"/>
  <c r="P389" i="5"/>
  <c r="BK389" i="5"/>
  <c r="J389" i="5"/>
  <c r="BE389" i="5"/>
  <c r="BI388" i="5"/>
  <c r="BH388" i="5"/>
  <c r="BG388" i="5"/>
  <c r="BF388" i="5"/>
  <c r="T388" i="5"/>
  <c r="R388" i="5"/>
  <c r="P388" i="5"/>
  <c r="BK388" i="5"/>
  <c r="J388" i="5"/>
  <c r="BE388" i="5"/>
  <c r="BI385" i="5"/>
  <c r="BH385" i="5"/>
  <c r="BG385" i="5"/>
  <c r="BF385" i="5"/>
  <c r="T385" i="5"/>
  <c r="R385" i="5"/>
  <c r="P385" i="5"/>
  <c r="BK385" i="5"/>
  <c r="J385" i="5"/>
  <c r="BE385" i="5"/>
  <c r="BI384" i="5"/>
  <c r="BH384" i="5"/>
  <c r="BG384" i="5"/>
  <c r="BF384" i="5"/>
  <c r="T384" i="5"/>
  <c r="R384" i="5"/>
  <c r="P384" i="5"/>
  <c r="BK384" i="5"/>
  <c r="J384" i="5"/>
  <c r="BE384" i="5"/>
  <c r="BI381" i="5"/>
  <c r="BH381" i="5"/>
  <c r="BG381" i="5"/>
  <c r="BF381" i="5"/>
  <c r="T381" i="5"/>
  <c r="R381" i="5"/>
  <c r="P381" i="5"/>
  <c r="BK381" i="5"/>
  <c r="J381" i="5"/>
  <c r="BE381" i="5"/>
  <c r="BI380" i="5"/>
  <c r="BH380" i="5"/>
  <c r="BG380" i="5"/>
  <c r="BF380" i="5"/>
  <c r="T380" i="5"/>
  <c r="R380" i="5"/>
  <c r="P380" i="5"/>
  <c r="BK380" i="5"/>
  <c r="J380" i="5"/>
  <c r="BE380" i="5"/>
  <c r="BI377" i="5"/>
  <c r="BH377" i="5"/>
  <c r="BG377" i="5"/>
  <c r="BF377" i="5"/>
  <c r="T377" i="5"/>
  <c r="R377" i="5"/>
  <c r="P377" i="5"/>
  <c r="BK377" i="5"/>
  <c r="J377" i="5"/>
  <c r="BE377" i="5"/>
  <c r="BI376" i="5"/>
  <c r="BH376" i="5"/>
  <c r="BG376" i="5"/>
  <c r="BF376" i="5"/>
  <c r="T376" i="5"/>
  <c r="R376" i="5"/>
  <c r="P376" i="5"/>
  <c r="BK376" i="5"/>
  <c r="J376" i="5"/>
  <c r="BE376" i="5"/>
  <c r="BI374" i="5"/>
  <c r="BH374" i="5"/>
  <c r="BG374" i="5"/>
  <c r="BF374" i="5"/>
  <c r="T374" i="5"/>
  <c r="R374" i="5"/>
  <c r="P374" i="5"/>
  <c r="BK374" i="5"/>
  <c r="J374" i="5"/>
  <c r="BE374" i="5"/>
  <c r="BI373" i="5"/>
  <c r="BH373" i="5"/>
  <c r="BG373" i="5"/>
  <c r="BF373" i="5"/>
  <c r="T373" i="5"/>
  <c r="R373" i="5"/>
  <c r="P373" i="5"/>
  <c r="BK373" i="5"/>
  <c r="J373" i="5"/>
  <c r="BE373" i="5"/>
  <c r="BI369" i="5"/>
  <c r="BH369" i="5"/>
  <c r="BG369" i="5"/>
  <c r="BF369" i="5"/>
  <c r="T369" i="5"/>
  <c r="R369" i="5"/>
  <c r="P369" i="5"/>
  <c r="BK369" i="5"/>
  <c r="J369" i="5"/>
  <c r="BE369" i="5"/>
  <c r="BI368" i="5"/>
  <c r="BH368" i="5"/>
  <c r="BG368" i="5"/>
  <c r="BF368" i="5"/>
  <c r="T368" i="5"/>
  <c r="R368" i="5"/>
  <c r="P368" i="5"/>
  <c r="BK368" i="5"/>
  <c r="J368" i="5"/>
  <c r="BE368" i="5"/>
  <c r="BI365" i="5"/>
  <c r="BH365" i="5"/>
  <c r="BG365" i="5"/>
  <c r="BF365" i="5"/>
  <c r="T365" i="5"/>
  <c r="R365" i="5"/>
  <c r="P365" i="5"/>
  <c r="BK365" i="5"/>
  <c r="J365" i="5"/>
  <c r="BE365" i="5"/>
  <c r="BI363" i="5"/>
  <c r="BH363" i="5"/>
  <c r="BG363" i="5"/>
  <c r="BF363" i="5"/>
  <c r="T363" i="5"/>
  <c r="R363" i="5"/>
  <c r="P363" i="5"/>
  <c r="BK363" i="5"/>
  <c r="J363" i="5"/>
  <c r="BE363" i="5"/>
  <c r="BI361" i="5"/>
  <c r="BH361" i="5"/>
  <c r="BG361" i="5"/>
  <c r="BF361" i="5"/>
  <c r="T361" i="5"/>
  <c r="R361" i="5"/>
  <c r="R353" i="5" s="1"/>
  <c r="P361" i="5"/>
  <c r="BK361" i="5"/>
  <c r="J361" i="5"/>
  <c r="BE361" i="5"/>
  <c r="BI359" i="5"/>
  <c r="BH359" i="5"/>
  <c r="BG359" i="5"/>
  <c r="BF359" i="5"/>
  <c r="T359" i="5"/>
  <c r="R359" i="5"/>
  <c r="P359" i="5"/>
  <c r="BK359" i="5"/>
  <c r="BK353" i="5" s="1"/>
  <c r="J353" i="5" s="1"/>
  <c r="J105" i="5" s="1"/>
  <c r="J359" i="5"/>
  <c r="BE359" i="5"/>
  <c r="BI354" i="5"/>
  <c r="BH354" i="5"/>
  <c r="BG354" i="5"/>
  <c r="BF354" i="5"/>
  <c r="T354" i="5"/>
  <c r="T353" i="5"/>
  <c r="R354" i="5"/>
  <c r="P354" i="5"/>
  <c r="P353" i="5" s="1"/>
  <c r="BK354" i="5"/>
  <c r="J354" i="5"/>
  <c r="BE354" i="5" s="1"/>
  <c r="BI349" i="5"/>
  <c r="BH349" i="5"/>
  <c r="BG349" i="5"/>
  <c r="BF349" i="5"/>
  <c r="T349" i="5"/>
  <c r="R349" i="5"/>
  <c r="P349" i="5"/>
  <c r="BK349" i="5"/>
  <c r="J349" i="5"/>
  <c r="BE349" i="5"/>
  <c r="BI345" i="5"/>
  <c r="BH345" i="5"/>
  <c r="BG345" i="5"/>
  <c r="BF345" i="5"/>
  <c r="T345" i="5"/>
  <c r="R345" i="5"/>
  <c r="P345" i="5"/>
  <c r="BK345" i="5"/>
  <c r="J345" i="5"/>
  <c r="BE345" i="5"/>
  <c r="BI341" i="5"/>
  <c r="BH341" i="5"/>
  <c r="BG341" i="5"/>
  <c r="BF341" i="5"/>
  <c r="T341" i="5"/>
  <c r="R341" i="5"/>
  <c r="P341" i="5"/>
  <c r="BK341" i="5"/>
  <c r="J341" i="5"/>
  <c r="BE341" i="5"/>
  <c r="BI337" i="5"/>
  <c r="BH337" i="5"/>
  <c r="BG337" i="5"/>
  <c r="BF337" i="5"/>
  <c r="T337" i="5"/>
  <c r="R337" i="5"/>
  <c r="P337" i="5"/>
  <c r="BK337" i="5"/>
  <c r="J337" i="5"/>
  <c r="BE337" i="5"/>
  <c r="BI333" i="5"/>
  <c r="BH333" i="5"/>
  <c r="BG333" i="5"/>
  <c r="BF333" i="5"/>
  <c r="T333" i="5"/>
  <c r="R333" i="5"/>
  <c r="R323" i="5" s="1"/>
  <c r="P333" i="5"/>
  <c r="BK333" i="5"/>
  <c r="J333" i="5"/>
  <c r="BE333" i="5"/>
  <c r="BI328" i="5"/>
  <c r="BH328" i="5"/>
  <c r="BG328" i="5"/>
  <c r="BF328" i="5"/>
  <c r="T328" i="5"/>
  <c r="R328" i="5"/>
  <c r="P328" i="5"/>
  <c r="BK328" i="5"/>
  <c r="BK323" i="5" s="1"/>
  <c r="J323" i="5" s="1"/>
  <c r="J104" i="5" s="1"/>
  <c r="J328" i="5"/>
  <c r="BE328" i="5"/>
  <c r="BI324" i="5"/>
  <c r="BH324" i="5"/>
  <c r="BG324" i="5"/>
  <c r="BF324" i="5"/>
  <c r="T324" i="5"/>
  <c r="T323" i="5"/>
  <c r="R324" i="5"/>
  <c r="P324" i="5"/>
  <c r="P323" i="5" s="1"/>
  <c r="BK324" i="5"/>
  <c r="J324" i="5"/>
  <c r="BE324" i="5" s="1"/>
  <c r="BI317" i="5"/>
  <c r="BH317" i="5"/>
  <c r="BG317" i="5"/>
  <c r="BF317" i="5"/>
  <c r="T317" i="5"/>
  <c r="R317" i="5"/>
  <c r="P317" i="5"/>
  <c r="BK317" i="5"/>
  <c r="J317" i="5"/>
  <c r="BE317" i="5"/>
  <c r="BI314" i="5"/>
  <c r="BH314" i="5"/>
  <c r="BG314" i="5"/>
  <c r="BF314" i="5"/>
  <c r="T314" i="5"/>
  <c r="R314" i="5"/>
  <c r="P314" i="5"/>
  <c r="BK314" i="5"/>
  <c r="J314" i="5"/>
  <c r="BE314" i="5"/>
  <c r="BI306" i="5"/>
  <c r="BH306" i="5"/>
  <c r="BG306" i="5"/>
  <c r="BF306" i="5"/>
  <c r="T306" i="5"/>
  <c r="R306" i="5"/>
  <c r="P306" i="5"/>
  <c r="BK306" i="5"/>
  <c r="J306" i="5"/>
  <c r="BE306" i="5"/>
  <c r="BI305" i="5"/>
  <c r="BH305" i="5"/>
  <c r="BG305" i="5"/>
  <c r="BF305" i="5"/>
  <c r="T305" i="5"/>
  <c r="R305" i="5"/>
  <c r="P305" i="5"/>
  <c r="BK305" i="5"/>
  <c r="J305" i="5"/>
  <c r="BE305" i="5"/>
  <c r="BI302" i="5"/>
  <c r="BH302" i="5"/>
  <c r="BG302" i="5"/>
  <c r="BF302" i="5"/>
  <c r="T302" i="5"/>
  <c r="R302" i="5"/>
  <c r="P302" i="5"/>
  <c r="BK302" i="5"/>
  <c r="J302" i="5"/>
  <c r="BE302" i="5"/>
  <c r="BI301" i="5"/>
  <c r="BH301" i="5"/>
  <c r="BG301" i="5"/>
  <c r="BF301" i="5"/>
  <c r="T301" i="5"/>
  <c r="R301" i="5"/>
  <c r="P301" i="5"/>
  <c r="BK301" i="5"/>
  <c r="J301" i="5"/>
  <c r="BE301" i="5"/>
  <c r="BI300" i="5"/>
  <c r="BH300" i="5"/>
  <c r="BG300" i="5"/>
  <c r="BF300" i="5"/>
  <c r="T300" i="5"/>
  <c r="R300" i="5"/>
  <c r="P300" i="5"/>
  <c r="BK300" i="5"/>
  <c r="J300" i="5"/>
  <c r="BE300" i="5"/>
  <c r="BI299" i="5"/>
  <c r="BH299" i="5"/>
  <c r="BG299" i="5"/>
  <c r="BF299" i="5"/>
  <c r="T299" i="5"/>
  <c r="R299" i="5"/>
  <c r="P299" i="5"/>
  <c r="BK299" i="5"/>
  <c r="J299" i="5"/>
  <c r="BE299" i="5"/>
  <c r="BI296" i="5"/>
  <c r="BH296" i="5"/>
  <c r="BG296" i="5"/>
  <c r="BF296" i="5"/>
  <c r="T296" i="5"/>
  <c r="R296" i="5"/>
  <c r="P296" i="5"/>
  <c r="BK296" i="5"/>
  <c r="J296" i="5"/>
  <c r="BE296" i="5"/>
  <c r="BI291" i="5"/>
  <c r="BH291" i="5"/>
  <c r="BG291" i="5"/>
  <c r="BF291" i="5"/>
  <c r="T291" i="5"/>
  <c r="T290" i="5"/>
  <c r="R291" i="5"/>
  <c r="R290" i="5"/>
  <c r="P291" i="5"/>
  <c r="P290" i="5"/>
  <c r="BK291" i="5"/>
  <c r="BK290" i="5"/>
  <c r="J290" i="5" s="1"/>
  <c r="J103" i="5" s="1"/>
  <c r="J291" i="5"/>
  <c r="BE291" i="5"/>
  <c r="BI288" i="5"/>
  <c r="BH288" i="5"/>
  <c r="BG288" i="5"/>
  <c r="BF288" i="5"/>
  <c r="T288" i="5"/>
  <c r="R288" i="5"/>
  <c r="P288" i="5"/>
  <c r="BK288" i="5"/>
  <c r="J288" i="5"/>
  <c r="BE288" i="5"/>
  <c r="BI286" i="5"/>
  <c r="BH286" i="5"/>
  <c r="BG286" i="5"/>
  <c r="BF286" i="5"/>
  <c r="T286" i="5"/>
  <c r="R286" i="5"/>
  <c r="P286" i="5"/>
  <c r="BK286" i="5"/>
  <c r="J286" i="5"/>
  <c r="BE286" i="5" s="1"/>
  <c r="BI284" i="5"/>
  <c r="BH284" i="5"/>
  <c r="BG284" i="5"/>
  <c r="BF284" i="5"/>
  <c r="T284" i="5"/>
  <c r="R284" i="5"/>
  <c r="P284" i="5"/>
  <c r="BK284" i="5"/>
  <c r="J284" i="5"/>
  <c r="BE284" i="5"/>
  <c r="BI282" i="5"/>
  <c r="BH282" i="5"/>
  <c r="BG282" i="5"/>
  <c r="BF282" i="5"/>
  <c r="T282" i="5"/>
  <c r="R282" i="5"/>
  <c r="P282" i="5"/>
  <c r="BK282" i="5"/>
  <c r="J282" i="5"/>
  <c r="BE282" i="5" s="1"/>
  <c r="BI280" i="5"/>
  <c r="BH280" i="5"/>
  <c r="BG280" i="5"/>
  <c r="BF280" i="5"/>
  <c r="T280" i="5"/>
  <c r="R280" i="5"/>
  <c r="P280" i="5"/>
  <c r="BK280" i="5"/>
  <c r="J280" i="5"/>
  <c r="BE280" i="5"/>
  <c r="BI278" i="5"/>
  <c r="BH278" i="5"/>
  <c r="BG278" i="5"/>
  <c r="BF278" i="5"/>
  <c r="T278" i="5"/>
  <c r="R278" i="5"/>
  <c r="P278" i="5"/>
  <c r="BK278" i="5"/>
  <c r="J278" i="5"/>
  <c r="BE278" i="5" s="1"/>
  <c r="BI275" i="5"/>
  <c r="BH275" i="5"/>
  <c r="BG275" i="5"/>
  <c r="BF275" i="5"/>
  <c r="T275" i="5"/>
  <c r="R275" i="5"/>
  <c r="P275" i="5"/>
  <c r="BK275" i="5"/>
  <c r="J275" i="5"/>
  <c r="BE275" i="5"/>
  <c r="BI273" i="5"/>
  <c r="BH273" i="5"/>
  <c r="BG273" i="5"/>
  <c r="BF273" i="5"/>
  <c r="T273" i="5"/>
  <c r="R273" i="5"/>
  <c r="P273" i="5"/>
  <c r="BK273" i="5"/>
  <c r="J273" i="5"/>
  <c r="BE273" i="5" s="1"/>
  <c r="BI271" i="5"/>
  <c r="BH271" i="5"/>
  <c r="BG271" i="5"/>
  <c r="BF271" i="5"/>
  <c r="T271" i="5"/>
  <c r="R271" i="5"/>
  <c r="P271" i="5"/>
  <c r="BK271" i="5"/>
  <c r="J271" i="5"/>
  <c r="BE271" i="5"/>
  <c r="BI268" i="5"/>
  <c r="BH268" i="5"/>
  <c r="BG268" i="5"/>
  <c r="BF268" i="5"/>
  <c r="T268" i="5"/>
  <c r="R268" i="5"/>
  <c r="P268" i="5"/>
  <c r="BK268" i="5"/>
  <c r="J268" i="5"/>
  <c r="BE268" i="5" s="1"/>
  <c r="BI262" i="5"/>
  <c r="BH262" i="5"/>
  <c r="BG262" i="5"/>
  <c r="BF262" i="5"/>
  <c r="T262" i="5"/>
  <c r="R262" i="5"/>
  <c r="P262" i="5"/>
  <c r="BK262" i="5"/>
  <c r="J262" i="5"/>
  <c r="BE262" i="5"/>
  <c r="BI261" i="5"/>
  <c r="BH261" i="5"/>
  <c r="BG261" i="5"/>
  <c r="BF261" i="5"/>
  <c r="T261" i="5"/>
  <c r="R261" i="5"/>
  <c r="P261" i="5"/>
  <c r="BK261" i="5"/>
  <c r="J261" i="5"/>
  <c r="BE261" i="5" s="1"/>
  <c r="BI255" i="5"/>
  <c r="BH255" i="5"/>
  <c r="BG255" i="5"/>
  <c r="BF255" i="5"/>
  <c r="T255" i="5"/>
  <c r="R255" i="5"/>
  <c r="P255" i="5"/>
  <c r="BK255" i="5"/>
  <c r="J255" i="5"/>
  <c r="BE255" i="5" s="1"/>
  <c r="BI249" i="5"/>
  <c r="BH249" i="5"/>
  <c r="BG249" i="5"/>
  <c r="BF249" i="5"/>
  <c r="T249" i="5"/>
  <c r="R249" i="5"/>
  <c r="P249" i="5"/>
  <c r="BK249" i="5"/>
  <c r="J249" i="5"/>
  <c r="BE249" i="5" s="1"/>
  <c r="BI241" i="5"/>
  <c r="BH241" i="5"/>
  <c r="BG241" i="5"/>
  <c r="BF241" i="5"/>
  <c r="T241" i="5"/>
  <c r="R241" i="5"/>
  <c r="P241" i="5"/>
  <c r="BK241" i="5"/>
  <c r="J241" i="5"/>
  <c r="BE241" i="5" s="1"/>
  <c r="BI238" i="5"/>
  <c r="BH238" i="5"/>
  <c r="BG238" i="5"/>
  <c r="BF238" i="5"/>
  <c r="T238" i="5"/>
  <c r="R238" i="5"/>
  <c r="P238" i="5"/>
  <c r="BK238" i="5"/>
  <c r="J238" i="5"/>
  <c r="BE238" i="5" s="1"/>
  <c r="BI236" i="5"/>
  <c r="BH236" i="5"/>
  <c r="BG236" i="5"/>
  <c r="BF236" i="5"/>
  <c r="T236" i="5"/>
  <c r="R236" i="5"/>
  <c r="P236" i="5"/>
  <c r="BK236" i="5"/>
  <c r="J236" i="5"/>
  <c r="BE236" i="5" s="1"/>
  <c r="BI234" i="5"/>
  <c r="BH234" i="5"/>
  <c r="BG234" i="5"/>
  <c r="BF234" i="5"/>
  <c r="T234" i="5"/>
  <c r="R234" i="5"/>
  <c r="P234" i="5"/>
  <c r="BK234" i="5"/>
  <c r="J234" i="5"/>
  <c r="BE234" i="5" s="1"/>
  <c r="BI230" i="5"/>
  <c r="BH230" i="5"/>
  <c r="BG230" i="5"/>
  <c r="BF230" i="5"/>
  <c r="T230" i="5"/>
  <c r="R230" i="5"/>
  <c r="P230" i="5"/>
  <c r="BK230" i="5"/>
  <c r="J230" i="5"/>
  <c r="BE230" i="5" s="1"/>
  <c r="BI226" i="5"/>
  <c r="BH226" i="5"/>
  <c r="BG226" i="5"/>
  <c r="BF226" i="5"/>
  <c r="T226" i="5"/>
  <c r="R226" i="5"/>
  <c r="P226" i="5"/>
  <c r="BK226" i="5"/>
  <c r="J226" i="5"/>
  <c r="BE226" i="5" s="1"/>
  <c r="BI223" i="5"/>
  <c r="BH223" i="5"/>
  <c r="BG223" i="5"/>
  <c r="BF223" i="5"/>
  <c r="T223" i="5"/>
  <c r="R223" i="5"/>
  <c r="P223" i="5"/>
  <c r="BK223" i="5"/>
  <c r="J223" i="5"/>
  <c r="BE223" i="5" s="1"/>
  <c r="BI219" i="5"/>
  <c r="BH219" i="5"/>
  <c r="BG219" i="5"/>
  <c r="BF219" i="5"/>
  <c r="T219" i="5"/>
  <c r="R219" i="5"/>
  <c r="P219" i="5"/>
  <c r="BK219" i="5"/>
  <c r="J219" i="5"/>
  <c r="BE219" i="5" s="1"/>
  <c r="BI209" i="5"/>
  <c r="BH209" i="5"/>
  <c r="BG209" i="5"/>
  <c r="BF209" i="5"/>
  <c r="T209" i="5"/>
  <c r="R209" i="5"/>
  <c r="P209" i="5"/>
  <c r="BK209" i="5"/>
  <c r="J209" i="5"/>
  <c r="BE209" i="5" s="1"/>
  <c r="BI199" i="5"/>
  <c r="BH199" i="5"/>
  <c r="BG199" i="5"/>
  <c r="BF199" i="5"/>
  <c r="T199" i="5"/>
  <c r="R199" i="5"/>
  <c r="P199" i="5"/>
  <c r="BK199" i="5"/>
  <c r="J199" i="5"/>
  <c r="BE199" i="5" s="1"/>
  <c r="BI196" i="5"/>
  <c r="BH196" i="5"/>
  <c r="BG196" i="5"/>
  <c r="BF196" i="5"/>
  <c r="T196" i="5"/>
  <c r="R196" i="5"/>
  <c r="P196" i="5"/>
  <c r="BK196" i="5"/>
  <c r="J196" i="5"/>
  <c r="BE196" i="5" s="1"/>
  <c r="BI191" i="5"/>
  <c r="BH191" i="5"/>
  <c r="BG191" i="5"/>
  <c r="BF191" i="5"/>
  <c r="T191" i="5"/>
  <c r="R191" i="5"/>
  <c r="P191" i="5"/>
  <c r="BK191" i="5"/>
  <c r="J191" i="5"/>
  <c r="BE191" i="5" s="1"/>
  <c r="BI188" i="5"/>
  <c r="BH188" i="5"/>
  <c r="BG188" i="5"/>
  <c r="BF188" i="5"/>
  <c r="T188" i="5"/>
  <c r="R188" i="5"/>
  <c r="P188" i="5"/>
  <c r="BK188" i="5"/>
  <c r="J188" i="5"/>
  <c r="BE188" i="5" s="1"/>
  <c r="BI183" i="5"/>
  <c r="BH183" i="5"/>
  <c r="BG183" i="5"/>
  <c r="BF183" i="5"/>
  <c r="T183" i="5"/>
  <c r="R183" i="5"/>
  <c r="P183" i="5"/>
  <c r="BK183" i="5"/>
  <c r="J183" i="5"/>
  <c r="BE183" i="5" s="1"/>
  <c r="BI181" i="5"/>
  <c r="BH181" i="5"/>
  <c r="BG181" i="5"/>
  <c r="BF181" i="5"/>
  <c r="T181" i="5"/>
  <c r="R181" i="5"/>
  <c r="P181" i="5"/>
  <c r="BK181" i="5"/>
  <c r="J181" i="5"/>
  <c r="BE181" i="5" s="1"/>
  <c r="BI175" i="5"/>
  <c r="BH175" i="5"/>
  <c r="BG175" i="5"/>
  <c r="BF175" i="5"/>
  <c r="T175" i="5"/>
  <c r="R175" i="5"/>
  <c r="P175" i="5"/>
  <c r="BK175" i="5"/>
  <c r="J175" i="5"/>
  <c r="BE175" i="5" s="1"/>
  <c r="BI174" i="5"/>
  <c r="BH174" i="5"/>
  <c r="BG174" i="5"/>
  <c r="BF174" i="5"/>
  <c r="T174" i="5"/>
  <c r="R174" i="5"/>
  <c r="P174" i="5"/>
  <c r="BK174" i="5"/>
  <c r="J174" i="5"/>
  <c r="BE174" i="5" s="1"/>
  <c r="BI171" i="5"/>
  <c r="BH171" i="5"/>
  <c r="BG171" i="5"/>
  <c r="BF171" i="5"/>
  <c r="T171" i="5"/>
  <c r="R171" i="5"/>
  <c r="P171" i="5"/>
  <c r="BK171" i="5"/>
  <c r="J171" i="5"/>
  <c r="BE171" i="5" s="1"/>
  <c r="BI168" i="5"/>
  <c r="BH168" i="5"/>
  <c r="BG168" i="5"/>
  <c r="BF168" i="5"/>
  <c r="T168" i="5"/>
  <c r="R168" i="5"/>
  <c r="P168" i="5"/>
  <c r="BK168" i="5"/>
  <c r="J168" i="5"/>
  <c r="BE168" i="5" s="1"/>
  <c r="BI165" i="5"/>
  <c r="BH165" i="5"/>
  <c r="BG165" i="5"/>
  <c r="BF165" i="5"/>
  <c r="T165" i="5"/>
  <c r="R165" i="5"/>
  <c r="P165" i="5"/>
  <c r="BK165" i="5"/>
  <c r="J165" i="5"/>
  <c r="BE165" i="5" s="1"/>
  <c r="BI160" i="5"/>
  <c r="BH160" i="5"/>
  <c r="BG160" i="5"/>
  <c r="BF160" i="5"/>
  <c r="T160" i="5"/>
  <c r="R160" i="5"/>
  <c r="P160" i="5"/>
  <c r="BK160" i="5"/>
  <c r="J160" i="5"/>
  <c r="BE160" i="5" s="1"/>
  <c r="BI155" i="5"/>
  <c r="BH155" i="5"/>
  <c r="BG155" i="5"/>
  <c r="BF155" i="5"/>
  <c r="T155" i="5"/>
  <c r="R155" i="5"/>
  <c r="P155" i="5"/>
  <c r="BK155" i="5"/>
  <c r="J155" i="5"/>
  <c r="BE155" i="5" s="1"/>
  <c r="BI150" i="5"/>
  <c r="BH150" i="5"/>
  <c r="BG150" i="5"/>
  <c r="BF150" i="5"/>
  <c r="T150" i="5"/>
  <c r="R150" i="5"/>
  <c r="P150" i="5"/>
  <c r="BK150" i="5"/>
  <c r="J150" i="5"/>
  <c r="BE150" i="5" s="1"/>
  <c r="BI144" i="5"/>
  <c r="BH144" i="5"/>
  <c r="BG144" i="5"/>
  <c r="BF144" i="5"/>
  <c r="T144" i="5"/>
  <c r="R144" i="5"/>
  <c r="P144" i="5"/>
  <c r="BK144" i="5"/>
  <c r="J144" i="5"/>
  <c r="BE144" i="5" s="1"/>
  <c r="BI142" i="5"/>
  <c r="BH142" i="5"/>
  <c r="BG142" i="5"/>
  <c r="BF142" i="5"/>
  <c r="T142" i="5"/>
  <c r="R142" i="5"/>
  <c r="P142" i="5"/>
  <c r="BK142" i="5"/>
  <c r="J142" i="5"/>
  <c r="BE142" i="5" s="1"/>
  <c r="BI140" i="5"/>
  <c r="BH140" i="5"/>
  <c r="BG140" i="5"/>
  <c r="BF140" i="5"/>
  <c r="T140" i="5"/>
  <c r="R140" i="5"/>
  <c r="P140" i="5"/>
  <c r="BK140" i="5"/>
  <c r="J140" i="5"/>
  <c r="BE140" i="5" s="1"/>
  <c r="BI138" i="5"/>
  <c r="BH138" i="5"/>
  <c r="BG138" i="5"/>
  <c r="BF138" i="5"/>
  <c r="T138" i="5"/>
  <c r="R138" i="5"/>
  <c r="P138" i="5"/>
  <c r="BK138" i="5"/>
  <c r="J138" i="5"/>
  <c r="BE138" i="5" s="1"/>
  <c r="BI136" i="5"/>
  <c r="F41" i="5" s="1"/>
  <c r="BD100" i="1" s="1"/>
  <c r="BH136" i="5"/>
  <c r="F40" i="5"/>
  <c r="BC100" i="1" s="1"/>
  <c r="BG136" i="5"/>
  <c r="F39" i="5" s="1"/>
  <c r="BB100" i="1" s="1"/>
  <c r="BF136" i="5"/>
  <c r="J38" i="5"/>
  <c r="AW100" i="1" s="1"/>
  <c r="F38" i="5"/>
  <c r="BA100" i="1" s="1"/>
  <c r="T136" i="5"/>
  <c r="T135" i="5" s="1"/>
  <c r="R136" i="5"/>
  <c r="R135" i="5" s="1"/>
  <c r="R134" i="5" s="1"/>
  <c r="R133" i="5" s="1"/>
  <c r="P136" i="5"/>
  <c r="P135" i="5" s="1"/>
  <c r="BK136" i="5"/>
  <c r="BK135" i="5"/>
  <c r="J135" i="5" s="1"/>
  <c r="J102" i="5" s="1"/>
  <c r="J136" i="5"/>
  <c r="BE136" i="5"/>
  <c r="J130" i="5"/>
  <c r="J129" i="5"/>
  <c r="F129" i="5"/>
  <c r="F127" i="5"/>
  <c r="E125" i="5"/>
  <c r="J96" i="5"/>
  <c r="J95" i="5"/>
  <c r="F95" i="5"/>
  <c r="F93" i="5"/>
  <c r="E91" i="5"/>
  <c r="J22" i="5"/>
  <c r="E22" i="5"/>
  <c r="F130" i="5"/>
  <c r="F96" i="5"/>
  <c r="J21" i="5"/>
  <c r="J16" i="5"/>
  <c r="J127" i="5"/>
  <c r="J93" i="5"/>
  <c r="E7" i="5"/>
  <c r="E119" i="5" s="1"/>
  <c r="E85" i="5"/>
  <c r="J41" i="4"/>
  <c r="J40" i="4"/>
  <c r="AY99" i="1" s="1"/>
  <c r="J39" i="4"/>
  <c r="AX99" i="1" s="1"/>
  <c r="BI361" i="4"/>
  <c r="BH361" i="4"/>
  <c r="BG361" i="4"/>
  <c r="BF361" i="4"/>
  <c r="T361" i="4"/>
  <c r="T360" i="4" s="1"/>
  <c r="R361" i="4"/>
  <c r="R360" i="4" s="1"/>
  <c r="P361" i="4"/>
  <c r="P360" i="4" s="1"/>
  <c r="BK361" i="4"/>
  <c r="BK360" i="4" s="1"/>
  <c r="J360" i="4" s="1"/>
  <c r="J109" i="4" s="1"/>
  <c r="J361" i="4"/>
  <c r="BE361" i="4"/>
  <c r="BI359" i="4"/>
  <c r="BH359" i="4"/>
  <c r="BG359" i="4"/>
  <c r="BF359" i="4"/>
  <c r="T359" i="4"/>
  <c r="T358" i="4" s="1"/>
  <c r="R359" i="4"/>
  <c r="R358" i="4" s="1"/>
  <c r="P359" i="4"/>
  <c r="P358" i="4" s="1"/>
  <c r="BK359" i="4"/>
  <c r="BK358" i="4" s="1"/>
  <c r="J358" i="4" s="1"/>
  <c r="J108" i="4" s="1"/>
  <c r="J359" i="4"/>
  <c r="BE359" i="4"/>
  <c r="BI349" i="4"/>
  <c r="BH349" i="4"/>
  <c r="BG349" i="4"/>
  <c r="BF349" i="4"/>
  <c r="T349" i="4"/>
  <c r="T348" i="4" s="1"/>
  <c r="R349" i="4"/>
  <c r="R348" i="4" s="1"/>
  <c r="P349" i="4"/>
  <c r="P348" i="4" s="1"/>
  <c r="BK349" i="4"/>
  <c r="BK348" i="4" s="1"/>
  <c r="J348" i="4" s="1"/>
  <c r="J107" i="4" s="1"/>
  <c r="J349" i="4"/>
  <c r="BE349" i="4"/>
  <c r="BI344" i="4"/>
  <c r="BH344" i="4"/>
  <c r="BG344" i="4"/>
  <c r="BF344" i="4"/>
  <c r="T344" i="4"/>
  <c r="R344" i="4"/>
  <c r="P344" i="4"/>
  <c r="BK344" i="4"/>
  <c r="J344" i="4"/>
  <c r="BE344" i="4" s="1"/>
  <c r="BI340" i="4"/>
  <c r="BH340" i="4"/>
  <c r="BG340" i="4"/>
  <c r="BF340" i="4"/>
  <c r="T340" i="4"/>
  <c r="R340" i="4"/>
  <c r="P340" i="4"/>
  <c r="BK340" i="4"/>
  <c r="J340" i="4"/>
  <c r="BE340" i="4" s="1"/>
  <c r="BI336" i="4"/>
  <c r="BH336" i="4"/>
  <c r="BG336" i="4"/>
  <c r="BF336" i="4"/>
  <c r="T336" i="4"/>
  <c r="R336" i="4"/>
  <c r="P336" i="4"/>
  <c r="BK336" i="4"/>
  <c r="J336" i="4"/>
  <c r="BE336" i="4" s="1"/>
  <c r="BI332" i="4"/>
  <c r="BH332" i="4"/>
  <c r="BG332" i="4"/>
  <c r="BF332" i="4"/>
  <c r="T332" i="4"/>
  <c r="T331" i="4" s="1"/>
  <c r="R332" i="4"/>
  <c r="R331" i="4" s="1"/>
  <c r="P332" i="4"/>
  <c r="P331" i="4" s="1"/>
  <c r="BK332" i="4"/>
  <c r="BK331" i="4" s="1"/>
  <c r="J331" i="4" s="1"/>
  <c r="J106" i="4" s="1"/>
  <c r="J332" i="4"/>
  <c r="BE332" i="4"/>
  <c r="BI330" i="4"/>
  <c r="BH330" i="4"/>
  <c r="BG330" i="4"/>
  <c r="BF330" i="4"/>
  <c r="T330" i="4"/>
  <c r="R330" i="4"/>
  <c r="P330" i="4"/>
  <c r="BK330" i="4"/>
  <c r="J330" i="4"/>
  <c r="BE330" i="4" s="1"/>
  <c r="BI329" i="4"/>
  <c r="BH329" i="4"/>
  <c r="BG329" i="4"/>
  <c r="BF329" i="4"/>
  <c r="T329" i="4"/>
  <c r="R329" i="4"/>
  <c r="P329" i="4"/>
  <c r="BK329" i="4"/>
  <c r="J329" i="4"/>
  <c r="BE329" i="4" s="1"/>
  <c r="BI328" i="4"/>
  <c r="BH328" i="4"/>
  <c r="BG328" i="4"/>
  <c r="BF328" i="4"/>
  <c r="T328" i="4"/>
  <c r="R328" i="4"/>
  <c r="P328" i="4"/>
  <c r="BK328" i="4"/>
  <c r="J328" i="4"/>
  <c r="BE328" i="4" s="1"/>
  <c r="BI325" i="4"/>
  <c r="BH325" i="4"/>
  <c r="BG325" i="4"/>
  <c r="BF325" i="4"/>
  <c r="T325" i="4"/>
  <c r="R325" i="4"/>
  <c r="P325" i="4"/>
  <c r="BK325" i="4"/>
  <c r="J325" i="4"/>
  <c r="BE325" i="4" s="1"/>
  <c r="BI324" i="4"/>
  <c r="BH324" i="4"/>
  <c r="BG324" i="4"/>
  <c r="BF324" i="4"/>
  <c r="T324" i="4"/>
  <c r="R324" i="4"/>
  <c r="P324" i="4"/>
  <c r="BK324" i="4"/>
  <c r="J324" i="4"/>
  <c r="BE324" i="4" s="1"/>
  <c r="BI323" i="4"/>
  <c r="BH323" i="4"/>
  <c r="BG323" i="4"/>
  <c r="BF323" i="4"/>
  <c r="T323" i="4"/>
  <c r="R323" i="4"/>
  <c r="P323" i="4"/>
  <c r="BK323" i="4"/>
  <c r="J323" i="4"/>
  <c r="BE323" i="4" s="1"/>
  <c r="BI320" i="4"/>
  <c r="BH320" i="4"/>
  <c r="BG320" i="4"/>
  <c r="BF320" i="4"/>
  <c r="T320" i="4"/>
  <c r="R320" i="4"/>
  <c r="P320" i="4"/>
  <c r="BK320" i="4"/>
  <c r="J320" i="4"/>
  <c r="BE320" i="4" s="1"/>
  <c r="BI319" i="4"/>
  <c r="BH319" i="4"/>
  <c r="BG319" i="4"/>
  <c r="BF319" i="4"/>
  <c r="T319" i="4"/>
  <c r="R319" i="4"/>
  <c r="P319" i="4"/>
  <c r="BK319" i="4"/>
  <c r="J319" i="4"/>
  <c r="BE319" i="4" s="1"/>
  <c r="BI316" i="4"/>
  <c r="BH316" i="4"/>
  <c r="BG316" i="4"/>
  <c r="BF316" i="4"/>
  <c r="T316" i="4"/>
  <c r="R316" i="4"/>
  <c r="P316" i="4"/>
  <c r="BK316" i="4"/>
  <c r="J316" i="4"/>
  <c r="BE316" i="4" s="1"/>
  <c r="BI315" i="4"/>
  <c r="BH315" i="4"/>
  <c r="BG315" i="4"/>
  <c r="BF315" i="4"/>
  <c r="T315" i="4"/>
  <c r="R315" i="4"/>
  <c r="P315" i="4"/>
  <c r="BK315" i="4"/>
  <c r="J315" i="4"/>
  <c r="BE315" i="4" s="1"/>
  <c r="BI314" i="4"/>
  <c r="BH314" i="4"/>
  <c r="BG314" i="4"/>
  <c r="BF314" i="4"/>
  <c r="T314" i="4"/>
  <c r="R314" i="4"/>
  <c r="P314" i="4"/>
  <c r="BK314" i="4"/>
  <c r="J314" i="4"/>
  <c r="BE314" i="4" s="1"/>
  <c r="BI313" i="4"/>
  <c r="BH313" i="4"/>
  <c r="BG313" i="4"/>
  <c r="BF313" i="4"/>
  <c r="T313" i="4"/>
  <c r="R313" i="4"/>
  <c r="P313" i="4"/>
  <c r="BK313" i="4"/>
  <c r="J313" i="4"/>
  <c r="BE313" i="4" s="1"/>
  <c r="BI310" i="4"/>
  <c r="BH310" i="4"/>
  <c r="BG310" i="4"/>
  <c r="BF310" i="4"/>
  <c r="T310" i="4"/>
  <c r="R310" i="4"/>
  <c r="P310" i="4"/>
  <c r="BK310" i="4"/>
  <c r="J310" i="4"/>
  <c r="BE310" i="4" s="1"/>
  <c r="BI309" i="4"/>
  <c r="BH309" i="4"/>
  <c r="BG309" i="4"/>
  <c r="BF309" i="4"/>
  <c r="T309" i="4"/>
  <c r="R309" i="4"/>
  <c r="P309" i="4"/>
  <c r="BK309" i="4"/>
  <c r="J309" i="4"/>
  <c r="BE309" i="4" s="1"/>
  <c r="BI306" i="4"/>
  <c r="BH306" i="4"/>
  <c r="BG306" i="4"/>
  <c r="BF306" i="4"/>
  <c r="T306" i="4"/>
  <c r="R306" i="4"/>
  <c r="P306" i="4"/>
  <c r="BK306" i="4"/>
  <c r="J306" i="4"/>
  <c r="BE306" i="4" s="1"/>
  <c r="BI305" i="4"/>
  <c r="BH305" i="4"/>
  <c r="BG305" i="4"/>
  <c r="BF305" i="4"/>
  <c r="T305" i="4"/>
  <c r="R305" i="4"/>
  <c r="P305" i="4"/>
  <c r="BK305" i="4"/>
  <c r="J305" i="4"/>
  <c r="BE305" i="4" s="1"/>
  <c r="BI302" i="4"/>
  <c r="BH302" i="4"/>
  <c r="BG302" i="4"/>
  <c r="BF302" i="4"/>
  <c r="T302" i="4"/>
  <c r="R302" i="4"/>
  <c r="P302" i="4"/>
  <c r="BK302" i="4"/>
  <c r="J302" i="4"/>
  <c r="BE302" i="4" s="1"/>
  <c r="BI300" i="4"/>
  <c r="BH300" i="4"/>
  <c r="BG300" i="4"/>
  <c r="BF300" i="4"/>
  <c r="T300" i="4"/>
  <c r="R300" i="4"/>
  <c r="P300" i="4"/>
  <c r="BK300" i="4"/>
  <c r="J300" i="4"/>
  <c r="BE300" i="4" s="1"/>
  <c r="BI298" i="4"/>
  <c r="BH298" i="4"/>
  <c r="BG298" i="4"/>
  <c r="BF298" i="4"/>
  <c r="T298" i="4"/>
  <c r="R298" i="4"/>
  <c r="P298" i="4"/>
  <c r="BK298" i="4"/>
  <c r="J298" i="4"/>
  <c r="BE298" i="4" s="1"/>
  <c r="BI296" i="4"/>
  <c r="BH296" i="4"/>
  <c r="BG296" i="4"/>
  <c r="BF296" i="4"/>
  <c r="T296" i="4"/>
  <c r="R296" i="4"/>
  <c r="P296" i="4"/>
  <c r="BK296" i="4"/>
  <c r="J296" i="4"/>
  <c r="BE296" i="4" s="1"/>
  <c r="BI291" i="4"/>
  <c r="BH291" i="4"/>
  <c r="BG291" i="4"/>
  <c r="BF291" i="4"/>
  <c r="T291" i="4"/>
  <c r="T290" i="4" s="1"/>
  <c r="R291" i="4"/>
  <c r="R290" i="4" s="1"/>
  <c r="P291" i="4"/>
  <c r="P290" i="4" s="1"/>
  <c r="BK291" i="4"/>
  <c r="BK290" i="4" s="1"/>
  <c r="J290" i="4" s="1"/>
  <c r="J105" i="4" s="1"/>
  <c r="J291" i="4"/>
  <c r="BE291" i="4"/>
  <c r="BI286" i="4"/>
  <c r="BH286" i="4"/>
  <c r="BG286" i="4"/>
  <c r="BF286" i="4"/>
  <c r="T286" i="4"/>
  <c r="R286" i="4"/>
  <c r="P286" i="4"/>
  <c r="BK286" i="4"/>
  <c r="J286" i="4"/>
  <c r="BE286" i="4" s="1"/>
  <c r="BI282" i="4"/>
  <c r="BH282" i="4"/>
  <c r="BG282" i="4"/>
  <c r="BF282" i="4"/>
  <c r="T282" i="4"/>
  <c r="R282" i="4"/>
  <c r="P282" i="4"/>
  <c r="BK282" i="4"/>
  <c r="J282" i="4"/>
  <c r="BE282" i="4" s="1"/>
  <c r="BI278" i="4"/>
  <c r="BH278" i="4"/>
  <c r="BG278" i="4"/>
  <c r="BF278" i="4"/>
  <c r="T278" i="4"/>
  <c r="R278" i="4"/>
  <c r="P278" i="4"/>
  <c r="BK278" i="4"/>
  <c r="J278" i="4"/>
  <c r="BE278" i="4" s="1"/>
  <c r="BI274" i="4"/>
  <c r="BH274" i="4"/>
  <c r="BG274" i="4"/>
  <c r="BF274" i="4"/>
  <c r="T274" i="4"/>
  <c r="R274" i="4"/>
  <c r="P274" i="4"/>
  <c r="BK274" i="4"/>
  <c r="J274" i="4"/>
  <c r="BE274" i="4" s="1"/>
  <c r="BI270" i="4"/>
  <c r="BH270" i="4"/>
  <c r="BG270" i="4"/>
  <c r="BF270" i="4"/>
  <c r="T270" i="4"/>
  <c r="R270" i="4"/>
  <c r="P270" i="4"/>
  <c r="BK270" i="4"/>
  <c r="J270" i="4"/>
  <c r="BE270" i="4" s="1"/>
  <c r="BI266" i="4"/>
  <c r="BH266" i="4"/>
  <c r="BG266" i="4"/>
  <c r="BF266" i="4"/>
  <c r="T266" i="4"/>
  <c r="R266" i="4"/>
  <c r="P266" i="4"/>
  <c r="BK266" i="4"/>
  <c r="J266" i="4"/>
  <c r="BE266" i="4" s="1"/>
  <c r="BI262" i="4"/>
  <c r="BH262" i="4"/>
  <c r="BG262" i="4"/>
  <c r="BF262" i="4"/>
  <c r="T262" i="4"/>
  <c r="R262" i="4"/>
  <c r="P262" i="4"/>
  <c r="BK262" i="4"/>
  <c r="J262" i="4"/>
  <c r="BE262" i="4" s="1"/>
  <c r="BI257" i="4"/>
  <c r="BH257" i="4"/>
  <c r="BG257" i="4"/>
  <c r="BF257" i="4"/>
  <c r="T257" i="4"/>
  <c r="R257" i="4"/>
  <c r="P257" i="4"/>
  <c r="BK257" i="4"/>
  <c r="J257" i="4"/>
  <c r="BE257" i="4" s="1"/>
  <c r="BI252" i="4"/>
  <c r="BH252" i="4"/>
  <c r="BG252" i="4"/>
  <c r="BF252" i="4"/>
  <c r="T252" i="4"/>
  <c r="R252" i="4"/>
  <c r="P252" i="4"/>
  <c r="BK252" i="4"/>
  <c r="J252" i="4"/>
  <c r="BE252" i="4" s="1"/>
  <c r="BI248" i="4"/>
  <c r="BH248" i="4"/>
  <c r="BG248" i="4"/>
  <c r="BF248" i="4"/>
  <c r="T248" i="4"/>
  <c r="T247" i="4" s="1"/>
  <c r="R248" i="4"/>
  <c r="R247" i="4" s="1"/>
  <c r="P248" i="4"/>
  <c r="P247" i="4" s="1"/>
  <c r="BK248" i="4"/>
  <c r="BK247" i="4" s="1"/>
  <c r="J247" i="4" s="1"/>
  <c r="J104" i="4" s="1"/>
  <c r="J248" i="4"/>
  <c r="BE248" i="4"/>
  <c r="BI244" i="4"/>
  <c r="BH244" i="4"/>
  <c r="BG244" i="4"/>
  <c r="BF244" i="4"/>
  <c r="T244" i="4"/>
  <c r="R244" i="4"/>
  <c r="P244" i="4"/>
  <c r="BK244" i="4"/>
  <c r="J244" i="4"/>
  <c r="BE244" i="4" s="1"/>
  <c r="BI236" i="4"/>
  <c r="BH236" i="4"/>
  <c r="BG236" i="4"/>
  <c r="BF236" i="4"/>
  <c r="T236" i="4"/>
  <c r="R236" i="4"/>
  <c r="P236" i="4"/>
  <c r="BK236" i="4"/>
  <c r="J236" i="4"/>
  <c r="BE236" i="4" s="1"/>
  <c r="BI235" i="4"/>
  <c r="BH235" i="4"/>
  <c r="BG235" i="4"/>
  <c r="BF235" i="4"/>
  <c r="T235" i="4"/>
  <c r="R235" i="4"/>
  <c r="P235" i="4"/>
  <c r="BK235" i="4"/>
  <c r="J235" i="4"/>
  <c r="BE235" i="4" s="1"/>
  <c r="BI232" i="4"/>
  <c r="BH232" i="4"/>
  <c r="BG232" i="4"/>
  <c r="BF232" i="4"/>
  <c r="T232" i="4"/>
  <c r="R232" i="4"/>
  <c r="P232" i="4"/>
  <c r="BK232" i="4"/>
  <c r="J232" i="4"/>
  <c r="BE232" i="4" s="1"/>
  <c r="BI231" i="4"/>
  <c r="BH231" i="4"/>
  <c r="BG231" i="4"/>
  <c r="BF231" i="4"/>
  <c r="T231" i="4"/>
  <c r="R231" i="4"/>
  <c r="P231" i="4"/>
  <c r="BK231" i="4"/>
  <c r="J231" i="4"/>
  <c r="BE231" i="4" s="1"/>
  <c r="BI230" i="4"/>
  <c r="BH230" i="4"/>
  <c r="BG230" i="4"/>
  <c r="BF230" i="4"/>
  <c r="T230" i="4"/>
  <c r="R230" i="4"/>
  <c r="P230" i="4"/>
  <c r="BK230" i="4"/>
  <c r="J230" i="4"/>
  <c r="BE230" i="4" s="1"/>
  <c r="BI229" i="4"/>
  <c r="BH229" i="4"/>
  <c r="BG229" i="4"/>
  <c r="BF229" i="4"/>
  <c r="T229" i="4"/>
  <c r="R229" i="4"/>
  <c r="P229" i="4"/>
  <c r="BK229" i="4"/>
  <c r="J229" i="4"/>
  <c r="BE229" i="4" s="1"/>
  <c r="BI226" i="4"/>
  <c r="BH226" i="4"/>
  <c r="BG226" i="4"/>
  <c r="BF226" i="4"/>
  <c r="T226" i="4"/>
  <c r="R226" i="4"/>
  <c r="P226" i="4"/>
  <c r="BK226" i="4"/>
  <c r="J226" i="4"/>
  <c r="BE226" i="4" s="1"/>
  <c r="BI222" i="4"/>
  <c r="BH222" i="4"/>
  <c r="BG222" i="4"/>
  <c r="BF222" i="4"/>
  <c r="T222" i="4"/>
  <c r="T221" i="4" s="1"/>
  <c r="R222" i="4"/>
  <c r="R221" i="4" s="1"/>
  <c r="P222" i="4"/>
  <c r="P221" i="4" s="1"/>
  <c r="BK222" i="4"/>
  <c r="BK221" i="4" s="1"/>
  <c r="J221" i="4" s="1"/>
  <c r="J103" i="4" s="1"/>
  <c r="J222" i="4"/>
  <c r="BE222" i="4"/>
  <c r="BI218" i="4"/>
  <c r="BH218" i="4"/>
  <c r="BG218" i="4"/>
  <c r="BF218" i="4"/>
  <c r="T218" i="4"/>
  <c r="R218" i="4"/>
  <c r="P218" i="4"/>
  <c r="BK218" i="4"/>
  <c r="J218" i="4"/>
  <c r="BE218" i="4" s="1"/>
  <c r="BI212" i="4"/>
  <c r="BH212" i="4"/>
  <c r="BG212" i="4"/>
  <c r="BF212" i="4"/>
  <c r="T212" i="4"/>
  <c r="R212" i="4"/>
  <c r="P212" i="4"/>
  <c r="BK212" i="4"/>
  <c r="J212" i="4"/>
  <c r="BE212" i="4" s="1"/>
  <c r="BI211" i="4"/>
  <c r="BH211" i="4"/>
  <c r="BG211" i="4"/>
  <c r="BF211" i="4"/>
  <c r="T211" i="4"/>
  <c r="R211" i="4"/>
  <c r="P211" i="4"/>
  <c r="BK211" i="4"/>
  <c r="J211" i="4"/>
  <c r="BE211" i="4" s="1"/>
  <c r="BI206" i="4"/>
  <c r="BH206" i="4"/>
  <c r="BG206" i="4"/>
  <c r="BF206" i="4"/>
  <c r="T206" i="4"/>
  <c r="R206" i="4"/>
  <c r="P206" i="4"/>
  <c r="BK206" i="4"/>
  <c r="J206" i="4"/>
  <c r="BE206" i="4" s="1"/>
  <c r="BI202" i="4"/>
  <c r="BH202" i="4"/>
  <c r="BG202" i="4"/>
  <c r="BF202" i="4"/>
  <c r="T202" i="4"/>
  <c r="R202" i="4"/>
  <c r="P202" i="4"/>
  <c r="BK202" i="4"/>
  <c r="J202" i="4"/>
  <c r="BE202" i="4" s="1"/>
  <c r="BI197" i="4"/>
  <c r="BH197" i="4"/>
  <c r="BG197" i="4"/>
  <c r="BF197" i="4"/>
  <c r="T197" i="4"/>
  <c r="R197" i="4"/>
  <c r="P197" i="4"/>
  <c r="BK197" i="4"/>
  <c r="J197" i="4"/>
  <c r="BE197" i="4" s="1"/>
  <c r="BI193" i="4"/>
  <c r="BH193" i="4"/>
  <c r="BG193" i="4"/>
  <c r="BF193" i="4"/>
  <c r="T193" i="4"/>
  <c r="R193" i="4"/>
  <c r="P193" i="4"/>
  <c r="BK193" i="4"/>
  <c r="J193" i="4"/>
  <c r="BE193" i="4" s="1"/>
  <c r="BI190" i="4"/>
  <c r="BH190" i="4"/>
  <c r="BG190" i="4"/>
  <c r="BF190" i="4"/>
  <c r="T190" i="4"/>
  <c r="R190" i="4"/>
  <c r="P190" i="4"/>
  <c r="BK190" i="4"/>
  <c r="J190" i="4"/>
  <c r="BE190" i="4" s="1"/>
  <c r="BI186" i="4"/>
  <c r="BH186" i="4"/>
  <c r="BG186" i="4"/>
  <c r="BF186" i="4"/>
  <c r="T186" i="4"/>
  <c r="R186" i="4"/>
  <c r="P186" i="4"/>
  <c r="BK186" i="4"/>
  <c r="J186" i="4"/>
  <c r="BE186" i="4" s="1"/>
  <c r="BI183" i="4"/>
  <c r="BH183" i="4"/>
  <c r="BG183" i="4"/>
  <c r="BF183" i="4"/>
  <c r="T183" i="4"/>
  <c r="R183" i="4"/>
  <c r="P183" i="4"/>
  <c r="BK183" i="4"/>
  <c r="J183" i="4"/>
  <c r="BE183" i="4" s="1"/>
  <c r="BI178" i="4"/>
  <c r="BH178" i="4"/>
  <c r="BG178" i="4"/>
  <c r="BF178" i="4"/>
  <c r="T178" i="4"/>
  <c r="R178" i="4"/>
  <c r="P178" i="4"/>
  <c r="BK178" i="4"/>
  <c r="J178" i="4"/>
  <c r="BE178" i="4" s="1"/>
  <c r="BI175" i="4"/>
  <c r="BH175" i="4"/>
  <c r="BG175" i="4"/>
  <c r="BF175" i="4"/>
  <c r="T175" i="4"/>
  <c r="R175" i="4"/>
  <c r="P175" i="4"/>
  <c r="BK175" i="4"/>
  <c r="J175" i="4"/>
  <c r="BE175" i="4" s="1"/>
  <c r="BI170" i="4"/>
  <c r="BH170" i="4"/>
  <c r="BG170" i="4"/>
  <c r="BF170" i="4"/>
  <c r="T170" i="4"/>
  <c r="R170" i="4"/>
  <c r="P170" i="4"/>
  <c r="BK170" i="4"/>
  <c r="J170" i="4"/>
  <c r="BE170" i="4" s="1"/>
  <c r="BI168" i="4"/>
  <c r="BH168" i="4"/>
  <c r="BG168" i="4"/>
  <c r="BF168" i="4"/>
  <c r="T168" i="4"/>
  <c r="R168" i="4"/>
  <c r="P168" i="4"/>
  <c r="BK168" i="4"/>
  <c r="J168" i="4"/>
  <c r="BE168" i="4" s="1"/>
  <c r="BI165" i="4"/>
  <c r="BH165" i="4"/>
  <c r="BG165" i="4"/>
  <c r="BF165" i="4"/>
  <c r="T165" i="4"/>
  <c r="R165" i="4"/>
  <c r="P165" i="4"/>
  <c r="BK165" i="4"/>
  <c r="J165" i="4"/>
  <c r="BE165" i="4" s="1"/>
  <c r="BI160" i="4"/>
  <c r="BH160" i="4"/>
  <c r="BG160" i="4"/>
  <c r="BF160" i="4"/>
  <c r="T160" i="4"/>
  <c r="R160" i="4"/>
  <c r="P160" i="4"/>
  <c r="BK160" i="4"/>
  <c r="J160" i="4"/>
  <c r="BE160" i="4" s="1"/>
  <c r="BI155" i="4"/>
  <c r="BH155" i="4"/>
  <c r="BG155" i="4"/>
  <c r="BF155" i="4"/>
  <c r="T155" i="4"/>
  <c r="R155" i="4"/>
  <c r="P155" i="4"/>
  <c r="BK155" i="4"/>
  <c r="J155" i="4"/>
  <c r="BE155" i="4" s="1"/>
  <c r="BI148" i="4"/>
  <c r="BH148" i="4"/>
  <c r="BG148" i="4"/>
  <c r="BF148" i="4"/>
  <c r="T148" i="4"/>
  <c r="R148" i="4"/>
  <c r="P148" i="4"/>
  <c r="BK148" i="4"/>
  <c r="J148" i="4"/>
  <c r="BE148" i="4" s="1"/>
  <c r="BI142" i="4"/>
  <c r="BH142" i="4"/>
  <c r="BG142" i="4"/>
  <c r="BF142" i="4"/>
  <c r="T142" i="4"/>
  <c r="R142" i="4"/>
  <c r="P142" i="4"/>
  <c r="BK142" i="4"/>
  <c r="J142" i="4"/>
  <c r="BE142" i="4" s="1"/>
  <c r="BI136" i="4"/>
  <c r="F41" i="4" s="1"/>
  <c r="BD99" i="1" s="1"/>
  <c r="BH136" i="4"/>
  <c r="F40" i="4"/>
  <c r="BC99" i="1" s="1"/>
  <c r="BG136" i="4"/>
  <c r="F39" i="4" s="1"/>
  <c r="BB99" i="1" s="1"/>
  <c r="BF136" i="4"/>
  <c r="J38" i="4"/>
  <c r="AW99" i="1" s="1"/>
  <c r="F38" i="4"/>
  <c r="BA99" i="1" s="1"/>
  <c r="T136" i="4"/>
  <c r="T135" i="4" s="1"/>
  <c r="R136" i="4"/>
  <c r="R135" i="4" s="1"/>
  <c r="P136" i="4"/>
  <c r="P135" i="4" s="1"/>
  <c r="BK136" i="4"/>
  <c r="BK135" i="4"/>
  <c r="J135" i="4" s="1"/>
  <c r="J102" i="4" s="1"/>
  <c r="J136" i="4"/>
  <c r="BE136" i="4"/>
  <c r="J130" i="4"/>
  <c r="J129" i="4"/>
  <c r="F129" i="4"/>
  <c r="F127" i="4"/>
  <c r="E125" i="4"/>
  <c r="J96" i="4"/>
  <c r="J95" i="4"/>
  <c r="F95" i="4"/>
  <c r="F93" i="4"/>
  <c r="E91" i="4"/>
  <c r="J22" i="4"/>
  <c r="E22" i="4"/>
  <c r="F130" i="4"/>
  <c r="F96" i="4"/>
  <c r="J21" i="4"/>
  <c r="J16" i="4"/>
  <c r="J127" i="4"/>
  <c r="J93" i="4"/>
  <c r="E7" i="4"/>
  <c r="E119" i="4" s="1"/>
  <c r="J41" i="3"/>
  <c r="J40" i="3"/>
  <c r="AY98" i="1" s="1"/>
  <c r="J39" i="3"/>
  <c r="AX98" i="1" s="1"/>
  <c r="BI666" i="3"/>
  <c r="BH666" i="3"/>
  <c r="BG666" i="3"/>
  <c r="BF666" i="3"/>
  <c r="T666" i="3"/>
  <c r="R666" i="3"/>
  <c r="P666" i="3"/>
  <c r="BK666" i="3"/>
  <c r="J666" i="3"/>
  <c r="BE666" i="3" s="1"/>
  <c r="BI665" i="3"/>
  <c r="BH665" i="3"/>
  <c r="BG665" i="3"/>
  <c r="BF665" i="3"/>
  <c r="T665" i="3"/>
  <c r="T664" i="3" s="1"/>
  <c r="R665" i="3"/>
  <c r="R664" i="3" s="1"/>
  <c r="P665" i="3"/>
  <c r="P664" i="3" s="1"/>
  <c r="BK665" i="3"/>
  <c r="BK664" i="3" s="1"/>
  <c r="J664" i="3" s="1"/>
  <c r="J110" i="3" s="1"/>
  <c r="J665" i="3"/>
  <c r="BE665" i="3"/>
  <c r="BI663" i="3"/>
  <c r="BH663" i="3"/>
  <c r="BG663" i="3"/>
  <c r="BF663" i="3"/>
  <c r="T663" i="3"/>
  <c r="T662" i="3" s="1"/>
  <c r="R663" i="3"/>
  <c r="R662" i="3" s="1"/>
  <c r="P663" i="3"/>
  <c r="P662" i="3" s="1"/>
  <c r="BK663" i="3"/>
  <c r="BK662" i="3" s="1"/>
  <c r="J662" i="3" s="1"/>
  <c r="J109" i="3" s="1"/>
  <c r="J663" i="3"/>
  <c r="BE663" i="3"/>
  <c r="BI652" i="3"/>
  <c r="BH652" i="3"/>
  <c r="BG652" i="3"/>
  <c r="BF652" i="3"/>
  <c r="T652" i="3"/>
  <c r="T651" i="3" s="1"/>
  <c r="R652" i="3"/>
  <c r="R651" i="3" s="1"/>
  <c r="P652" i="3"/>
  <c r="P651" i="3" s="1"/>
  <c r="BK652" i="3"/>
  <c r="BK651" i="3" s="1"/>
  <c r="J651" i="3" s="1"/>
  <c r="J108" i="3" s="1"/>
  <c r="J652" i="3"/>
  <c r="BE652" i="3"/>
  <c r="BI649" i="3"/>
  <c r="BH649" i="3"/>
  <c r="BG649" i="3"/>
  <c r="BF649" i="3"/>
  <c r="T649" i="3"/>
  <c r="R649" i="3"/>
  <c r="P649" i="3"/>
  <c r="BK649" i="3"/>
  <c r="J649" i="3"/>
  <c r="BE649" i="3" s="1"/>
  <c r="BI646" i="3"/>
  <c r="BH646" i="3"/>
  <c r="BG646" i="3"/>
  <c r="BF646" i="3"/>
  <c r="T646" i="3"/>
  <c r="R646" i="3"/>
  <c r="P646" i="3"/>
  <c r="BK646" i="3"/>
  <c r="J646" i="3"/>
  <c r="BE646" i="3" s="1"/>
  <c r="BI643" i="3"/>
  <c r="BH643" i="3"/>
  <c r="BG643" i="3"/>
  <c r="BF643" i="3"/>
  <c r="T643" i="3"/>
  <c r="R643" i="3"/>
  <c r="P643" i="3"/>
  <c r="BK643" i="3"/>
  <c r="J643" i="3"/>
  <c r="BE643" i="3" s="1"/>
  <c r="BI640" i="3"/>
  <c r="BH640" i="3"/>
  <c r="BG640" i="3"/>
  <c r="BF640" i="3"/>
  <c r="T640" i="3"/>
  <c r="R640" i="3"/>
  <c r="P640" i="3"/>
  <c r="BK640" i="3"/>
  <c r="J640" i="3"/>
  <c r="BE640" i="3" s="1"/>
  <c r="BI637" i="3"/>
  <c r="BH637" i="3"/>
  <c r="BG637" i="3"/>
  <c r="BF637" i="3"/>
  <c r="T637" i="3"/>
  <c r="R637" i="3"/>
  <c r="P637" i="3"/>
  <c r="BK637" i="3"/>
  <c r="J637" i="3"/>
  <c r="BE637" i="3" s="1"/>
  <c r="BI634" i="3"/>
  <c r="BH634" i="3"/>
  <c r="BG634" i="3"/>
  <c r="BF634" i="3"/>
  <c r="T634" i="3"/>
  <c r="R634" i="3"/>
  <c r="P634" i="3"/>
  <c r="BK634" i="3"/>
  <c r="J634" i="3"/>
  <c r="BE634" i="3" s="1"/>
  <c r="BI633" i="3"/>
  <c r="BH633" i="3"/>
  <c r="BG633" i="3"/>
  <c r="BF633" i="3"/>
  <c r="T633" i="3"/>
  <c r="R633" i="3"/>
  <c r="P633" i="3"/>
  <c r="BK633" i="3"/>
  <c r="J633" i="3"/>
  <c r="BE633" i="3" s="1"/>
  <c r="BI631" i="3"/>
  <c r="BH631" i="3"/>
  <c r="BG631" i="3"/>
  <c r="BF631" i="3"/>
  <c r="T631" i="3"/>
  <c r="R631" i="3"/>
  <c r="P631" i="3"/>
  <c r="BK631" i="3"/>
  <c r="J631" i="3"/>
  <c r="BE631" i="3" s="1"/>
  <c r="BI629" i="3"/>
  <c r="BH629" i="3"/>
  <c r="BG629" i="3"/>
  <c r="BF629" i="3"/>
  <c r="T629" i="3"/>
  <c r="R629" i="3"/>
  <c r="P629" i="3"/>
  <c r="BK629" i="3"/>
  <c r="J629" i="3"/>
  <c r="BE629" i="3" s="1"/>
  <c r="BI626" i="3"/>
  <c r="BH626" i="3"/>
  <c r="BG626" i="3"/>
  <c r="BF626" i="3"/>
  <c r="T626" i="3"/>
  <c r="R626" i="3"/>
  <c r="P626" i="3"/>
  <c r="BK626" i="3"/>
  <c r="J626" i="3"/>
  <c r="BE626" i="3" s="1"/>
  <c r="BI623" i="3"/>
  <c r="BH623" i="3"/>
  <c r="BG623" i="3"/>
  <c r="BF623" i="3"/>
  <c r="T623" i="3"/>
  <c r="R623" i="3"/>
  <c r="P623" i="3"/>
  <c r="BK623" i="3"/>
  <c r="J623" i="3"/>
  <c r="BE623" i="3" s="1"/>
  <c r="BI616" i="3"/>
  <c r="BH616" i="3"/>
  <c r="BG616" i="3"/>
  <c r="BF616" i="3"/>
  <c r="T616" i="3"/>
  <c r="R616" i="3"/>
  <c r="P616" i="3"/>
  <c r="BK616" i="3"/>
  <c r="J616" i="3"/>
  <c r="BE616" i="3" s="1"/>
  <c r="BI609" i="3"/>
  <c r="BH609" i="3"/>
  <c r="BG609" i="3"/>
  <c r="BF609" i="3"/>
  <c r="T609" i="3"/>
  <c r="R609" i="3"/>
  <c r="P609" i="3"/>
  <c r="BK609" i="3"/>
  <c r="J609" i="3"/>
  <c r="BE609" i="3" s="1"/>
  <c r="BI602" i="3"/>
  <c r="BH602" i="3"/>
  <c r="BG602" i="3"/>
  <c r="BF602" i="3"/>
  <c r="T602" i="3"/>
  <c r="R602" i="3"/>
  <c r="P602" i="3"/>
  <c r="BK602" i="3"/>
  <c r="J602" i="3"/>
  <c r="BE602" i="3" s="1"/>
  <c r="BI595" i="3"/>
  <c r="BH595" i="3"/>
  <c r="BG595" i="3"/>
  <c r="BF595" i="3"/>
  <c r="T595" i="3"/>
  <c r="R595" i="3"/>
  <c r="P595" i="3"/>
  <c r="BK595" i="3"/>
  <c r="J595" i="3"/>
  <c r="BE595" i="3" s="1"/>
  <c r="BI592" i="3"/>
  <c r="BH592" i="3"/>
  <c r="BG592" i="3"/>
  <c r="BF592" i="3"/>
  <c r="T592" i="3"/>
  <c r="R592" i="3"/>
  <c r="P592" i="3"/>
  <c r="BK592" i="3"/>
  <c r="J592" i="3"/>
  <c r="BE592" i="3" s="1"/>
  <c r="BI589" i="3"/>
  <c r="BH589" i="3"/>
  <c r="BG589" i="3"/>
  <c r="BF589" i="3"/>
  <c r="T589" i="3"/>
  <c r="T588" i="3" s="1"/>
  <c r="R589" i="3"/>
  <c r="R588" i="3" s="1"/>
  <c r="P589" i="3"/>
  <c r="P588" i="3" s="1"/>
  <c r="BK589" i="3"/>
  <c r="BK588" i="3" s="1"/>
  <c r="J588" i="3" s="1"/>
  <c r="J107" i="3" s="1"/>
  <c r="J589" i="3"/>
  <c r="BE589" i="3"/>
  <c r="BI587" i="3"/>
  <c r="BH587" i="3"/>
  <c r="BG587" i="3"/>
  <c r="BF587" i="3"/>
  <c r="T587" i="3"/>
  <c r="R587" i="3"/>
  <c r="P587" i="3"/>
  <c r="BK587" i="3"/>
  <c r="J587" i="3"/>
  <c r="BE587" i="3" s="1"/>
  <c r="BI578" i="3"/>
  <c r="BH578" i="3"/>
  <c r="BG578" i="3"/>
  <c r="BF578" i="3"/>
  <c r="T578" i="3"/>
  <c r="R578" i="3"/>
  <c r="P578" i="3"/>
  <c r="BK578" i="3"/>
  <c r="J578" i="3"/>
  <c r="BE578" i="3" s="1"/>
  <c r="BI569" i="3"/>
  <c r="BH569" i="3"/>
  <c r="BG569" i="3"/>
  <c r="BF569" i="3"/>
  <c r="T569" i="3"/>
  <c r="R569" i="3"/>
  <c r="P569" i="3"/>
  <c r="BK569" i="3"/>
  <c r="J569" i="3"/>
  <c r="BE569" i="3" s="1"/>
  <c r="BI568" i="3"/>
  <c r="BH568" i="3"/>
  <c r="BG568" i="3"/>
  <c r="BF568" i="3"/>
  <c r="T568" i="3"/>
  <c r="R568" i="3"/>
  <c r="P568" i="3"/>
  <c r="BK568" i="3"/>
  <c r="J568" i="3"/>
  <c r="BE568" i="3" s="1"/>
  <c r="BI567" i="3"/>
  <c r="BH567" i="3"/>
  <c r="BG567" i="3"/>
  <c r="BF567" i="3"/>
  <c r="T567" i="3"/>
  <c r="R567" i="3"/>
  <c r="P567" i="3"/>
  <c r="BK567" i="3"/>
  <c r="J567" i="3"/>
  <c r="BE567" i="3" s="1"/>
  <c r="BI564" i="3"/>
  <c r="BH564" i="3"/>
  <c r="BG564" i="3"/>
  <c r="BF564" i="3"/>
  <c r="T564" i="3"/>
  <c r="R564" i="3"/>
  <c r="P564" i="3"/>
  <c r="BK564" i="3"/>
  <c r="J564" i="3"/>
  <c r="BE564" i="3" s="1"/>
  <c r="BI563" i="3"/>
  <c r="BH563" i="3"/>
  <c r="BG563" i="3"/>
  <c r="BF563" i="3"/>
  <c r="T563" i="3"/>
  <c r="R563" i="3"/>
  <c r="P563" i="3"/>
  <c r="BK563" i="3"/>
  <c r="J563" i="3"/>
  <c r="BE563" i="3" s="1"/>
  <c r="BI562" i="3"/>
  <c r="BH562" i="3"/>
  <c r="BG562" i="3"/>
  <c r="BF562" i="3"/>
  <c r="T562" i="3"/>
  <c r="R562" i="3"/>
  <c r="P562" i="3"/>
  <c r="BK562" i="3"/>
  <c r="J562" i="3"/>
  <c r="BE562" i="3" s="1"/>
  <c r="BI559" i="3"/>
  <c r="BH559" i="3"/>
  <c r="BG559" i="3"/>
  <c r="BF559" i="3"/>
  <c r="T559" i="3"/>
  <c r="R559" i="3"/>
  <c r="P559" i="3"/>
  <c r="BK559" i="3"/>
  <c r="J559" i="3"/>
  <c r="BE559" i="3" s="1"/>
  <c r="BI558" i="3"/>
  <c r="BH558" i="3"/>
  <c r="BG558" i="3"/>
  <c r="BF558" i="3"/>
  <c r="T558" i="3"/>
  <c r="R558" i="3"/>
  <c r="P558" i="3"/>
  <c r="BK558" i="3"/>
  <c r="J558" i="3"/>
  <c r="BE558" i="3" s="1"/>
  <c r="BI555" i="3"/>
  <c r="BH555" i="3"/>
  <c r="BG555" i="3"/>
  <c r="BF555" i="3"/>
  <c r="T555" i="3"/>
  <c r="R555" i="3"/>
  <c r="P555" i="3"/>
  <c r="BK555" i="3"/>
  <c r="J555" i="3"/>
  <c r="BE555" i="3" s="1"/>
  <c r="BI554" i="3"/>
  <c r="BH554" i="3"/>
  <c r="BG554" i="3"/>
  <c r="BF554" i="3"/>
  <c r="T554" i="3"/>
  <c r="R554" i="3"/>
  <c r="P554" i="3"/>
  <c r="BK554" i="3"/>
  <c r="J554" i="3"/>
  <c r="BE554" i="3" s="1"/>
  <c r="BI553" i="3"/>
  <c r="BH553" i="3"/>
  <c r="BG553" i="3"/>
  <c r="BF553" i="3"/>
  <c r="T553" i="3"/>
  <c r="R553" i="3"/>
  <c r="P553" i="3"/>
  <c r="BK553" i="3"/>
  <c r="J553" i="3"/>
  <c r="BE553" i="3" s="1"/>
  <c r="BI550" i="3"/>
  <c r="BH550" i="3"/>
  <c r="BG550" i="3"/>
  <c r="BF550" i="3"/>
  <c r="T550" i="3"/>
  <c r="R550" i="3"/>
  <c r="P550" i="3"/>
  <c r="BK550" i="3"/>
  <c r="J550" i="3"/>
  <c r="BE550" i="3" s="1"/>
  <c r="BI549" i="3"/>
  <c r="BH549" i="3"/>
  <c r="BG549" i="3"/>
  <c r="BF549" i="3"/>
  <c r="T549" i="3"/>
  <c r="R549" i="3"/>
  <c r="P549" i="3"/>
  <c r="BK549" i="3"/>
  <c r="J549" i="3"/>
  <c r="BE549" i="3" s="1"/>
  <c r="BI546" i="3"/>
  <c r="BH546" i="3"/>
  <c r="BG546" i="3"/>
  <c r="BF546" i="3"/>
  <c r="T546" i="3"/>
  <c r="R546" i="3"/>
  <c r="P546" i="3"/>
  <c r="BK546" i="3"/>
  <c r="J546" i="3"/>
  <c r="BE546" i="3" s="1"/>
  <c r="BI545" i="3"/>
  <c r="BH545" i="3"/>
  <c r="BG545" i="3"/>
  <c r="BF545" i="3"/>
  <c r="T545" i="3"/>
  <c r="R545" i="3"/>
  <c r="P545" i="3"/>
  <c r="BK545" i="3"/>
  <c r="J545" i="3"/>
  <c r="BE545" i="3" s="1"/>
  <c r="BI544" i="3"/>
  <c r="BH544" i="3"/>
  <c r="BG544" i="3"/>
  <c r="BF544" i="3"/>
  <c r="T544" i="3"/>
  <c r="R544" i="3"/>
  <c r="P544" i="3"/>
  <c r="BK544" i="3"/>
  <c r="J544" i="3"/>
  <c r="BE544" i="3" s="1"/>
  <c r="BI543" i="3"/>
  <c r="BH543" i="3"/>
  <c r="BG543" i="3"/>
  <c r="BF543" i="3"/>
  <c r="T543" i="3"/>
  <c r="R543" i="3"/>
  <c r="P543" i="3"/>
  <c r="BK543" i="3"/>
  <c r="J543" i="3"/>
  <c r="BE543" i="3" s="1"/>
  <c r="BI540" i="3"/>
  <c r="BH540" i="3"/>
  <c r="BG540" i="3"/>
  <c r="BF540" i="3"/>
  <c r="T540" i="3"/>
  <c r="R540" i="3"/>
  <c r="P540" i="3"/>
  <c r="BK540" i="3"/>
  <c r="J540" i="3"/>
  <c r="BE540" i="3" s="1"/>
  <c r="BI539" i="3"/>
  <c r="BH539" i="3"/>
  <c r="BG539" i="3"/>
  <c r="BF539" i="3"/>
  <c r="T539" i="3"/>
  <c r="R539" i="3"/>
  <c r="P539" i="3"/>
  <c r="BK539" i="3"/>
  <c r="J539" i="3"/>
  <c r="BE539" i="3" s="1"/>
  <c r="BI536" i="3"/>
  <c r="BH536" i="3"/>
  <c r="BG536" i="3"/>
  <c r="BF536" i="3"/>
  <c r="T536" i="3"/>
  <c r="R536" i="3"/>
  <c r="P536" i="3"/>
  <c r="BK536" i="3"/>
  <c r="J536" i="3"/>
  <c r="BE536" i="3" s="1"/>
  <c r="BI533" i="3"/>
  <c r="BH533" i="3"/>
  <c r="BG533" i="3"/>
  <c r="BF533" i="3"/>
  <c r="T533" i="3"/>
  <c r="R533" i="3"/>
  <c r="P533" i="3"/>
  <c r="BK533" i="3"/>
  <c r="J533" i="3"/>
  <c r="BE533" i="3" s="1"/>
  <c r="BI532" i="3"/>
  <c r="BH532" i="3"/>
  <c r="BG532" i="3"/>
  <c r="BF532" i="3"/>
  <c r="T532" i="3"/>
  <c r="R532" i="3"/>
  <c r="P532" i="3"/>
  <c r="BK532" i="3"/>
  <c r="J532" i="3"/>
  <c r="BE532" i="3" s="1"/>
  <c r="BI528" i="3"/>
  <c r="BH528" i="3"/>
  <c r="BG528" i="3"/>
  <c r="BF528" i="3"/>
  <c r="T528" i="3"/>
  <c r="R528" i="3"/>
  <c r="P528" i="3"/>
  <c r="BK528" i="3"/>
  <c r="J528" i="3"/>
  <c r="BE528" i="3" s="1"/>
  <c r="BI527" i="3"/>
  <c r="BH527" i="3"/>
  <c r="BG527" i="3"/>
  <c r="BF527" i="3"/>
  <c r="T527" i="3"/>
  <c r="R527" i="3"/>
  <c r="P527" i="3"/>
  <c r="BK527" i="3"/>
  <c r="J527" i="3"/>
  <c r="BE527" i="3" s="1"/>
  <c r="BI526" i="3"/>
  <c r="BH526" i="3"/>
  <c r="BG526" i="3"/>
  <c r="BF526" i="3"/>
  <c r="T526" i="3"/>
  <c r="R526" i="3"/>
  <c r="P526" i="3"/>
  <c r="BK526" i="3"/>
  <c r="J526" i="3"/>
  <c r="BE526" i="3" s="1"/>
  <c r="BI523" i="3"/>
  <c r="BH523" i="3"/>
  <c r="BG523" i="3"/>
  <c r="BF523" i="3"/>
  <c r="T523" i="3"/>
  <c r="R523" i="3"/>
  <c r="P523" i="3"/>
  <c r="BK523" i="3"/>
  <c r="J523" i="3"/>
  <c r="BE523" i="3" s="1"/>
  <c r="BI522" i="3"/>
  <c r="BH522" i="3"/>
  <c r="BG522" i="3"/>
  <c r="BF522" i="3"/>
  <c r="T522" i="3"/>
  <c r="R522" i="3"/>
  <c r="P522" i="3"/>
  <c r="BK522" i="3"/>
  <c r="J522" i="3"/>
  <c r="BE522" i="3" s="1"/>
  <c r="BI519" i="3"/>
  <c r="BH519" i="3"/>
  <c r="BG519" i="3"/>
  <c r="BF519" i="3"/>
  <c r="T519" i="3"/>
  <c r="R519" i="3"/>
  <c r="P519" i="3"/>
  <c r="BK519" i="3"/>
  <c r="J519" i="3"/>
  <c r="BE519" i="3" s="1"/>
  <c r="BI517" i="3"/>
  <c r="BH517" i="3"/>
  <c r="BG517" i="3"/>
  <c r="BF517" i="3"/>
  <c r="T517" i="3"/>
  <c r="R517" i="3"/>
  <c r="P517" i="3"/>
  <c r="BK517" i="3"/>
  <c r="J517" i="3"/>
  <c r="BE517" i="3" s="1"/>
  <c r="BI515" i="3"/>
  <c r="BH515" i="3"/>
  <c r="BG515" i="3"/>
  <c r="BF515" i="3"/>
  <c r="T515" i="3"/>
  <c r="R515" i="3"/>
  <c r="P515" i="3"/>
  <c r="BK515" i="3"/>
  <c r="J515" i="3"/>
  <c r="BE515" i="3" s="1"/>
  <c r="BI513" i="3"/>
  <c r="BH513" i="3"/>
  <c r="BG513" i="3"/>
  <c r="BF513" i="3"/>
  <c r="T513" i="3"/>
  <c r="R513" i="3"/>
  <c r="P513" i="3"/>
  <c r="BK513" i="3"/>
  <c r="J513" i="3"/>
  <c r="BE513" i="3" s="1"/>
  <c r="BI508" i="3"/>
  <c r="BH508" i="3"/>
  <c r="BG508" i="3"/>
  <c r="BF508" i="3"/>
  <c r="T508" i="3"/>
  <c r="R508" i="3"/>
  <c r="P508" i="3"/>
  <c r="BK508" i="3"/>
  <c r="J508" i="3"/>
  <c r="BE508" i="3" s="1"/>
  <c r="BI507" i="3"/>
  <c r="BH507" i="3"/>
  <c r="BG507" i="3"/>
  <c r="BF507" i="3"/>
  <c r="T507" i="3"/>
  <c r="R507" i="3"/>
  <c r="P507" i="3"/>
  <c r="BK507" i="3"/>
  <c r="J507" i="3"/>
  <c r="BE507" i="3" s="1"/>
  <c r="BI497" i="3"/>
  <c r="BH497" i="3"/>
  <c r="BG497" i="3"/>
  <c r="BF497" i="3"/>
  <c r="T497" i="3"/>
  <c r="T496" i="3" s="1"/>
  <c r="R497" i="3"/>
  <c r="R496" i="3" s="1"/>
  <c r="P497" i="3"/>
  <c r="P496" i="3" s="1"/>
  <c r="BK497" i="3"/>
  <c r="BK496" i="3" s="1"/>
  <c r="J496" i="3" s="1"/>
  <c r="J106" i="3" s="1"/>
  <c r="J497" i="3"/>
  <c r="BE497" i="3"/>
  <c r="BI492" i="3"/>
  <c r="BH492" i="3"/>
  <c r="BG492" i="3"/>
  <c r="BF492" i="3"/>
  <c r="T492" i="3"/>
  <c r="R492" i="3"/>
  <c r="P492" i="3"/>
  <c r="BK492" i="3"/>
  <c r="J492" i="3"/>
  <c r="BE492" i="3" s="1"/>
  <c r="BI489" i="3"/>
  <c r="BH489" i="3"/>
  <c r="BG489" i="3"/>
  <c r="BF489" i="3"/>
  <c r="T489" i="3"/>
  <c r="R489" i="3"/>
  <c r="P489" i="3"/>
  <c r="BK489" i="3"/>
  <c r="J489" i="3"/>
  <c r="BE489" i="3" s="1"/>
  <c r="BI484" i="3"/>
  <c r="BH484" i="3"/>
  <c r="BG484" i="3"/>
  <c r="BF484" i="3"/>
  <c r="T484" i="3"/>
  <c r="R484" i="3"/>
  <c r="P484" i="3"/>
  <c r="BK484" i="3"/>
  <c r="J484" i="3"/>
  <c r="BE484" i="3" s="1"/>
  <c r="BI479" i="3"/>
  <c r="BH479" i="3"/>
  <c r="BG479" i="3"/>
  <c r="BF479" i="3"/>
  <c r="T479" i="3"/>
  <c r="R479" i="3"/>
  <c r="P479" i="3"/>
  <c r="BK479" i="3"/>
  <c r="J479" i="3"/>
  <c r="BE479" i="3" s="1"/>
  <c r="BI475" i="3"/>
  <c r="BH475" i="3"/>
  <c r="BG475" i="3"/>
  <c r="BF475" i="3"/>
  <c r="T475" i="3"/>
  <c r="R475" i="3"/>
  <c r="P475" i="3"/>
  <c r="BK475" i="3"/>
  <c r="J475" i="3"/>
  <c r="BE475" i="3" s="1"/>
  <c r="BI471" i="3"/>
  <c r="BH471" i="3"/>
  <c r="BG471" i="3"/>
  <c r="BF471" i="3"/>
  <c r="T471" i="3"/>
  <c r="R471" i="3"/>
  <c r="P471" i="3"/>
  <c r="BK471" i="3"/>
  <c r="J471" i="3"/>
  <c r="BE471" i="3" s="1"/>
  <c r="BI465" i="3"/>
  <c r="BH465" i="3"/>
  <c r="BG465" i="3"/>
  <c r="BF465" i="3"/>
  <c r="T465" i="3"/>
  <c r="R465" i="3"/>
  <c r="P465" i="3"/>
  <c r="BK465" i="3"/>
  <c r="J465" i="3"/>
  <c r="BE465" i="3" s="1"/>
  <c r="BI461" i="3"/>
  <c r="BH461" i="3"/>
  <c r="BG461" i="3"/>
  <c r="BF461" i="3"/>
  <c r="T461" i="3"/>
  <c r="R461" i="3"/>
  <c r="P461" i="3"/>
  <c r="BK461" i="3"/>
  <c r="J461" i="3"/>
  <c r="BE461" i="3" s="1"/>
  <c r="BI453" i="3"/>
  <c r="BH453" i="3"/>
  <c r="BG453" i="3"/>
  <c r="BF453" i="3"/>
  <c r="T453" i="3"/>
  <c r="R453" i="3"/>
  <c r="P453" i="3"/>
  <c r="BK453" i="3"/>
  <c r="J453" i="3"/>
  <c r="BE453" i="3" s="1"/>
  <c r="BI446" i="3"/>
  <c r="BH446" i="3"/>
  <c r="BG446" i="3"/>
  <c r="BF446" i="3"/>
  <c r="T446" i="3"/>
  <c r="R446" i="3"/>
  <c r="P446" i="3"/>
  <c r="BK446" i="3"/>
  <c r="J446" i="3"/>
  <c r="BE446" i="3" s="1"/>
  <c r="BI444" i="3"/>
  <c r="BH444" i="3"/>
  <c r="BG444" i="3"/>
  <c r="BF444" i="3"/>
  <c r="T444" i="3"/>
  <c r="R444" i="3"/>
  <c r="P444" i="3"/>
  <c r="BK444" i="3"/>
  <c r="J444" i="3"/>
  <c r="BE444" i="3" s="1"/>
  <c r="BI440" i="3"/>
  <c r="BH440" i="3"/>
  <c r="BG440" i="3"/>
  <c r="BF440" i="3"/>
  <c r="T440" i="3"/>
  <c r="R440" i="3"/>
  <c r="P440" i="3"/>
  <c r="BK440" i="3"/>
  <c r="J440" i="3"/>
  <c r="BE440" i="3" s="1"/>
  <c r="BI436" i="3"/>
  <c r="BH436" i="3"/>
  <c r="BG436" i="3"/>
  <c r="BF436" i="3"/>
  <c r="T436" i="3"/>
  <c r="R436" i="3"/>
  <c r="P436" i="3"/>
  <c r="BK436" i="3"/>
  <c r="J436" i="3"/>
  <c r="BE436" i="3" s="1"/>
  <c r="BI432" i="3"/>
  <c r="BH432" i="3"/>
  <c r="BG432" i="3"/>
  <c r="BF432" i="3"/>
  <c r="T432" i="3"/>
  <c r="R432" i="3"/>
  <c r="P432" i="3"/>
  <c r="BK432" i="3"/>
  <c r="J432" i="3"/>
  <c r="BE432" i="3" s="1"/>
  <c r="BI426" i="3"/>
  <c r="BH426" i="3"/>
  <c r="BG426" i="3"/>
  <c r="BF426" i="3"/>
  <c r="T426" i="3"/>
  <c r="R426" i="3"/>
  <c r="P426" i="3"/>
  <c r="BK426" i="3"/>
  <c r="J426" i="3"/>
  <c r="BE426" i="3" s="1"/>
  <c r="BI422" i="3"/>
  <c r="BH422" i="3"/>
  <c r="BG422" i="3"/>
  <c r="BF422" i="3"/>
  <c r="T422" i="3"/>
  <c r="R422" i="3"/>
  <c r="P422" i="3"/>
  <c r="BK422" i="3"/>
  <c r="J422" i="3"/>
  <c r="BE422" i="3" s="1"/>
  <c r="BI410" i="3"/>
  <c r="BH410" i="3"/>
  <c r="BG410" i="3"/>
  <c r="BF410" i="3"/>
  <c r="T410" i="3"/>
  <c r="R410" i="3"/>
  <c r="P410" i="3"/>
  <c r="BK410" i="3"/>
  <c r="J410" i="3"/>
  <c r="BE410" i="3" s="1"/>
  <c r="BI405" i="3"/>
  <c r="BH405" i="3"/>
  <c r="BG405" i="3"/>
  <c r="BF405" i="3"/>
  <c r="T405" i="3"/>
  <c r="R405" i="3"/>
  <c r="P405" i="3"/>
  <c r="BK405" i="3"/>
  <c r="J405" i="3"/>
  <c r="BE405" i="3" s="1"/>
  <c r="BI400" i="3"/>
  <c r="BH400" i="3"/>
  <c r="BG400" i="3"/>
  <c r="BF400" i="3"/>
  <c r="T400" i="3"/>
  <c r="R400" i="3"/>
  <c r="P400" i="3"/>
  <c r="BK400" i="3"/>
  <c r="J400" i="3"/>
  <c r="BE400" i="3" s="1"/>
  <c r="BI396" i="3"/>
  <c r="BH396" i="3"/>
  <c r="BG396" i="3"/>
  <c r="BF396" i="3"/>
  <c r="T396" i="3"/>
  <c r="R396" i="3"/>
  <c r="P396" i="3"/>
  <c r="BK396" i="3"/>
  <c r="J396" i="3"/>
  <c r="BE396" i="3" s="1"/>
  <c r="BI394" i="3"/>
  <c r="BH394" i="3"/>
  <c r="BG394" i="3"/>
  <c r="BF394" i="3"/>
  <c r="T394" i="3"/>
  <c r="R394" i="3"/>
  <c r="P394" i="3"/>
  <c r="BK394" i="3"/>
  <c r="J394" i="3"/>
  <c r="BE394" i="3" s="1"/>
  <c r="BI392" i="3"/>
  <c r="BH392" i="3"/>
  <c r="BG392" i="3"/>
  <c r="BF392" i="3"/>
  <c r="T392" i="3"/>
  <c r="R392" i="3"/>
  <c r="P392" i="3"/>
  <c r="BK392" i="3"/>
  <c r="J392" i="3"/>
  <c r="BE392" i="3" s="1"/>
  <c r="BI385" i="3"/>
  <c r="BH385" i="3"/>
  <c r="BG385" i="3"/>
  <c r="BF385" i="3"/>
  <c r="T385" i="3"/>
  <c r="T384" i="3" s="1"/>
  <c r="R385" i="3"/>
  <c r="R384" i="3" s="1"/>
  <c r="P385" i="3"/>
  <c r="P384" i="3" s="1"/>
  <c r="BK385" i="3"/>
  <c r="BK384" i="3" s="1"/>
  <c r="J384" i="3" s="1"/>
  <c r="J105" i="3" s="1"/>
  <c r="J385" i="3"/>
  <c r="BE385" i="3"/>
  <c r="BI381" i="3"/>
  <c r="BH381" i="3"/>
  <c r="BG381" i="3"/>
  <c r="BF381" i="3"/>
  <c r="T381" i="3"/>
  <c r="R381" i="3"/>
  <c r="P381" i="3"/>
  <c r="BK381" i="3"/>
  <c r="J381" i="3"/>
  <c r="BE381" i="3" s="1"/>
  <c r="BI373" i="3"/>
  <c r="BH373" i="3"/>
  <c r="BG373" i="3"/>
  <c r="BF373" i="3"/>
  <c r="T373" i="3"/>
  <c r="R373" i="3"/>
  <c r="P373" i="3"/>
  <c r="BK373" i="3"/>
  <c r="J373" i="3"/>
  <c r="BE373" i="3" s="1"/>
  <c r="BI372" i="3"/>
  <c r="BH372" i="3"/>
  <c r="BG372" i="3"/>
  <c r="BF372" i="3"/>
  <c r="T372" i="3"/>
  <c r="R372" i="3"/>
  <c r="P372" i="3"/>
  <c r="BK372" i="3"/>
  <c r="J372" i="3"/>
  <c r="BE372" i="3" s="1"/>
  <c r="BI369" i="3"/>
  <c r="BH369" i="3"/>
  <c r="BG369" i="3"/>
  <c r="BF369" i="3"/>
  <c r="T369" i="3"/>
  <c r="R369" i="3"/>
  <c r="P369" i="3"/>
  <c r="BK369" i="3"/>
  <c r="J369" i="3"/>
  <c r="BE369" i="3" s="1"/>
  <c r="BI368" i="3"/>
  <c r="BH368" i="3"/>
  <c r="BG368" i="3"/>
  <c r="BF368" i="3"/>
  <c r="T368" i="3"/>
  <c r="R368" i="3"/>
  <c r="P368" i="3"/>
  <c r="BK368" i="3"/>
  <c r="J368" i="3"/>
  <c r="BE368" i="3" s="1"/>
  <c r="BI367" i="3"/>
  <c r="BH367" i="3"/>
  <c r="BG367" i="3"/>
  <c r="BF367" i="3"/>
  <c r="T367" i="3"/>
  <c r="R367" i="3"/>
  <c r="P367" i="3"/>
  <c r="BK367" i="3"/>
  <c r="J367" i="3"/>
  <c r="BE367" i="3" s="1"/>
  <c r="BI366" i="3"/>
  <c r="BH366" i="3"/>
  <c r="BG366" i="3"/>
  <c r="BF366" i="3"/>
  <c r="T366" i="3"/>
  <c r="R366" i="3"/>
  <c r="P366" i="3"/>
  <c r="BK366" i="3"/>
  <c r="J366" i="3"/>
  <c r="BE366" i="3" s="1"/>
  <c r="BI365" i="3"/>
  <c r="BH365" i="3"/>
  <c r="BG365" i="3"/>
  <c r="BF365" i="3"/>
  <c r="T365" i="3"/>
  <c r="R365" i="3"/>
  <c r="P365" i="3"/>
  <c r="BK365" i="3"/>
  <c r="J365" i="3"/>
  <c r="BE365" i="3" s="1"/>
  <c r="BI362" i="3"/>
  <c r="BH362" i="3"/>
  <c r="BG362" i="3"/>
  <c r="BF362" i="3"/>
  <c r="T362" i="3"/>
  <c r="R362" i="3"/>
  <c r="P362" i="3"/>
  <c r="BK362" i="3"/>
  <c r="J362" i="3"/>
  <c r="BE362" i="3" s="1"/>
  <c r="BI357" i="3"/>
  <c r="BH357" i="3"/>
  <c r="BG357" i="3"/>
  <c r="BF357" i="3"/>
  <c r="T357" i="3"/>
  <c r="R357" i="3"/>
  <c r="P357" i="3"/>
  <c r="BK357" i="3"/>
  <c r="J357" i="3"/>
  <c r="BE357" i="3" s="1"/>
  <c r="BI353" i="3"/>
  <c r="BH353" i="3"/>
  <c r="BG353" i="3"/>
  <c r="BF353" i="3"/>
  <c r="T353" i="3"/>
  <c r="R353" i="3"/>
  <c r="P353" i="3"/>
  <c r="BK353" i="3"/>
  <c r="J353" i="3"/>
  <c r="BE353" i="3" s="1"/>
  <c r="BI350" i="3"/>
  <c r="BH350" i="3"/>
  <c r="BG350" i="3"/>
  <c r="BF350" i="3"/>
  <c r="T350" i="3"/>
  <c r="R350" i="3"/>
  <c r="P350" i="3"/>
  <c r="BK350" i="3"/>
  <c r="J350" i="3"/>
  <c r="BE350" i="3" s="1"/>
  <c r="BI346" i="3"/>
  <c r="BH346" i="3"/>
  <c r="BG346" i="3"/>
  <c r="BF346" i="3"/>
  <c r="T346" i="3"/>
  <c r="R346" i="3"/>
  <c r="P346" i="3"/>
  <c r="BK346" i="3"/>
  <c r="J346" i="3"/>
  <c r="BE346" i="3" s="1"/>
  <c r="BI343" i="3"/>
  <c r="BH343" i="3"/>
  <c r="BG343" i="3"/>
  <c r="BF343" i="3"/>
  <c r="T343" i="3"/>
  <c r="R343" i="3"/>
  <c r="P343" i="3"/>
  <c r="BK343" i="3"/>
  <c r="J343" i="3"/>
  <c r="BE343" i="3" s="1"/>
  <c r="BI341" i="3"/>
  <c r="BH341" i="3"/>
  <c r="BG341" i="3"/>
  <c r="BF341" i="3"/>
  <c r="T341" i="3"/>
  <c r="T340" i="3" s="1"/>
  <c r="R341" i="3"/>
  <c r="R340" i="3" s="1"/>
  <c r="P341" i="3"/>
  <c r="P340" i="3" s="1"/>
  <c r="BK341" i="3"/>
  <c r="BK340" i="3" s="1"/>
  <c r="J340" i="3" s="1"/>
  <c r="J104" i="3" s="1"/>
  <c r="J341" i="3"/>
  <c r="BE341" i="3"/>
  <c r="BI339" i="3"/>
  <c r="BH339" i="3"/>
  <c r="BG339" i="3"/>
  <c r="BF339" i="3"/>
  <c r="T339" i="3"/>
  <c r="R339" i="3"/>
  <c r="P339" i="3"/>
  <c r="BK339" i="3"/>
  <c r="J339" i="3"/>
  <c r="BE339" i="3" s="1"/>
  <c r="BI336" i="3"/>
  <c r="BH336" i="3"/>
  <c r="BG336" i="3"/>
  <c r="BF336" i="3"/>
  <c r="T336" i="3"/>
  <c r="T335" i="3" s="1"/>
  <c r="R336" i="3"/>
  <c r="R335" i="3" s="1"/>
  <c r="P336" i="3"/>
  <c r="P335" i="3" s="1"/>
  <c r="BK336" i="3"/>
  <c r="BK335" i="3" s="1"/>
  <c r="J335" i="3" s="1"/>
  <c r="J103" i="3" s="1"/>
  <c r="J336" i="3"/>
  <c r="BE336" i="3"/>
  <c r="BI333" i="3"/>
  <c r="BH333" i="3"/>
  <c r="BG333" i="3"/>
  <c r="BF333" i="3"/>
  <c r="T333" i="3"/>
  <c r="R333" i="3"/>
  <c r="P333" i="3"/>
  <c r="BK333" i="3"/>
  <c r="J333" i="3"/>
  <c r="BE333" i="3" s="1"/>
  <c r="BI331" i="3"/>
  <c r="BH331" i="3"/>
  <c r="BG331" i="3"/>
  <c r="BF331" i="3"/>
  <c r="T331" i="3"/>
  <c r="R331" i="3"/>
  <c r="P331" i="3"/>
  <c r="BK331" i="3"/>
  <c r="J331" i="3"/>
  <c r="BE331" i="3" s="1"/>
  <c r="BI326" i="3"/>
  <c r="BH326" i="3"/>
  <c r="BG326" i="3"/>
  <c r="BF326" i="3"/>
  <c r="T326" i="3"/>
  <c r="R326" i="3"/>
  <c r="P326" i="3"/>
  <c r="BK326" i="3"/>
  <c r="J326" i="3"/>
  <c r="BE326" i="3" s="1"/>
  <c r="BI322" i="3"/>
  <c r="BH322" i="3"/>
  <c r="BG322" i="3"/>
  <c r="BF322" i="3"/>
  <c r="T322" i="3"/>
  <c r="R322" i="3"/>
  <c r="P322" i="3"/>
  <c r="BK322" i="3"/>
  <c r="J322" i="3"/>
  <c r="BE322" i="3" s="1"/>
  <c r="BI319" i="3"/>
  <c r="BH319" i="3"/>
  <c r="BG319" i="3"/>
  <c r="BF319" i="3"/>
  <c r="T319" i="3"/>
  <c r="R319" i="3"/>
  <c r="P319" i="3"/>
  <c r="BK319" i="3"/>
  <c r="J319" i="3"/>
  <c r="BE319" i="3" s="1"/>
  <c r="BI313" i="3"/>
  <c r="BH313" i="3"/>
  <c r="BG313" i="3"/>
  <c r="BF313" i="3"/>
  <c r="T313" i="3"/>
  <c r="R313" i="3"/>
  <c r="P313" i="3"/>
  <c r="BK313" i="3"/>
  <c r="J313" i="3"/>
  <c r="BE313" i="3" s="1"/>
  <c r="BI312" i="3"/>
  <c r="BH312" i="3"/>
  <c r="BG312" i="3"/>
  <c r="BF312" i="3"/>
  <c r="T312" i="3"/>
  <c r="R312" i="3"/>
  <c r="P312" i="3"/>
  <c r="BK312" i="3"/>
  <c r="J312" i="3"/>
  <c r="BE312" i="3" s="1"/>
  <c r="BI309" i="3"/>
  <c r="BH309" i="3"/>
  <c r="BG309" i="3"/>
  <c r="BF309" i="3"/>
  <c r="T309" i="3"/>
  <c r="R309" i="3"/>
  <c r="P309" i="3"/>
  <c r="BK309" i="3"/>
  <c r="J309" i="3"/>
  <c r="BE309" i="3" s="1"/>
  <c r="BI303" i="3"/>
  <c r="BH303" i="3"/>
  <c r="BG303" i="3"/>
  <c r="BF303" i="3"/>
  <c r="T303" i="3"/>
  <c r="R303" i="3"/>
  <c r="P303" i="3"/>
  <c r="BK303" i="3"/>
  <c r="J303" i="3"/>
  <c r="BE303" i="3" s="1"/>
  <c r="BI297" i="3"/>
  <c r="BH297" i="3"/>
  <c r="BG297" i="3"/>
  <c r="BF297" i="3"/>
  <c r="T297" i="3"/>
  <c r="R297" i="3"/>
  <c r="P297" i="3"/>
  <c r="BK297" i="3"/>
  <c r="J297" i="3"/>
  <c r="BE297" i="3" s="1"/>
  <c r="BI289" i="3"/>
  <c r="BH289" i="3"/>
  <c r="BG289" i="3"/>
  <c r="BF289" i="3"/>
  <c r="T289" i="3"/>
  <c r="R289" i="3"/>
  <c r="P289" i="3"/>
  <c r="BK289" i="3"/>
  <c r="J289" i="3"/>
  <c r="BE289" i="3" s="1"/>
  <c r="BI286" i="3"/>
  <c r="BH286" i="3"/>
  <c r="BG286" i="3"/>
  <c r="BF286" i="3"/>
  <c r="T286" i="3"/>
  <c r="R286" i="3"/>
  <c r="P286" i="3"/>
  <c r="BK286" i="3"/>
  <c r="J286" i="3"/>
  <c r="BE286" i="3" s="1"/>
  <c r="BI284" i="3"/>
  <c r="BH284" i="3"/>
  <c r="BG284" i="3"/>
  <c r="BF284" i="3"/>
  <c r="T284" i="3"/>
  <c r="R284" i="3"/>
  <c r="P284" i="3"/>
  <c r="BK284" i="3"/>
  <c r="J284" i="3"/>
  <c r="BE284" i="3" s="1"/>
  <c r="BI280" i="3"/>
  <c r="BH280" i="3"/>
  <c r="BG280" i="3"/>
  <c r="BF280" i="3"/>
  <c r="T280" i="3"/>
  <c r="R280" i="3"/>
  <c r="P280" i="3"/>
  <c r="BK280" i="3"/>
  <c r="J280" i="3"/>
  <c r="BE280" i="3" s="1"/>
  <c r="BI276" i="3"/>
  <c r="BH276" i="3"/>
  <c r="BG276" i="3"/>
  <c r="BF276" i="3"/>
  <c r="T276" i="3"/>
  <c r="R276" i="3"/>
  <c r="P276" i="3"/>
  <c r="BK276" i="3"/>
  <c r="J276" i="3"/>
  <c r="BE276" i="3" s="1"/>
  <c r="BI273" i="3"/>
  <c r="BH273" i="3"/>
  <c r="BG273" i="3"/>
  <c r="BF273" i="3"/>
  <c r="T273" i="3"/>
  <c r="R273" i="3"/>
  <c r="P273" i="3"/>
  <c r="BK273" i="3"/>
  <c r="J273" i="3"/>
  <c r="BE273" i="3" s="1"/>
  <c r="BI270" i="3"/>
  <c r="BH270" i="3"/>
  <c r="BG270" i="3"/>
  <c r="BF270" i="3"/>
  <c r="T270" i="3"/>
  <c r="R270" i="3"/>
  <c r="P270" i="3"/>
  <c r="BK270" i="3"/>
  <c r="J270" i="3"/>
  <c r="BE270" i="3" s="1"/>
  <c r="BI266" i="3"/>
  <c r="BH266" i="3"/>
  <c r="BG266" i="3"/>
  <c r="BF266" i="3"/>
  <c r="T266" i="3"/>
  <c r="R266" i="3"/>
  <c r="P266" i="3"/>
  <c r="BK266" i="3"/>
  <c r="J266" i="3"/>
  <c r="BE266" i="3" s="1"/>
  <c r="BI262" i="3"/>
  <c r="BH262" i="3"/>
  <c r="BG262" i="3"/>
  <c r="BF262" i="3"/>
  <c r="T262" i="3"/>
  <c r="R262" i="3"/>
  <c r="P262" i="3"/>
  <c r="BK262" i="3"/>
  <c r="J262" i="3"/>
  <c r="BE262" i="3" s="1"/>
  <c r="BI257" i="3"/>
  <c r="BH257" i="3"/>
  <c r="BG257" i="3"/>
  <c r="BF257" i="3"/>
  <c r="T257" i="3"/>
  <c r="R257" i="3"/>
  <c r="P257" i="3"/>
  <c r="BK257" i="3"/>
  <c r="J257" i="3"/>
  <c r="BE257" i="3" s="1"/>
  <c r="BI252" i="3"/>
  <c r="BH252" i="3"/>
  <c r="BG252" i="3"/>
  <c r="BF252" i="3"/>
  <c r="T252" i="3"/>
  <c r="R252" i="3"/>
  <c r="P252" i="3"/>
  <c r="BK252" i="3"/>
  <c r="J252" i="3"/>
  <c r="BE252" i="3" s="1"/>
  <c r="BI249" i="3"/>
  <c r="BH249" i="3"/>
  <c r="BG249" i="3"/>
  <c r="BF249" i="3"/>
  <c r="T249" i="3"/>
  <c r="R249" i="3"/>
  <c r="P249" i="3"/>
  <c r="BK249" i="3"/>
  <c r="J249" i="3"/>
  <c r="BE249" i="3" s="1"/>
  <c r="BI241" i="3"/>
  <c r="BH241" i="3"/>
  <c r="BG241" i="3"/>
  <c r="BF241" i="3"/>
  <c r="T241" i="3"/>
  <c r="R241" i="3"/>
  <c r="P241" i="3"/>
  <c r="BK241" i="3"/>
  <c r="J241" i="3"/>
  <c r="BE241" i="3" s="1"/>
  <c r="BI238" i="3"/>
  <c r="BH238" i="3"/>
  <c r="BG238" i="3"/>
  <c r="BF238" i="3"/>
  <c r="T238" i="3"/>
  <c r="R238" i="3"/>
  <c r="P238" i="3"/>
  <c r="BK238" i="3"/>
  <c r="J238" i="3"/>
  <c r="BE238" i="3" s="1"/>
  <c r="BI230" i="3"/>
  <c r="BH230" i="3"/>
  <c r="BG230" i="3"/>
  <c r="BF230" i="3"/>
  <c r="T230" i="3"/>
  <c r="R230" i="3"/>
  <c r="P230" i="3"/>
  <c r="BK230" i="3"/>
  <c r="J230" i="3"/>
  <c r="BE230" i="3" s="1"/>
  <c r="BI228" i="3"/>
  <c r="BH228" i="3"/>
  <c r="BG228" i="3"/>
  <c r="BF228" i="3"/>
  <c r="T228" i="3"/>
  <c r="R228" i="3"/>
  <c r="P228" i="3"/>
  <c r="BK228" i="3"/>
  <c r="J228" i="3"/>
  <c r="BE228" i="3" s="1"/>
  <c r="BI222" i="3"/>
  <c r="BH222" i="3"/>
  <c r="BG222" i="3"/>
  <c r="BF222" i="3"/>
  <c r="T222" i="3"/>
  <c r="R222" i="3"/>
  <c r="P222" i="3"/>
  <c r="BK222" i="3"/>
  <c r="J222" i="3"/>
  <c r="BE222" i="3" s="1"/>
  <c r="BI219" i="3"/>
  <c r="BH219" i="3"/>
  <c r="BG219" i="3"/>
  <c r="BF219" i="3"/>
  <c r="T219" i="3"/>
  <c r="R219" i="3"/>
  <c r="P219" i="3"/>
  <c r="BK219" i="3"/>
  <c r="J219" i="3"/>
  <c r="BE219" i="3" s="1"/>
  <c r="BI216" i="3"/>
  <c r="BH216" i="3"/>
  <c r="BG216" i="3"/>
  <c r="BF216" i="3"/>
  <c r="T216" i="3"/>
  <c r="R216" i="3"/>
  <c r="P216" i="3"/>
  <c r="BK216" i="3"/>
  <c r="J216" i="3"/>
  <c r="BE216" i="3" s="1"/>
  <c r="BI213" i="3"/>
  <c r="BH213" i="3"/>
  <c r="BG213" i="3"/>
  <c r="BF213" i="3"/>
  <c r="T213" i="3"/>
  <c r="R213" i="3"/>
  <c r="P213" i="3"/>
  <c r="BK213" i="3"/>
  <c r="J213" i="3"/>
  <c r="BE213" i="3" s="1"/>
  <c r="BI210" i="3"/>
  <c r="BH210" i="3"/>
  <c r="BG210" i="3"/>
  <c r="BF210" i="3"/>
  <c r="T210" i="3"/>
  <c r="R210" i="3"/>
  <c r="P210" i="3"/>
  <c r="BK210" i="3"/>
  <c r="J210" i="3"/>
  <c r="BE210" i="3" s="1"/>
  <c r="BI207" i="3"/>
  <c r="BH207" i="3"/>
  <c r="BG207" i="3"/>
  <c r="BF207" i="3"/>
  <c r="T207" i="3"/>
  <c r="R207" i="3"/>
  <c r="P207" i="3"/>
  <c r="BK207" i="3"/>
  <c r="J207" i="3"/>
  <c r="BE207" i="3" s="1"/>
  <c r="BI204" i="3"/>
  <c r="BH204" i="3"/>
  <c r="BG204" i="3"/>
  <c r="BF204" i="3"/>
  <c r="T204" i="3"/>
  <c r="R204" i="3"/>
  <c r="P204" i="3"/>
  <c r="BK204" i="3"/>
  <c r="J204" i="3"/>
  <c r="BE204" i="3" s="1"/>
  <c r="BI196" i="3"/>
  <c r="BH196" i="3"/>
  <c r="BG196" i="3"/>
  <c r="BF196" i="3"/>
  <c r="T196" i="3"/>
  <c r="R196" i="3"/>
  <c r="P196" i="3"/>
  <c r="BK196" i="3"/>
  <c r="J196" i="3"/>
  <c r="BE196" i="3" s="1"/>
  <c r="BI189" i="3"/>
  <c r="BH189" i="3"/>
  <c r="BG189" i="3"/>
  <c r="BF189" i="3"/>
  <c r="T189" i="3"/>
  <c r="R189" i="3"/>
  <c r="P189" i="3"/>
  <c r="BK189" i="3"/>
  <c r="J189" i="3"/>
  <c r="BE189" i="3" s="1"/>
  <c r="BI184" i="3"/>
  <c r="BH184" i="3"/>
  <c r="BG184" i="3"/>
  <c r="BF184" i="3"/>
  <c r="T184" i="3"/>
  <c r="R184" i="3"/>
  <c r="P184" i="3"/>
  <c r="BK184" i="3"/>
  <c r="J184" i="3"/>
  <c r="BE184" i="3" s="1"/>
  <c r="BI175" i="3"/>
  <c r="BH175" i="3"/>
  <c r="BG175" i="3"/>
  <c r="BF175" i="3"/>
  <c r="T175" i="3"/>
  <c r="R175" i="3"/>
  <c r="P175" i="3"/>
  <c r="BK175" i="3"/>
  <c r="J175" i="3"/>
  <c r="BE175" i="3" s="1"/>
  <c r="BI163" i="3"/>
  <c r="BH163" i="3"/>
  <c r="BG163" i="3"/>
  <c r="BF163" i="3"/>
  <c r="T163" i="3"/>
  <c r="R163" i="3"/>
  <c r="P163" i="3"/>
  <c r="BK163" i="3"/>
  <c r="J163" i="3"/>
  <c r="BE163" i="3" s="1"/>
  <c r="BI157" i="3"/>
  <c r="BH157" i="3"/>
  <c r="BG157" i="3"/>
  <c r="BF157" i="3"/>
  <c r="T157" i="3"/>
  <c r="R157" i="3"/>
  <c r="P157" i="3"/>
  <c r="BK157" i="3"/>
  <c r="J157" i="3"/>
  <c r="BE157" i="3" s="1"/>
  <c r="BI153" i="3"/>
  <c r="BH153" i="3"/>
  <c r="BG153" i="3"/>
  <c r="BF153" i="3"/>
  <c r="T153" i="3"/>
  <c r="R153" i="3"/>
  <c r="P153" i="3"/>
  <c r="BK153" i="3"/>
  <c r="J153" i="3"/>
  <c r="BE153" i="3" s="1"/>
  <c r="BI149" i="3"/>
  <c r="BH149" i="3"/>
  <c r="BG149" i="3"/>
  <c r="BF149" i="3"/>
  <c r="T149" i="3"/>
  <c r="R149" i="3"/>
  <c r="P149" i="3"/>
  <c r="BK149" i="3"/>
  <c r="J149" i="3"/>
  <c r="BE149" i="3" s="1"/>
  <c r="BI145" i="3"/>
  <c r="BH145" i="3"/>
  <c r="BG145" i="3"/>
  <c r="BF145" i="3"/>
  <c r="T145" i="3"/>
  <c r="R145" i="3"/>
  <c r="P145" i="3"/>
  <c r="BK145" i="3"/>
  <c r="J145" i="3"/>
  <c r="BE145" i="3" s="1"/>
  <c r="BI141" i="3"/>
  <c r="BH141" i="3"/>
  <c r="BG141" i="3"/>
  <c r="BF141" i="3"/>
  <c r="T141" i="3"/>
  <c r="R141" i="3"/>
  <c r="P141" i="3"/>
  <c r="BK141" i="3"/>
  <c r="J141" i="3"/>
  <c r="BE141" i="3" s="1"/>
  <c r="BI139" i="3"/>
  <c r="BH139" i="3"/>
  <c r="BG139" i="3"/>
  <c r="BF139" i="3"/>
  <c r="T139" i="3"/>
  <c r="R139" i="3"/>
  <c r="P139" i="3"/>
  <c r="BK139" i="3"/>
  <c r="J139" i="3"/>
  <c r="BE139" i="3" s="1"/>
  <c r="BI137" i="3"/>
  <c r="F41" i="3" s="1"/>
  <c r="BD98" i="1" s="1"/>
  <c r="BH137" i="3"/>
  <c r="F40" i="3"/>
  <c r="BC98" i="1" s="1"/>
  <c r="BG137" i="3"/>
  <c r="F39" i="3" s="1"/>
  <c r="BB98" i="1" s="1"/>
  <c r="BF137" i="3"/>
  <c r="J38" i="3"/>
  <c r="AW98" i="1" s="1"/>
  <c r="F38" i="3"/>
  <c r="BA98" i="1" s="1"/>
  <c r="T137" i="3"/>
  <c r="T136" i="3" s="1"/>
  <c r="T135" i="3" s="1"/>
  <c r="T134" i="3" s="1"/>
  <c r="R137" i="3"/>
  <c r="R136" i="3" s="1"/>
  <c r="R135" i="3" s="1"/>
  <c r="R134" i="3" s="1"/>
  <c r="P137" i="3"/>
  <c r="P136" i="3" s="1"/>
  <c r="P135" i="3" s="1"/>
  <c r="P134" i="3" s="1"/>
  <c r="AU98" i="1" s="1"/>
  <c r="BK137" i="3"/>
  <c r="BK136" i="3"/>
  <c r="J137" i="3"/>
  <c r="BE137" i="3"/>
  <c r="J131" i="3"/>
  <c r="J130" i="3"/>
  <c r="F130" i="3"/>
  <c r="F128" i="3"/>
  <c r="E126" i="3"/>
  <c r="J96" i="3"/>
  <c r="J95" i="3"/>
  <c r="F95" i="3"/>
  <c r="F93" i="3"/>
  <c r="E91" i="3"/>
  <c r="J22" i="3"/>
  <c r="E22" i="3"/>
  <c r="F96" i="3" s="1"/>
  <c r="F131" i="3"/>
  <c r="J21" i="3"/>
  <c r="J16" i="3"/>
  <c r="J93" i="3" s="1"/>
  <c r="J128" i="3"/>
  <c r="E7" i="3"/>
  <c r="J37" i="2"/>
  <c r="J36" i="2"/>
  <c r="AY95" i="1" s="1"/>
  <c r="J35" i="2"/>
  <c r="AX95" i="1" s="1"/>
  <c r="BI515" i="2"/>
  <c r="BH515" i="2"/>
  <c r="BG515" i="2"/>
  <c r="BF515" i="2"/>
  <c r="T515" i="2"/>
  <c r="R515" i="2"/>
  <c r="P515" i="2"/>
  <c r="BK515" i="2"/>
  <c r="J515" i="2"/>
  <c r="BE515" i="2" s="1"/>
  <c r="BI512" i="2"/>
  <c r="BH512" i="2"/>
  <c r="BG512" i="2"/>
  <c r="BF512" i="2"/>
  <c r="T512" i="2"/>
  <c r="R512" i="2"/>
  <c r="P512" i="2"/>
  <c r="BK512" i="2"/>
  <c r="J512" i="2"/>
  <c r="BE512" i="2" s="1"/>
  <c r="BI511" i="2"/>
  <c r="BH511" i="2"/>
  <c r="BG511" i="2"/>
  <c r="BF511" i="2"/>
  <c r="T511" i="2"/>
  <c r="R511" i="2"/>
  <c r="R510" i="2" s="1"/>
  <c r="P511" i="2"/>
  <c r="P510" i="2" s="1"/>
  <c r="BK511" i="2"/>
  <c r="BK510" i="2" s="1"/>
  <c r="J510" i="2" s="1"/>
  <c r="J111" i="2" s="1"/>
  <c r="J511" i="2"/>
  <c r="BE511" i="2"/>
  <c r="BI509" i="2"/>
  <c r="BH509" i="2"/>
  <c r="BG509" i="2"/>
  <c r="BF509" i="2"/>
  <c r="T509" i="2"/>
  <c r="R509" i="2"/>
  <c r="P509" i="2"/>
  <c r="BK509" i="2"/>
  <c r="J509" i="2"/>
  <c r="BE509" i="2" s="1"/>
  <c r="BI508" i="2"/>
  <c r="BH508" i="2"/>
  <c r="BG508" i="2"/>
  <c r="BF508" i="2"/>
  <c r="T508" i="2"/>
  <c r="R508" i="2"/>
  <c r="P508" i="2"/>
  <c r="BK508" i="2"/>
  <c r="J508" i="2"/>
  <c r="BE508" i="2" s="1"/>
  <c r="BI506" i="2"/>
  <c r="BH506" i="2"/>
  <c r="BG506" i="2"/>
  <c r="BF506" i="2"/>
  <c r="T506" i="2"/>
  <c r="R506" i="2"/>
  <c r="P506" i="2"/>
  <c r="BK506" i="2"/>
  <c r="J506" i="2"/>
  <c r="BE506" i="2" s="1"/>
  <c r="BI503" i="2"/>
  <c r="BH503" i="2"/>
  <c r="BG503" i="2"/>
  <c r="BF503" i="2"/>
  <c r="T503" i="2"/>
  <c r="T502" i="2" s="1"/>
  <c r="R503" i="2"/>
  <c r="R502" i="2" s="1"/>
  <c r="P503" i="2"/>
  <c r="BK503" i="2"/>
  <c r="BK502" i="2" s="1"/>
  <c r="J502" i="2" s="1"/>
  <c r="J110" i="2" s="1"/>
  <c r="J503" i="2"/>
  <c r="BE503" i="2"/>
  <c r="BI501" i="2"/>
  <c r="BH501" i="2"/>
  <c r="BG501" i="2"/>
  <c r="BF501" i="2"/>
  <c r="T501" i="2"/>
  <c r="R501" i="2"/>
  <c r="P501" i="2"/>
  <c r="BK501" i="2"/>
  <c r="J501" i="2"/>
  <c r="BE501" i="2" s="1"/>
  <c r="BI500" i="2"/>
  <c r="BH500" i="2"/>
  <c r="BG500" i="2"/>
  <c r="BF500" i="2"/>
  <c r="T500" i="2"/>
  <c r="R500" i="2"/>
  <c r="P500" i="2"/>
  <c r="BK500" i="2"/>
  <c r="J500" i="2"/>
  <c r="BE500" i="2" s="1"/>
  <c r="BI497" i="2"/>
  <c r="BH497" i="2"/>
  <c r="BG497" i="2"/>
  <c r="BF497" i="2"/>
  <c r="T497" i="2"/>
  <c r="T496" i="2" s="1"/>
  <c r="R497" i="2"/>
  <c r="R496" i="2" s="1"/>
  <c r="P497" i="2"/>
  <c r="BK497" i="2"/>
  <c r="BK496" i="2" s="1"/>
  <c r="J496" i="2" s="1"/>
  <c r="J109" i="2" s="1"/>
  <c r="J497" i="2"/>
  <c r="BE497" i="2"/>
  <c r="BI495" i="2"/>
  <c r="BH495" i="2"/>
  <c r="BG495" i="2"/>
  <c r="BF495" i="2"/>
  <c r="T495" i="2"/>
  <c r="R495" i="2"/>
  <c r="P495" i="2"/>
  <c r="BK495" i="2"/>
  <c r="J495" i="2"/>
  <c r="BE495" i="2" s="1"/>
  <c r="BI492" i="2"/>
  <c r="BH492" i="2"/>
  <c r="BG492" i="2"/>
  <c r="BF492" i="2"/>
  <c r="T492" i="2"/>
  <c r="R492" i="2"/>
  <c r="P492" i="2"/>
  <c r="BK492" i="2"/>
  <c r="J492" i="2"/>
  <c r="BE492" i="2" s="1"/>
  <c r="BI487" i="2"/>
  <c r="BH487" i="2"/>
  <c r="BG487" i="2"/>
  <c r="BF487" i="2"/>
  <c r="T487" i="2"/>
  <c r="T486" i="2" s="1"/>
  <c r="T485" i="2" s="1"/>
  <c r="R487" i="2"/>
  <c r="R486" i="2"/>
  <c r="P487" i="2"/>
  <c r="P486" i="2" s="1"/>
  <c r="BK487" i="2"/>
  <c r="BK486" i="2"/>
  <c r="J487" i="2"/>
  <c r="BE487" i="2" s="1"/>
  <c r="BI484" i="2"/>
  <c r="BH484" i="2"/>
  <c r="BG484" i="2"/>
  <c r="BF484" i="2"/>
  <c r="T484" i="2"/>
  <c r="T483" i="2" s="1"/>
  <c r="R484" i="2"/>
  <c r="R483" i="2" s="1"/>
  <c r="P484" i="2"/>
  <c r="P483" i="2" s="1"/>
  <c r="BK484" i="2"/>
  <c r="BK483" i="2" s="1"/>
  <c r="J483" i="2"/>
  <c r="J106" i="2" s="1"/>
  <c r="J484" i="2"/>
  <c r="BE484" i="2"/>
  <c r="BI480" i="2"/>
  <c r="BH480" i="2"/>
  <c r="BG480" i="2"/>
  <c r="BF480" i="2"/>
  <c r="T480" i="2"/>
  <c r="R480" i="2"/>
  <c r="P480" i="2"/>
  <c r="BK480" i="2"/>
  <c r="J480" i="2"/>
  <c r="BE480" i="2" s="1"/>
  <c r="BI477" i="2"/>
  <c r="BH477" i="2"/>
  <c r="BG477" i="2"/>
  <c r="BF477" i="2"/>
  <c r="T477" i="2"/>
  <c r="R477" i="2"/>
  <c r="P477" i="2"/>
  <c r="BK477" i="2"/>
  <c r="J477" i="2"/>
  <c r="BE477" i="2" s="1"/>
  <c r="BI467" i="2"/>
  <c r="BH467" i="2"/>
  <c r="BG467" i="2"/>
  <c r="BF467" i="2"/>
  <c r="T467" i="2"/>
  <c r="T466" i="2" s="1"/>
  <c r="R467" i="2"/>
  <c r="R466" i="2" s="1"/>
  <c r="P467" i="2"/>
  <c r="P466" i="2" s="1"/>
  <c r="BK467" i="2"/>
  <c r="BK466" i="2" s="1"/>
  <c r="J466" i="2" s="1"/>
  <c r="J105" i="2" s="1"/>
  <c r="J467" i="2"/>
  <c r="BE467" i="2"/>
  <c r="BI462" i="2"/>
  <c r="BH462" i="2"/>
  <c r="BG462" i="2"/>
  <c r="BF462" i="2"/>
  <c r="T462" i="2"/>
  <c r="R462" i="2"/>
  <c r="P462" i="2"/>
  <c r="BK462" i="2"/>
  <c r="J462" i="2"/>
  <c r="BE462" i="2" s="1"/>
  <c r="BI458" i="2"/>
  <c r="BH458" i="2"/>
  <c r="BG458" i="2"/>
  <c r="BF458" i="2"/>
  <c r="T458" i="2"/>
  <c r="R458" i="2"/>
  <c r="P458" i="2"/>
  <c r="BK458" i="2"/>
  <c r="J458" i="2"/>
  <c r="BE458" i="2" s="1"/>
  <c r="BI454" i="2"/>
  <c r="BH454" i="2"/>
  <c r="BG454" i="2"/>
  <c r="BF454" i="2"/>
  <c r="T454" i="2"/>
  <c r="R454" i="2"/>
  <c r="P454" i="2"/>
  <c r="BK454" i="2"/>
  <c r="J454" i="2"/>
  <c r="BE454" i="2" s="1"/>
  <c r="BI450" i="2"/>
  <c r="BH450" i="2"/>
  <c r="BG450" i="2"/>
  <c r="BF450" i="2"/>
  <c r="T450" i="2"/>
  <c r="R450" i="2"/>
  <c r="P450" i="2"/>
  <c r="BK450" i="2"/>
  <c r="J450" i="2"/>
  <c r="BE450" i="2" s="1"/>
  <c r="BI446" i="2"/>
  <c r="BH446" i="2"/>
  <c r="BG446" i="2"/>
  <c r="BF446" i="2"/>
  <c r="T446" i="2"/>
  <c r="R446" i="2"/>
  <c r="P446" i="2"/>
  <c r="BK446" i="2"/>
  <c r="J446" i="2"/>
  <c r="BE446" i="2" s="1"/>
  <c r="BI442" i="2"/>
  <c r="BH442" i="2"/>
  <c r="BG442" i="2"/>
  <c r="BF442" i="2"/>
  <c r="T442" i="2"/>
  <c r="R442" i="2"/>
  <c r="R441" i="2" s="1"/>
  <c r="P442" i="2"/>
  <c r="BK442" i="2"/>
  <c r="BK441" i="2" s="1"/>
  <c r="J441" i="2" s="1"/>
  <c r="J104" i="2" s="1"/>
  <c r="J442" i="2"/>
  <c r="BE442" i="2"/>
  <c r="BI436" i="2"/>
  <c r="BH436" i="2"/>
  <c r="BG436" i="2"/>
  <c r="BF436" i="2"/>
  <c r="T436" i="2"/>
  <c r="R436" i="2"/>
  <c r="P436" i="2"/>
  <c r="BK436" i="2"/>
  <c r="J436" i="2"/>
  <c r="BE436" i="2" s="1"/>
  <c r="BI435" i="2"/>
  <c r="BH435" i="2"/>
  <c r="BG435" i="2"/>
  <c r="BF435" i="2"/>
  <c r="T435" i="2"/>
  <c r="R435" i="2"/>
  <c r="P435" i="2"/>
  <c r="BK435" i="2"/>
  <c r="J435" i="2"/>
  <c r="BE435" i="2" s="1"/>
  <c r="BI434" i="2"/>
  <c r="BH434" i="2"/>
  <c r="BG434" i="2"/>
  <c r="BF434" i="2"/>
  <c r="T434" i="2"/>
  <c r="R434" i="2"/>
  <c r="P434" i="2"/>
  <c r="BK434" i="2"/>
  <c r="J434" i="2"/>
  <c r="BE434" i="2" s="1"/>
  <c r="BI431" i="2"/>
  <c r="BH431" i="2"/>
  <c r="BG431" i="2"/>
  <c r="BF431" i="2"/>
  <c r="T431" i="2"/>
  <c r="R431" i="2"/>
  <c r="P431" i="2"/>
  <c r="BK431" i="2"/>
  <c r="J431" i="2"/>
  <c r="BE431" i="2" s="1"/>
  <c r="BI430" i="2"/>
  <c r="BH430" i="2"/>
  <c r="BG430" i="2"/>
  <c r="BF430" i="2"/>
  <c r="T430" i="2"/>
  <c r="R430" i="2"/>
  <c r="P430" i="2"/>
  <c r="BK430" i="2"/>
  <c r="J430" i="2"/>
  <c r="BE430" i="2" s="1"/>
  <c r="BI427" i="2"/>
  <c r="BH427" i="2"/>
  <c r="BG427" i="2"/>
  <c r="BF427" i="2"/>
  <c r="T427" i="2"/>
  <c r="R427" i="2"/>
  <c r="P427" i="2"/>
  <c r="BK427" i="2"/>
  <c r="J427" i="2"/>
  <c r="BE427" i="2" s="1"/>
  <c r="BI426" i="2"/>
  <c r="BH426" i="2"/>
  <c r="BG426" i="2"/>
  <c r="BF426" i="2"/>
  <c r="T426" i="2"/>
  <c r="R426" i="2"/>
  <c r="P426" i="2"/>
  <c r="BK426" i="2"/>
  <c r="J426" i="2"/>
  <c r="BE426" i="2" s="1"/>
  <c r="BI425" i="2"/>
  <c r="BH425" i="2"/>
  <c r="BG425" i="2"/>
  <c r="BF425" i="2"/>
  <c r="T425" i="2"/>
  <c r="R425" i="2"/>
  <c r="P425" i="2"/>
  <c r="BK425" i="2"/>
  <c r="J425" i="2"/>
  <c r="BE425" i="2" s="1"/>
  <c r="BI422" i="2"/>
  <c r="BH422" i="2"/>
  <c r="BG422" i="2"/>
  <c r="BF422" i="2"/>
  <c r="T422" i="2"/>
  <c r="R422" i="2"/>
  <c r="P422" i="2"/>
  <c r="BK422" i="2"/>
  <c r="J422" i="2"/>
  <c r="BE422" i="2" s="1"/>
  <c r="BI421" i="2"/>
  <c r="BH421" i="2"/>
  <c r="BG421" i="2"/>
  <c r="BF421" i="2"/>
  <c r="T421" i="2"/>
  <c r="R421" i="2"/>
  <c r="P421" i="2"/>
  <c r="BK421" i="2"/>
  <c r="J421" i="2"/>
  <c r="BE421" i="2" s="1"/>
  <c r="BI418" i="2"/>
  <c r="BH418" i="2"/>
  <c r="BG418" i="2"/>
  <c r="BF418" i="2"/>
  <c r="T418" i="2"/>
  <c r="R418" i="2"/>
  <c r="P418" i="2"/>
  <c r="BK418" i="2"/>
  <c r="J418" i="2"/>
  <c r="BE418" i="2" s="1"/>
  <c r="BI417" i="2"/>
  <c r="BH417" i="2"/>
  <c r="BG417" i="2"/>
  <c r="BF417" i="2"/>
  <c r="T417" i="2"/>
  <c r="R417" i="2"/>
  <c r="P417" i="2"/>
  <c r="BK417" i="2"/>
  <c r="J417" i="2"/>
  <c r="BE417" i="2" s="1"/>
  <c r="BI416" i="2"/>
  <c r="BH416" i="2"/>
  <c r="BG416" i="2"/>
  <c r="BF416" i="2"/>
  <c r="T416" i="2"/>
  <c r="R416" i="2"/>
  <c r="P416" i="2"/>
  <c r="BK416" i="2"/>
  <c r="J416" i="2"/>
  <c r="BE416" i="2" s="1"/>
  <c r="BI415" i="2"/>
  <c r="BH415" i="2"/>
  <c r="BG415" i="2"/>
  <c r="BF415" i="2"/>
  <c r="T415" i="2"/>
  <c r="R415" i="2"/>
  <c r="P415" i="2"/>
  <c r="BK415" i="2"/>
  <c r="J415" i="2"/>
  <c r="BE415" i="2" s="1"/>
  <c r="BI412" i="2"/>
  <c r="BH412" i="2"/>
  <c r="BG412" i="2"/>
  <c r="BF412" i="2"/>
  <c r="T412" i="2"/>
  <c r="R412" i="2"/>
  <c r="P412" i="2"/>
  <c r="BK412" i="2"/>
  <c r="J412" i="2"/>
  <c r="BE412" i="2" s="1"/>
  <c r="BI411" i="2"/>
  <c r="BH411" i="2"/>
  <c r="BG411" i="2"/>
  <c r="BF411" i="2"/>
  <c r="T411" i="2"/>
  <c r="R411" i="2"/>
  <c r="P411" i="2"/>
  <c r="BK411" i="2"/>
  <c r="J411" i="2"/>
  <c r="BE411" i="2" s="1"/>
  <c r="BI408" i="2"/>
  <c r="BH408" i="2"/>
  <c r="BG408" i="2"/>
  <c r="BF408" i="2"/>
  <c r="T408" i="2"/>
  <c r="R408" i="2"/>
  <c r="P408" i="2"/>
  <c r="BK408" i="2"/>
  <c r="J408" i="2"/>
  <c r="BE408" i="2" s="1"/>
  <c r="BI406" i="2"/>
  <c r="BH406" i="2"/>
  <c r="BG406" i="2"/>
  <c r="BF406" i="2"/>
  <c r="T406" i="2"/>
  <c r="R406" i="2"/>
  <c r="P406" i="2"/>
  <c r="BK406" i="2"/>
  <c r="J406" i="2"/>
  <c r="BE406" i="2" s="1"/>
  <c r="BI405" i="2"/>
  <c r="BH405" i="2"/>
  <c r="BG405" i="2"/>
  <c r="BF405" i="2"/>
  <c r="T405" i="2"/>
  <c r="R405" i="2"/>
  <c r="P405" i="2"/>
  <c r="BK405" i="2"/>
  <c r="J405" i="2"/>
  <c r="BE405" i="2" s="1"/>
  <c r="BI403" i="2"/>
  <c r="BH403" i="2"/>
  <c r="BG403" i="2"/>
  <c r="BF403" i="2"/>
  <c r="T403" i="2"/>
  <c r="R403" i="2"/>
  <c r="P403" i="2"/>
  <c r="BK403" i="2"/>
  <c r="J403" i="2"/>
  <c r="BE403" i="2" s="1"/>
  <c r="BI401" i="2"/>
  <c r="BH401" i="2"/>
  <c r="BG401" i="2"/>
  <c r="BF401" i="2"/>
  <c r="T401" i="2"/>
  <c r="R401" i="2"/>
  <c r="P401" i="2"/>
  <c r="BK401" i="2"/>
  <c r="J401" i="2"/>
  <c r="BE401" i="2" s="1"/>
  <c r="BI399" i="2"/>
  <c r="BH399" i="2"/>
  <c r="BG399" i="2"/>
  <c r="BF399" i="2"/>
  <c r="T399" i="2"/>
  <c r="R399" i="2"/>
  <c r="P399" i="2"/>
  <c r="BK399" i="2"/>
  <c r="J399" i="2"/>
  <c r="BE399" i="2" s="1"/>
  <c r="BI397" i="2"/>
  <c r="BH397" i="2"/>
  <c r="BG397" i="2"/>
  <c r="BF397" i="2"/>
  <c r="T397" i="2"/>
  <c r="R397" i="2"/>
  <c r="P397" i="2"/>
  <c r="BK397" i="2"/>
  <c r="J397" i="2"/>
  <c r="BE397" i="2" s="1"/>
  <c r="BI392" i="2"/>
  <c r="BH392" i="2"/>
  <c r="BG392" i="2"/>
  <c r="BF392" i="2"/>
  <c r="T392" i="2"/>
  <c r="R392" i="2"/>
  <c r="P392" i="2"/>
  <c r="BK392" i="2"/>
  <c r="J392" i="2"/>
  <c r="BE392" i="2" s="1"/>
  <c r="BI391" i="2"/>
  <c r="BH391" i="2"/>
  <c r="BG391" i="2"/>
  <c r="BF391" i="2"/>
  <c r="T391" i="2"/>
  <c r="R391" i="2"/>
  <c r="P391" i="2"/>
  <c r="BK391" i="2"/>
  <c r="J391" i="2"/>
  <c r="BE391" i="2" s="1"/>
  <c r="BI387" i="2"/>
  <c r="BH387" i="2"/>
  <c r="BG387" i="2"/>
  <c r="BF387" i="2"/>
  <c r="T387" i="2"/>
  <c r="R387" i="2"/>
  <c r="P387" i="2"/>
  <c r="BK387" i="2"/>
  <c r="J387" i="2"/>
  <c r="BE387" i="2" s="1"/>
  <c r="BI383" i="2"/>
  <c r="BH383" i="2"/>
  <c r="BG383" i="2"/>
  <c r="BF383" i="2"/>
  <c r="T383" i="2"/>
  <c r="R383" i="2"/>
  <c r="R382" i="2" s="1"/>
  <c r="P383" i="2"/>
  <c r="BK383" i="2"/>
  <c r="BK382" i="2"/>
  <c r="J382" i="2" s="1"/>
  <c r="J103" i="2" s="1"/>
  <c r="J383" i="2"/>
  <c r="BE383" i="2"/>
  <c r="BI378" i="2"/>
  <c r="BH378" i="2"/>
  <c r="BG378" i="2"/>
  <c r="BF378" i="2"/>
  <c r="T378" i="2"/>
  <c r="R378" i="2"/>
  <c r="P378" i="2"/>
  <c r="BK378" i="2"/>
  <c r="J378" i="2"/>
  <c r="BE378" i="2" s="1"/>
  <c r="BI374" i="2"/>
  <c r="BH374" i="2"/>
  <c r="BG374" i="2"/>
  <c r="BF374" i="2"/>
  <c r="T374" i="2"/>
  <c r="R374" i="2"/>
  <c r="P374" i="2"/>
  <c r="BK374" i="2"/>
  <c r="J374" i="2"/>
  <c r="BE374" i="2"/>
  <c r="BI370" i="2"/>
  <c r="BH370" i="2"/>
  <c r="BG370" i="2"/>
  <c r="BF370" i="2"/>
  <c r="T370" i="2"/>
  <c r="R370" i="2"/>
  <c r="P370" i="2"/>
  <c r="BK370" i="2"/>
  <c r="J370" i="2"/>
  <c r="BE370" i="2" s="1"/>
  <c r="BI366" i="2"/>
  <c r="BH366" i="2"/>
  <c r="BG366" i="2"/>
  <c r="BF366" i="2"/>
  <c r="T366" i="2"/>
  <c r="R366" i="2"/>
  <c r="P366" i="2"/>
  <c r="BK366" i="2"/>
  <c r="J366" i="2"/>
  <c r="BE366" i="2" s="1"/>
  <c r="BI362" i="2"/>
  <c r="BH362" i="2"/>
  <c r="BG362" i="2"/>
  <c r="BF362" i="2"/>
  <c r="T362" i="2"/>
  <c r="R362" i="2"/>
  <c r="P362" i="2"/>
  <c r="BK362" i="2"/>
  <c r="J362" i="2"/>
  <c r="BE362" i="2" s="1"/>
  <c r="BI358" i="2"/>
  <c r="BH358" i="2"/>
  <c r="BG358" i="2"/>
  <c r="BF358" i="2"/>
  <c r="T358" i="2"/>
  <c r="R358" i="2"/>
  <c r="P358" i="2"/>
  <c r="BK358" i="2"/>
  <c r="J358" i="2"/>
  <c r="BE358" i="2" s="1"/>
  <c r="BI354" i="2"/>
  <c r="BH354" i="2"/>
  <c r="BG354" i="2"/>
  <c r="BF354" i="2"/>
  <c r="T354" i="2"/>
  <c r="R354" i="2"/>
  <c r="P354" i="2"/>
  <c r="BK354" i="2"/>
  <c r="J354" i="2"/>
  <c r="BE354" i="2" s="1"/>
  <c r="BI349" i="2"/>
  <c r="BH349" i="2"/>
  <c r="BG349" i="2"/>
  <c r="BF349" i="2"/>
  <c r="T349" i="2"/>
  <c r="R349" i="2"/>
  <c r="P349" i="2"/>
  <c r="BK349" i="2"/>
  <c r="J349" i="2"/>
  <c r="BE349" i="2"/>
  <c r="BI344" i="2"/>
  <c r="BH344" i="2"/>
  <c r="BG344" i="2"/>
  <c r="BF344" i="2"/>
  <c r="T344" i="2"/>
  <c r="R344" i="2"/>
  <c r="P344" i="2"/>
  <c r="BK344" i="2"/>
  <c r="J344" i="2"/>
  <c r="BE344" i="2" s="1"/>
  <c r="BI340" i="2"/>
  <c r="BH340" i="2"/>
  <c r="BG340" i="2"/>
  <c r="BF340" i="2"/>
  <c r="T340" i="2"/>
  <c r="T339" i="2" s="1"/>
  <c r="R340" i="2"/>
  <c r="R339" i="2" s="1"/>
  <c r="P340" i="2"/>
  <c r="P339" i="2" s="1"/>
  <c r="BK340" i="2"/>
  <c r="J340" i="2"/>
  <c r="BE340" i="2" s="1"/>
  <c r="BI336" i="2"/>
  <c r="BH336" i="2"/>
  <c r="BG336" i="2"/>
  <c r="BF336" i="2"/>
  <c r="T336" i="2"/>
  <c r="R336" i="2"/>
  <c r="P336" i="2"/>
  <c r="BK336" i="2"/>
  <c r="J336" i="2"/>
  <c r="BE336" i="2"/>
  <c r="BI328" i="2"/>
  <c r="BH328" i="2"/>
  <c r="BG328" i="2"/>
  <c r="BF328" i="2"/>
  <c r="T328" i="2"/>
  <c r="R328" i="2"/>
  <c r="P328" i="2"/>
  <c r="BK328" i="2"/>
  <c r="J328" i="2"/>
  <c r="BE328" i="2" s="1"/>
  <c r="BI324" i="2"/>
  <c r="BH324" i="2"/>
  <c r="BG324" i="2"/>
  <c r="BF324" i="2"/>
  <c r="T324" i="2"/>
  <c r="R324" i="2"/>
  <c r="P324" i="2"/>
  <c r="BK324" i="2"/>
  <c r="J324" i="2"/>
  <c r="BE324" i="2"/>
  <c r="BI323" i="2"/>
  <c r="BH323" i="2"/>
  <c r="BG323" i="2"/>
  <c r="BF323" i="2"/>
  <c r="T323" i="2"/>
  <c r="R323" i="2"/>
  <c r="P323" i="2"/>
  <c r="BK323" i="2"/>
  <c r="J323" i="2"/>
  <c r="BE323" i="2" s="1"/>
  <c r="BI322" i="2"/>
  <c r="BH322" i="2"/>
  <c r="BG322" i="2"/>
  <c r="BF322" i="2"/>
  <c r="T322" i="2"/>
  <c r="R322" i="2"/>
  <c r="P322" i="2"/>
  <c r="BK322" i="2"/>
  <c r="J322" i="2"/>
  <c r="BE322" i="2" s="1"/>
  <c r="BI319" i="2"/>
  <c r="BH319" i="2"/>
  <c r="BG319" i="2"/>
  <c r="BF319" i="2"/>
  <c r="T319" i="2"/>
  <c r="R319" i="2"/>
  <c r="P319" i="2"/>
  <c r="BK319" i="2"/>
  <c r="J319" i="2"/>
  <c r="BE319" i="2" s="1"/>
  <c r="BI312" i="2"/>
  <c r="BH312" i="2"/>
  <c r="BG312" i="2"/>
  <c r="BF312" i="2"/>
  <c r="T312" i="2"/>
  <c r="T311" i="2" s="1"/>
  <c r="R312" i="2"/>
  <c r="P312" i="2"/>
  <c r="P311" i="2"/>
  <c r="BK312" i="2"/>
  <c r="J312" i="2"/>
  <c r="BE312" i="2"/>
  <c r="BI307" i="2"/>
  <c r="BH307" i="2"/>
  <c r="BG307" i="2"/>
  <c r="BF307" i="2"/>
  <c r="T307" i="2"/>
  <c r="T306" i="2" s="1"/>
  <c r="R307" i="2"/>
  <c r="R306" i="2" s="1"/>
  <c r="P307" i="2"/>
  <c r="P306" i="2" s="1"/>
  <c r="BK307" i="2"/>
  <c r="BK306" i="2" s="1"/>
  <c r="J306" i="2"/>
  <c r="J100" i="2" s="1"/>
  <c r="J307" i="2"/>
  <c r="BE307" i="2" s="1"/>
  <c r="BI303" i="2"/>
  <c r="BH303" i="2"/>
  <c r="BG303" i="2"/>
  <c r="BF303" i="2"/>
  <c r="T303" i="2"/>
  <c r="R303" i="2"/>
  <c r="P303" i="2"/>
  <c r="BK303" i="2"/>
  <c r="J303" i="2"/>
  <c r="BE303" i="2"/>
  <c r="BI300" i="2"/>
  <c r="BH300" i="2"/>
  <c r="BG300" i="2"/>
  <c r="BF300" i="2"/>
  <c r="T300" i="2"/>
  <c r="R300" i="2"/>
  <c r="P300" i="2"/>
  <c r="BK300" i="2"/>
  <c r="J300" i="2"/>
  <c r="BE300" i="2" s="1"/>
  <c r="BI297" i="2"/>
  <c r="BH297" i="2"/>
  <c r="BG297" i="2"/>
  <c r="BF297" i="2"/>
  <c r="T297" i="2"/>
  <c r="R297" i="2"/>
  <c r="P297" i="2"/>
  <c r="BK297" i="2"/>
  <c r="J297" i="2"/>
  <c r="BE297" i="2" s="1"/>
  <c r="BI296" i="2"/>
  <c r="BH296" i="2"/>
  <c r="BG296" i="2"/>
  <c r="BF296" i="2"/>
  <c r="T296" i="2"/>
  <c r="R296" i="2"/>
  <c r="P296" i="2"/>
  <c r="BK296" i="2"/>
  <c r="J296" i="2"/>
  <c r="BE296" i="2" s="1"/>
  <c r="BI291" i="2"/>
  <c r="BH291" i="2"/>
  <c r="BG291" i="2"/>
  <c r="BF291" i="2"/>
  <c r="T291" i="2"/>
  <c r="T290" i="2" s="1"/>
  <c r="R291" i="2"/>
  <c r="R290" i="2" s="1"/>
  <c r="P291" i="2"/>
  <c r="P290" i="2"/>
  <c r="BK291" i="2"/>
  <c r="BK290" i="2" s="1"/>
  <c r="J290" i="2" s="1"/>
  <c r="J99" i="2" s="1"/>
  <c r="J291" i="2"/>
  <c r="BE291" i="2"/>
  <c r="BI287" i="2"/>
  <c r="BH287" i="2"/>
  <c r="BG287" i="2"/>
  <c r="BF287" i="2"/>
  <c r="T287" i="2"/>
  <c r="R287" i="2"/>
  <c r="P287" i="2"/>
  <c r="BK287" i="2"/>
  <c r="J287" i="2"/>
  <c r="BE287" i="2" s="1"/>
  <c r="BI281" i="2"/>
  <c r="BH281" i="2"/>
  <c r="BG281" i="2"/>
  <c r="BF281" i="2"/>
  <c r="T281" i="2"/>
  <c r="R281" i="2"/>
  <c r="P281" i="2"/>
  <c r="BK281" i="2"/>
  <c r="J281" i="2"/>
  <c r="BE281" i="2" s="1"/>
  <c r="BI280" i="2"/>
  <c r="BH280" i="2"/>
  <c r="BG280" i="2"/>
  <c r="BF280" i="2"/>
  <c r="T280" i="2"/>
  <c r="R280" i="2"/>
  <c r="P280" i="2"/>
  <c r="BK280" i="2"/>
  <c r="J280" i="2"/>
  <c r="BE280" i="2" s="1"/>
  <c r="BI276" i="2"/>
  <c r="BH276" i="2"/>
  <c r="BG276" i="2"/>
  <c r="BF276" i="2"/>
  <c r="T276" i="2"/>
  <c r="R276" i="2"/>
  <c r="P276" i="2"/>
  <c r="BK276" i="2"/>
  <c r="J276" i="2"/>
  <c r="BE276" i="2" s="1"/>
  <c r="BI270" i="2"/>
  <c r="BH270" i="2"/>
  <c r="BG270" i="2"/>
  <c r="BF270" i="2"/>
  <c r="T270" i="2"/>
  <c r="R270" i="2"/>
  <c r="P270" i="2"/>
  <c r="BK270" i="2"/>
  <c r="J270" i="2"/>
  <c r="BE270" i="2"/>
  <c r="BI262" i="2"/>
  <c r="BH262" i="2"/>
  <c r="BG262" i="2"/>
  <c r="BF262" i="2"/>
  <c r="T262" i="2"/>
  <c r="R262" i="2"/>
  <c r="P262" i="2"/>
  <c r="BK262" i="2"/>
  <c r="J262" i="2"/>
  <c r="BE262" i="2" s="1"/>
  <c r="BI255" i="2"/>
  <c r="BH255" i="2"/>
  <c r="BG255" i="2"/>
  <c r="BF255" i="2"/>
  <c r="T255" i="2"/>
  <c r="R255" i="2"/>
  <c r="P255" i="2"/>
  <c r="BK255" i="2"/>
  <c r="J255" i="2"/>
  <c r="BE255" i="2" s="1"/>
  <c r="BI252" i="2"/>
  <c r="BH252" i="2"/>
  <c r="BG252" i="2"/>
  <c r="BF252" i="2"/>
  <c r="T252" i="2"/>
  <c r="R252" i="2"/>
  <c r="P252" i="2"/>
  <c r="BK252" i="2"/>
  <c r="J252" i="2"/>
  <c r="BE252" i="2" s="1"/>
  <c r="BI248" i="2"/>
  <c r="BH248" i="2"/>
  <c r="BG248" i="2"/>
  <c r="BF248" i="2"/>
  <c r="T248" i="2"/>
  <c r="R248" i="2"/>
  <c r="P248" i="2"/>
  <c r="BK248" i="2"/>
  <c r="J248" i="2"/>
  <c r="BE248" i="2" s="1"/>
  <c r="BI247" i="2"/>
  <c r="BH247" i="2"/>
  <c r="BG247" i="2"/>
  <c r="BF247" i="2"/>
  <c r="T247" i="2"/>
  <c r="R247" i="2"/>
  <c r="P247" i="2"/>
  <c r="BK247" i="2"/>
  <c r="J247" i="2"/>
  <c r="BE247" i="2" s="1"/>
  <c r="BI244" i="2"/>
  <c r="BH244" i="2"/>
  <c r="BG244" i="2"/>
  <c r="BF244" i="2"/>
  <c r="T244" i="2"/>
  <c r="R244" i="2"/>
  <c r="P244" i="2"/>
  <c r="BK244" i="2"/>
  <c r="J244" i="2"/>
  <c r="BE244" i="2" s="1"/>
  <c r="BI241" i="2"/>
  <c r="BH241" i="2"/>
  <c r="BG241" i="2"/>
  <c r="BF241" i="2"/>
  <c r="T241" i="2"/>
  <c r="R241" i="2"/>
  <c r="P241" i="2"/>
  <c r="BK241" i="2"/>
  <c r="J241" i="2"/>
  <c r="BE241" i="2" s="1"/>
  <c r="BI238" i="2"/>
  <c r="BH238" i="2"/>
  <c r="BG238" i="2"/>
  <c r="BF238" i="2"/>
  <c r="T238" i="2"/>
  <c r="R238" i="2"/>
  <c r="P238" i="2"/>
  <c r="BK238" i="2"/>
  <c r="J238" i="2"/>
  <c r="BE238" i="2"/>
  <c r="BI233" i="2"/>
  <c r="BH233" i="2"/>
  <c r="BG233" i="2"/>
  <c r="BF233" i="2"/>
  <c r="T233" i="2"/>
  <c r="R233" i="2"/>
  <c r="P233" i="2"/>
  <c r="BK233" i="2"/>
  <c r="J233" i="2"/>
  <c r="BE233" i="2" s="1"/>
  <c r="BI232" i="2"/>
  <c r="BH232" i="2"/>
  <c r="BG232" i="2"/>
  <c r="BF232" i="2"/>
  <c r="T232" i="2"/>
  <c r="R232" i="2"/>
  <c r="P232" i="2"/>
  <c r="BK232" i="2"/>
  <c r="J232" i="2"/>
  <c r="BE232" i="2"/>
  <c r="BI229" i="2"/>
  <c r="BH229" i="2"/>
  <c r="BG229" i="2"/>
  <c r="BF229" i="2"/>
  <c r="T229" i="2"/>
  <c r="R229" i="2"/>
  <c r="P229" i="2"/>
  <c r="BK229" i="2"/>
  <c r="J229" i="2"/>
  <c r="BE229" i="2" s="1"/>
  <c r="BI226" i="2"/>
  <c r="BH226" i="2"/>
  <c r="BG226" i="2"/>
  <c r="BF226" i="2"/>
  <c r="T226" i="2"/>
  <c r="R226" i="2"/>
  <c r="P226" i="2"/>
  <c r="BK226" i="2"/>
  <c r="J226" i="2"/>
  <c r="BE226" i="2"/>
  <c r="BI218" i="2"/>
  <c r="BH218" i="2"/>
  <c r="BG218" i="2"/>
  <c r="BF218" i="2"/>
  <c r="T218" i="2"/>
  <c r="R218" i="2"/>
  <c r="P218" i="2"/>
  <c r="BK218" i="2"/>
  <c r="J218" i="2"/>
  <c r="BE218" i="2" s="1"/>
  <c r="BI215" i="2"/>
  <c r="BH215" i="2"/>
  <c r="BG215" i="2"/>
  <c r="BF215" i="2"/>
  <c r="T215" i="2"/>
  <c r="R215" i="2"/>
  <c r="P215" i="2"/>
  <c r="BK215" i="2"/>
  <c r="J215" i="2"/>
  <c r="BE215" i="2"/>
  <c r="BI212" i="2"/>
  <c r="BH212" i="2"/>
  <c r="BG212" i="2"/>
  <c r="BF212" i="2"/>
  <c r="T212" i="2"/>
  <c r="R212" i="2"/>
  <c r="P212" i="2"/>
  <c r="BK212" i="2"/>
  <c r="J212" i="2"/>
  <c r="BE212" i="2" s="1"/>
  <c r="BI209" i="2"/>
  <c r="BH209" i="2"/>
  <c r="BG209" i="2"/>
  <c r="BF209" i="2"/>
  <c r="T209" i="2"/>
  <c r="R209" i="2"/>
  <c r="P209" i="2"/>
  <c r="BK209" i="2"/>
  <c r="J209" i="2"/>
  <c r="BE209" i="2"/>
  <c r="BI204" i="2"/>
  <c r="BH204" i="2"/>
  <c r="BG204" i="2"/>
  <c r="BF204" i="2"/>
  <c r="T204" i="2"/>
  <c r="R204" i="2"/>
  <c r="P204" i="2"/>
  <c r="BK204" i="2"/>
  <c r="J204" i="2"/>
  <c r="BE204" i="2" s="1"/>
  <c r="BI202" i="2"/>
  <c r="BH202" i="2"/>
  <c r="BG202" i="2"/>
  <c r="BF202" i="2"/>
  <c r="T202" i="2"/>
  <c r="R202" i="2"/>
  <c r="P202" i="2"/>
  <c r="BK202" i="2"/>
  <c r="J202" i="2"/>
  <c r="BE202" i="2"/>
  <c r="BI195" i="2"/>
  <c r="BH195" i="2"/>
  <c r="BG195" i="2"/>
  <c r="BF195" i="2"/>
  <c r="T195" i="2"/>
  <c r="R195" i="2"/>
  <c r="P195" i="2"/>
  <c r="BK195" i="2"/>
  <c r="J195" i="2"/>
  <c r="BE195" i="2" s="1"/>
  <c r="BI192" i="2"/>
  <c r="BH192" i="2"/>
  <c r="BG192" i="2"/>
  <c r="BF192" i="2"/>
  <c r="T192" i="2"/>
  <c r="R192" i="2"/>
  <c r="P192" i="2"/>
  <c r="BK192" i="2"/>
  <c r="J192" i="2"/>
  <c r="BE192" i="2"/>
  <c r="BI188" i="2"/>
  <c r="BH188" i="2"/>
  <c r="BG188" i="2"/>
  <c r="BF188" i="2"/>
  <c r="T188" i="2"/>
  <c r="R188" i="2"/>
  <c r="P188" i="2"/>
  <c r="BK188" i="2"/>
  <c r="J188" i="2"/>
  <c r="BE188" i="2" s="1"/>
  <c r="BI186" i="2"/>
  <c r="BH186" i="2"/>
  <c r="BG186" i="2"/>
  <c r="BF186" i="2"/>
  <c r="T186" i="2"/>
  <c r="R186" i="2"/>
  <c r="P186" i="2"/>
  <c r="BK186" i="2"/>
  <c r="J186" i="2"/>
  <c r="BE186" i="2"/>
  <c r="BI185" i="2"/>
  <c r="BH185" i="2"/>
  <c r="BG185" i="2"/>
  <c r="BF185" i="2"/>
  <c r="T185" i="2"/>
  <c r="R185" i="2"/>
  <c r="P185" i="2"/>
  <c r="BK185" i="2"/>
  <c r="J185" i="2"/>
  <c r="BE185" i="2" s="1"/>
  <c r="BI182" i="2"/>
  <c r="BH182" i="2"/>
  <c r="BG182" i="2"/>
  <c r="BF182" i="2"/>
  <c r="T182" i="2"/>
  <c r="R182" i="2"/>
  <c r="P182" i="2"/>
  <c r="BK182" i="2"/>
  <c r="J182" i="2"/>
  <c r="BE182" i="2"/>
  <c r="BI179" i="2"/>
  <c r="BH179" i="2"/>
  <c r="BG179" i="2"/>
  <c r="BF179" i="2"/>
  <c r="T179" i="2"/>
  <c r="R179" i="2"/>
  <c r="P179" i="2"/>
  <c r="BK179" i="2"/>
  <c r="J179" i="2"/>
  <c r="BE179" i="2" s="1"/>
  <c r="BI176" i="2"/>
  <c r="BH176" i="2"/>
  <c r="BG176" i="2"/>
  <c r="BF176" i="2"/>
  <c r="T176" i="2"/>
  <c r="R176" i="2"/>
  <c r="P176" i="2"/>
  <c r="BK176" i="2"/>
  <c r="J176" i="2"/>
  <c r="BE176" i="2"/>
  <c r="BI171" i="2"/>
  <c r="BH171" i="2"/>
  <c r="BG171" i="2"/>
  <c r="BF171" i="2"/>
  <c r="T171" i="2"/>
  <c r="R171" i="2"/>
  <c r="P171" i="2"/>
  <c r="BK171" i="2"/>
  <c r="J171" i="2"/>
  <c r="BE171" i="2" s="1"/>
  <c r="BI166" i="2"/>
  <c r="BH166" i="2"/>
  <c r="BG166" i="2"/>
  <c r="BF166" i="2"/>
  <c r="T166" i="2"/>
  <c r="R166" i="2"/>
  <c r="P166" i="2"/>
  <c r="BK166" i="2"/>
  <c r="J166" i="2"/>
  <c r="BE166" i="2"/>
  <c r="BI161" i="2"/>
  <c r="BH161" i="2"/>
  <c r="BG161" i="2"/>
  <c r="BF161" i="2"/>
  <c r="T161" i="2"/>
  <c r="R161" i="2"/>
  <c r="P161" i="2"/>
  <c r="BK161" i="2"/>
  <c r="J161" i="2"/>
  <c r="BE161" i="2" s="1"/>
  <c r="BI156" i="2"/>
  <c r="BH156" i="2"/>
  <c r="BG156" i="2"/>
  <c r="BF156" i="2"/>
  <c r="T156" i="2"/>
  <c r="R156" i="2"/>
  <c r="P156" i="2"/>
  <c r="BK156" i="2"/>
  <c r="J156" i="2"/>
  <c r="BE156" i="2"/>
  <c r="BI148" i="2"/>
  <c r="BH148" i="2"/>
  <c r="BG148" i="2"/>
  <c r="BF148" i="2"/>
  <c r="F34" i="2" s="1"/>
  <c r="BA95" i="1" s="1"/>
  <c r="T148" i="2"/>
  <c r="R148" i="2"/>
  <c r="P148" i="2"/>
  <c r="BK148" i="2"/>
  <c r="J148" i="2"/>
  <c r="BE148" i="2" s="1"/>
  <c r="BI142" i="2"/>
  <c r="BH142" i="2"/>
  <c r="BG142" i="2"/>
  <c r="BF142" i="2"/>
  <c r="T142" i="2"/>
  <c r="R142" i="2"/>
  <c r="P142" i="2"/>
  <c r="BK142" i="2"/>
  <c r="J142" i="2"/>
  <c r="BE142" i="2"/>
  <c r="BI134" i="2"/>
  <c r="F37" i="2" s="1"/>
  <c r="BD95" i="1" s="1"/>
  <c r="BH134" i="2"/>
  <c r="F36" i="2" s="1"/>
  <c r="BC95" i="1" s="1"/>
  <c r="BG134" i="2"/>
  <c r="F35" i="2"/>
  <c r="BB95" i="1" s="1"/>
  <c r="BF134" i="2"/>
  <c r="J34" i="2" s="1"/>
  <c r="AW95" i="1" s="1"/>
  <c r="T134" i="2"/>
  <c r="T133" i="2"/>
  <c r="R134" i="2"/>
  <c r="R133" i="2"/>
  <c r="P134" i="2"/>
  <c r="P133" i="2"/>
  <c r="BK134" i="2"/>
  <c r="BK133" i="2" s="1"/>
  <c r="J134" i="2"/>
  <c r="BE134" i="2" s="1"/>
  <c r="J128" i="2"/>
  <c r="J127" i="2"/>
  <c r="F127" i="2"/>
  <c r="F125" i="2"/>
  <c r="E123" i="2"/>
  <c r="J92" i="2"/>
  <c r="J91" i="2"/>
  <c r="F91" i="2"/>
  <c r="F89" i="2"/>
  <c r="E87" i="2"/>
  <c r="J18" i="2"/>
  <c r="E18" i="2"/>
  <c r="F128" i="2" s="1"/>
  <c r="F92" i="2"/>
  <c r="J17" i="2"/>
  <c r="J12" i="2"/>
  <c r="J125" i="2" s="1"/>
  <c r="J89" i="2"/>
  <c r="E7" i="2"/>
  <c r="E121" i="2" s="1"/>
  <c r="AS157" i="1"/>
  <c r="AS149" i="1"/>
  <c r="AS140" i="1"/>
  <c r="AS131" i="1"/>
  <c r="BD123" i="1"/>
  <c r="BC123" i="1"/>
  <c r="AY123" i="1"/>
  <c r="AS123" i="1"/>
  <c r="AS97" i="1"/>
  <c r="AS96" i="1" s="1"/>
  <c r="AS94" i="1" s="1"/>
  <c r="AT164" i="1"/>
  <c r="AT160" i="1"/>
  <c r="AT155" i="1"/>
  <c r="AT152" i="1"/>
  <c r="AT139" i="1"/>
  <c r="AT134" i="1"/>
  <c r="AT129" i="1"/>
  <c r="AT128" i="1"/>
  <c r="AT122" i="1"/>
  <c r="AT118" i="1"/>
  <c r="AT114" i="1"/>
  <c r="AT112" i="1"/>
  <c r="L90" i="1"/>
  <c r="AM90" i="1"/>
  <c r="AM89" i="1"/>
  <c r="L89" i="1"/>
  <c r="AM87" i="1"/>
  <c r="L87" i="1"/>
  <c r="L85" i="1"/>
  <c r="L84" i="1"/>
  <c r="D27" i="82" l="1"/>
  <c r="G27" i="82" s="1"/>
  <c r="G29" i="82" s="1"/>
  <c r="C7" i="81" s="1"/>
  <c r="C8" i="81" s="1"/>
  <c r="C18" i="81" s="1"/>
  <c r="D35" i="79"/>
  <c r="G35" i="79" s="1"/>
  <c r="G37" i="79" s="1"/>
  <c r="C7" i="78" s="1"/>
  <c r="C8" i="78" s="1"/>
  <c r="C18" i="78" s="1"/>
  <c r="D37" i="76"/>
  <c r="G37" i="76" s="1"/>
  <c r="G39" i="76" s="1"/>
  <c r="C7" i="75" s="1"/>
  <c r="C8" i="75" s="1"/>
  <c r="C18" i="75" s="1"/>
  <c r="D37" i="73"/>
  <c r="G37" i="73" s="1"/>
  <c r="G39" i="73" s="1"/>
  <c r="C7" i="72" s="1"/>
  <c r="C8" i="72" s="1"/>
  <c r="C18" i="72" s="1"/>
  <c r="D35" i="70"/>
  <c r="G35" i="70" s="1"/>
  <c r="G37" i="70"/>
  <c r="C7" i="69" s="1"/>
  <c r="C8" i="69" s="1"/>
  <c r="C18" i="69" s="1"/>
  <c r="F33" i="2"/>
  <c r="AZ95" i="1" s="1"/>
  <c r="J33" i="2"/>
  <c r="AV95" i="1" s="1"/>
  <c r="AT95" i="1" s="1"/>
  <c r="J133" i="2"/>
  <c r="J98" i="2" s="1"/>
  <c r="E85" i="2"/>
  <c r="BK339" i="2"/>
  <c r="J339" i="2" s="1"/>
  <c r="J102" i="2" s="1"/>
  <c r="T382" i="2"/>
  <c r="P441" i="2"/>
  <c r="R485" i="2"/>
  <c r="J37" i="4"/>
  <c r="AV99" i="1" s="1"/>
  <c r="AT99" i="1" s="1"/>
  <c r="P134" i="4"/>
  <c r="P133" i="4" s="1"/>
  <c r="AU99" i="1" s="1"/>
  <c r="T134" i="5"/>
  <c r="T133" i="5" s="1"/>
  <c r="J37" i="6"/>
  <c r="AV101" i="1" s="1"/>
  <c r="AT101" i="1" s="1"/>
  <c r="E120" i="3"/>
  <c r="E85" i="3"/>
  <c r="R311" i="2"/>
  <c r="R132" i="2" s="1"/>
  <c r="R131" i="2" s="1"/>
  <c r="P382" i="2"/>
  <c r="P132" i="2" s="1"/>
  <c r="P131" i="2" s="1"/>
  <c r="AU95" i="1" s="1"/>
  <c r="J486" i="2"/>
  <c r="J108" i="2" s="1"/>
  <c r="BK485" i="2"/>
  <c r="J485" i="2" s="1"/>
  <c r="J107" i="2" s="1"/>
  <c r="P496" i="2"/>
  <c r="P502" i="2"/>
  <c r="P485" i="2" s="1"/>
  <c r="T510" i="2"/>
  <c r="R134" i="4"/>
  <c r="R133" i="4" s="1"/>
  <c r="J134" i="12"/>
  <c r="J101" i="12" s="1"/>
  <c r="BK133" i="12"/>
  <c r="J133" i="12" s="1"/>
  <c r="BK311" i="2"/>
  <c r="J311" i="2" s="1"/>
  <c r="J101" i="2" s="1"/>
  <c r="T441" i="2"/>
  <c r="T132" i="2" s="1"/>
  <c r="T131" i="2" s="1"/>
  <c r="F37" i="3"/>
  <c r="AZ98" i="1" s="1"/>
  <c r="J136" i="3"/>
  <c r="J102" i="3" s="1"/>
  <c r="BK135" i="3"/>
  <c r="T134" i="4"/>
  <c r="T133" i="4" s="1"/>
  <c r="F37" i="5"/>
  <c r="AZ100" i="1" s="1"/>
  <c r="P134" i="5"/>
  <c r="P133" i="5" s="1"/>
  <c r="AU100" i="1" s="1"/>
  <c r="P134" i="8"/>
  <c r="P133" i="8" s="1"/>
  <c r="AU103" i="1" s="1"/>
  <c r="E85" i="4"/>
  <c r="BK134" i="4"/>
  <c r="R134" i="6"/>
  <c r="R133" i="6" s="1"/>
  <c r="F37" i="7"/>
  <c r="AZ102" i="1" s="1"/>
  <c r="P134" i="7"/>
  <c r="P133" i="7" s="1"/>
  <c r="AU102" i="1" s="1"/>
  <c r="T134" i="7"/>
  <c r="T133" i="7" s="1"/>
  <c r="J127" i="8"/>
  <c r="J93" i="8"/>
  <c r="E119" i="9"/>
  <c r="E85" i="9"/>
  <c r="J135" i="9"/>
  <c r="J102" i="9" s="1"/>
  <c r="BK134" i="9"/>
  <c r="F37" i="11"/>
  <c r="AZ106" i="1" s="1"/>
  <c r="J37" i="11"/>
  <c r="AV106" i="1" s="1"/>
  <c r="AT106" i="1" s="1"/>
  <c r="E119" i="13"/>
  <c r="E85" i="13"/>
  <c r="J135" i="13"/>
  <c r="J102" i="13" s="1"/>
  <c r="BK134" i="13"/>
  <c r="J37" i="24"/>
  <c r="AV119" i="1" s="1"/>
  <c r="AT119" i="1" s="1"/>
  <c r="F37" i="24"/>
  <c r="AZ119" i="1" s="1"/>
  <c r="BK134" i="24"/>
  <c r="J135" i="24"/>
  <c r="J102" i="24" s="1"/>
  <c r="J134" i="25"/>
  <c r="J102" i="25" s="1"/>
  <c r="BK133" i="25"/>
  <c r="J135" i="27"/>
  <c r="J102" i="27" s="1"/>
  <c r="BK134" i="27"/>
  <c r="J132" i="28"/>
  <c r="J100" i="28" s="1"/>
  <c r="J37" i="3"/>
  <c r="AV98" i="1" s="1"/>
  <c r="AT98" i="1" s="1"/>
  <c r="F37" i="4"/>
  <c r="AZ99" i="1" s="1"/>
  <c r="J37" i="5"/>
  <c r="AV100" i="1" s="1"/>
  <c r="AT100" i="1" s="1"/>
  <c r="F40" i="6"/>
  <c r="BC101" i="1" s="1"/>
  <c r="BC97" i="1" s="1"/>
  <c r="F41" i="6"/>
  <c r="BD101" i="1" s="1"/>
  <c r="BD97" i="1" s="1"/>
  <c r="BK134" i="7"/>
  <c r="J37" i="8"/>
  <c r="AV103" i="1" s="1"/>
  <c r="F37" i="9"/>
  <c r="AZ104" i="1" s="1"/>
  <c r="J37" i="9"/>
  <c r="AV104" i="1" s="1"/>
  <c r="AT104" i="1" s="1"/>
  <c r="T135" i="9"/>
  <c r="P360" i="9"/>
  <c r="P248" i="10"/>
  <c r="F41" i="11"/>
  <c r="BD106" i="1" s="1"/>
  <c r="P135" i="11"/>
  <c r="F39" i="11"/>
  <c r="BB106" i="1" s="1"/>
  <c r="T247" i="11"/>
  <c r="P340" i="11"/>
  <c r="P135" i="12"/>
  <c r="T230" i="12"/>
  <c r="P230" i="12"/>
  <c r="J251" i="12"/>
  <c r="J104" i="12" s="1"/>
  <c r="T251" i="12"/>
  <c r="F37" i="13"/>
  <c r="AZ108" i="1" s="1"/>
  <c r="J37" i="13"/>
  <c r="AV108" i="1" s="1"/>
  <c r="J38" i="13"/>
  <c r="AW108" i="1" s="1"/>
  <c r="T135" i="13"/>
  <c r="J37" i="18"/>
  <c r="AV113" i="1" s="1"/>
  <c r="F37" i="18"/>
  <c r="AZ113" i="1" s="1"/>
  <c r="F131" i="20"/>
  <c r="F96" i="20"/>
  <c r="J37" i="21"/>
  <c r="AV116" i="1" s="1"/>
  <c r="F37" i="21"/>
  <c r="AZ116" i="1" s="1"/>
  <c r="BK134" i="5"/>
  <c r="F37" i="6"/>
  <c r="AZ101" i="1" s="1"/>
  <c r="T134" i="6"/>
  <c r="T133" i="6" s="1"/>
  <c r="F38" i="6"/>
  <c r="BA101" i="1" s="1"/>
  <c r="R134" i="7"/>
  <c r="R133" i="7" s="1"/>
  <c r="F130" i="8"/>
  <c r="F96" i="8"/>
  <c r="BK134" i="8"/>
  <c r="F39" i="8"/>
  <c r="BB103" i="1" s="1"/>
  <c r="BB97" i="1" s="1"/>
  <c r="F41" i="9"/>
  <c r="BD104" i="1" s="1"/>
  <c r="P135" i="9"/>
  <c r="F39" i="9"/>
  <c r="BB104" i="1" s="1"/>
  <c r="P270" i="9"/>
  <c r="P290" i="9"/>
  <c r="E119" i="10"/>
  <c r="E85" i="10"/>
  <c r="J135" i="10"/>
  <c r="J102" i="10" s="1"/>
  <c r="BK134" i="10"/>
  <c r="T273" i="10"/>
  <c r="P273" i="10"/>
  <c r="T302" i="11"/>
  <c r="T134" i="11" s="1"/>
  <c r="T133" i="11" s="1"/>
  <c r="P302" i="11"/>
  <c r="F39" i="12"/>
  <c r="BB107" i="1" s="1"/>
  <c r="F41" i="12"/>
  <c r="BD107" i="1" s="1"/>
  <c r="P281" i="12"/>
  <c r="F41" i="13"/>
  <c r="BD108" i="1" s="1"/>
  <c r="P135" i="13"/>
  <c r="P134" i="13" s="1"/>
  <c r="P133" i="13" s="1"/>
  <c r="AU108" i="1" s="1"/>
  <c r="F39" i="13"/>
  <c r="BB108" i="1" s="1"/>
  <c r="T278" i="13"/>
  <c r="P278" i="13"/>
  <c r="J127" i="16"/>
  <c r="J93" i="16"/>
  <c r="BK135" i="20"/>
  <c r="J136" i="20"/>
  <c r="J102" i="20" s="1"/>
  <c r="BK134" i="6"/>
  <c r="J37" i="7"/>
  <c r="AV102" i="1" s="1"/>
  <c r="AT102" i="1" s="1"/>
  <c r="F40" i="7"/>
  <c r="BC102" i="1" s="1"/>
  <c r="F41" i="7"/>
  <c r="BD102" i="1" s="1"/>
  <c r="F37" i="8"/>
  <c r="AZ103" i="1" s="1"/>
  <c r="J38" i="8"/>
  <c r="AW103" i="1" s="1"/>
  <c r="T274" i="8"/>
  <c r="T134" i="8" s="1"/>
  <c r="T133" i="8" s="1"/>
  <c r="P274" i="8"/>
  <c r="T360" i="9"/>
  <c r="F37" i="10"/>
  <c r="AZ105" i="1" s="1"/>
  <c r="J37" i="10"/>
  <c r="AV105" i="1" s="1"/>
  <c r="AT105" i="1" s="1"/>
  <c r="T135" i="10"/>
  <c r="T227" i="10"/>
  <c r="P227" i="10"/>
  <c r="P134" i="10" s="1"/>
  <c r="P133" i="10" s="1"/>
  <c r="AU105" i="1" s="1"/>
  <c r="T248" i="10"/>
  <c r="T310" i="10"/>
  <c r="E119" i="11"/>
  <c r="E85" i="11"/>
  <c r="J135" i="11"/>
  <c r="J102" i="11" s="1"/>
  <c r="BK134" i="11"/>
  <c r="P247" i="11"/>
  <c r="T272" i="11"/>
  <c r="P272" i="11"/>
  <c r="T340" i="11"/>
  <c r="J37" i="12"/>
  <c r="AV107" i="1" s="1"/>
  <c r="AT107" i="1" s="1"/>
  <c r="F37" i="12"/>
  <c r="AZ107" i="1" s="1"/>
  <c r="T135" i="12"/>
  <c r="T134" i="12" s="1"/>
  <c r="T133" i="12" s="1"/>
  <c r="P251" i="12"/>
  <c r="T328" i="13"/>
  <c r="F37" i="14"/>
  <c r="AZ109" i="1" s="1"/>
  <c r="T135" i="17"/>
  <c r="T134" i="17" s="1"/>
  <c r="P134" i="19"/>
  <c r="P133" i="19" s="1"/>
  <c r="AU114" i="1" s="1"/>
  <c r="J38" i="20"/>
  <c r="AW115" i="1" s="1"/>
  <c r="F38" i="20"/>
  <c r="BA115" i="1" s="1"/>
  <c r="J93" i="9"/>
  <c r="F96" i="9"/>
  <c r="J93" i="10"/>
  <c r="F96" i="10"/>
  <c r="J93" i="11"/>
  <c r="F96" i="11"/>
  <c r="J93" i="13"/>
  <c r="F96" i="13"/>
  <c r="F130" i="14"/>
  <c r="F96" i="14"/>
  <c r="J38" i="14"/>
  <c r="AW109" i="1" s="1"/>
  <c r="F38" i="14"/>
  <c r="BA109" i="1" s="1"/>
  <c r="BK134" i="14"/>
  <c r="R134" i="14"/>
  <c r="R133" i="14" s="1"/>
  <c r="F40" i="14"/>
  <c r="BC109" i="1" s="1"/>
  <c r="F131" i="15"/>
  <c r="F96" i="15"/>
  <c r="J38" i="15"/>
  <c r="AW110" i="1" s="1"/>
  <c r="F38" i="15"/>
  <c r="BA110" i="1" s="1"/>
  <c r="BK135" i="15"/>
  <c r="R135" i="15"/>
  <c r="R134" i="15" s="1"/>
  <c r="F40" i="15"/>
  <c r="BC110" i="1" s="1"/>
  <c r="J128" i="18"/>
  <c r="J93" i="18"/>
  <c r="J37" i="20"/>
  <c r="AV115" i="1" s="1"/>
  <c r="AT115" i="1" s="1"/>
  <c r="P135" i="20"/>
  <c r="P134" i="20" s="1"/>
  <c r="AU115" i="1" s="1"/>
  <c r="T135" i="20"/>
  <c r="T134" i="20" s="1"/>
  <c r="J127" i="21"/>
  <c r="J93" i="21"/>
  <c r="F37" i="22"/>
  <c r="AZ117" i="1" s="1"/>
  <c r="BK135" i="22"/>
  <c r="F38" i="22"/>
  <c r="BA117" i="1" s="1"/>
  <c r="J135" i="23"/>
  <c r="J102" i="23" s="1"/>
  <c r="BK134" i="23"/>
  <c r="P134" i="24"/>
  <c r="P133" i="24" s="1"/>
  <c r="AU119" i="1" s="1"/>
  <c r="T134" i="24"/>
  <c r="T133" i="24" s="1"/>
  <c r="J37" i="26"/>
  <c r="AV121" i="1" s="1"/>
  <c r="AT121" i="1" s="1"/>
  <c r="F37" i="26"/>
  <c r="AZ121" i="1" s="1"/>
  <c r="BK133" i="26"/>
  <c r="J134" i="26"/>
  <c r="J102" i="26" s="1"/>
  <c r="R133" i="26"/>
  <c r="R132" i="26" s="1"/>
  <c r="J37" i="14"/>
  <c r="AV109" i="1" s="1"/>
  <c r="AT109" i="1" s="1"/>
  <c r="P134" i="14"/>
  <c r="P133" i="14" s="1"/>
  <c r="AU109" i="1" s="1"/>
  <c r="T134" i="14"/>
  <c r="T133" i="14" s="1"/>
  <c r="J37" i="15"/>
  <c r="AV110" i="1" s="1"/>
  <c r="AT110" i="1" s="1"/>
  <c r="P135" i="15"/>
  <c r="P134" i="15" s="1"/>
  <c r="AU110" i="1" s="1"/>
  <c r="T135" i="15"/>
  <c r="T134" i="15" s="1"/>
  <c r="F130" i="16"/>
  <c r="F96" i="16"/>
  <c r="J38" i="16"/>
  <c r="AW111" i="1" s="1"/>
  <c r="F38" i="16"/>
  <c r="BA111" i="1" s="1"/>
  <c r="BK134" i="16"/>
  <c r="R134" i="16"/>
  <c r="R133" i="16" s="1"/>
  <c r="F40" i="16"/>
  <c r="BC111" i="1" s="1"/>
  <c r="F40" i="17"/>
  <c r="BC112" i="1" s="1"/>
  <c r="F40" i="19"/>
  <c r="BC114" i="1" s="1"/>
  <c r="J128" i="20"/>
  <c r="J93" i="20"/>
  <c r="F37" i="25"/>
  <c r="AZ120" i="1" s="1"/>
  <c r="J37" i="25"/>
  <c r="AV120" i="1" s="1"/>
  <c r="AT120" i="1" s="1"/>
  <c r="F35" i="28"/>
  <c r="AZ124" i="1" s="1"/>
  <c r="J136" i="29"/>
  <c r="J102" i="29" s="1"/>
  <c r="BK135" i="29"/>
  <c r="J127" i="14"/>
  <c r="J93" i="14"/>
  <c r="J128" i="15"/>
  <c r="J93" i="15"/>
  <c r="J37" i="16"/>
  <c r="AV111" i="1" s="1"/>
  <c r="P134" i="16"/>
  <c r="P133" i="16" s="1"/>
  <c r="AU111" i="1" s="1"/>
  <c r="T134" i="16"/>
  <c r="T133" i="16" s="1"/>
  <c r="F37" i="17"/>
  <c r="AZ112" i="1" s="1"/>
  <c r="BK136" i="17"/>
  <c r="F38" i="17"/>
  <c r="BA112" i="1" s="1"/>
  <c r="F131" i="18"/>
  <c r="F96" i="18"/>
  <c r="J38" i="18"/>
  <c r="AW113" i="1" s="1"/>
  <c r="F38" i="18"/>
  <c r="BA113" i="1" s="1"/>
  <c r="BK135" i="18"/>
  <c r="R135" i="18"/>
  <c r="R134" i="18" s="1"/>
  <c r="F40" i="18"/>
  <c r="BC113" i="1" s="1"/>
  <c r="F37" i="19"/>
  <c r="AZ114" i="1" s="1"/>
  <c r="BK135" i="19"/>
  <c r="F38" i="19"/>
  <c r="BA114" i="1" s="1"/>
  <c r="F130" i="21"/>
  <c r="F96" i="21"/>
  <c r="J38" i="21"/>
  <c r="AW116" i="1" s="1"/>
  <c r="F38" i="21"/>
  <c r="BA116" i="1" s="1"/>
  <c r="BK134" i="21"/>
  <c r="R134" i="21"/>
  <c r="R133" i="21" s="1"/>
  <c r="F40" i="21"/>
  <c r="BC116" i="1" s="1"/>
  <c r="R131" i="28"/>
  <c r="R130" i="28" s="1"/>
  <c r="J35" i="28"/>
  <c r="AV124" i="1" s="1"/>
  <c r="AT124" i="1" s="1"/>
  <c r="J37" i="29"/>
  <c r="AV125" i="1" s="1"/>
  <c r="AT125" i="1" s="1"/>
  <c r="R135" i="29"/>
  <c r="R134" i="29" s="1"/>
  <c r="J135" i="36"/>
  <c r="J102" i="36" s="1"/>
  <c r="J37" i="30"/>
  <c r="AV126" i="1" s="1"/>
  <c r="AT126" i="1" s="1"/>
  <c r="F37" i="30"/>
  <c r="AZ126" i="1" s="1"/>
  <c r="J128" i="30"/>
  <c r="J102" i="30" s="1"/>
  <c r="BK127" i="30"/>
  <c r="J38" i="41"/>
  <c r="AW138" i="1" s="1"/>
  <c r="AT138" i="1" s="1"/>
  <c r="F38" i="41"/>
  <c r="BA138" i="1" s="1"/>
  <c r="F38" i="24"/>
  <c r="BA119" i="1" s="1"/>
  <c r="F38" i="26"/>
  <c r="BA121" i="1" s="1"/>
  <c r="BK379" i="29"/>
  <c r="J379" i="29" s="1"/>
  <c r="J107" i="29" s="1"/>
  <c r="T148" i="31"/>
  <c r="F123" i="34"/>
  <c r="F96" i="34"/>
  <c r="J127" i="34"/>
  <c r="J101" i="34" s="1"/>
  <c r="BK126" i="34"/>
  <c r="J126" i="34" s="1"/>
  <c r="J35" i="35"/>
  <c r="AV132" i="1" s="1"/>
  <c r="F35" i="35"/>
  <c r="AZ132" i="1" s="1"/>
  <c r="F41" i="36"/>
  <c r="BD133" i="1" s="1"/>
  <c r="BD131" i="1" s="1"/>
  <c r="J120" i="37"/>
  <c r="J93" i="37"/>
  <c r="E85" i="38"/>
  <c r="E115" i="38"/>
  <c r="J38" i="38"/>
  <c r="AW135" i="1" s="1"/>
  <c r="F38" i="38"/>
  <c r="BA135" i="1" s="1"/>
  <c r="F37" i="40"/>
  <c r="AZ137" i="1" s="1"/>
  <c r="J37" i="40"/>
  <c r="AV137" i="1" s="1"/>
  <c r="AT137" i="1" s="1"/>
  <c r="R131" i="43"/>
  <c r="R130" i="43" s="1"/>
  <c r="R129" i="43" s="1"/>
  <c r="J93" i="24"/>
  <c r="F96" i="24"/>
  <c r="J93" i="26"/>
  <c r="F96" i="26"/>
  <c r="BK201" i="28"/>
  <c r="J201" i="28" s="1"/>
  <c r="J102" i="28" s="1"/>
  <c r="P224" i="28"/>
  <c r="P131" i="28" s="1"/>
  <c r="P130" i="28" s="1"/>
  <c r="AU124" i="1" s="1"/>
  <c r="R233" i="28"/>
  <c r="BK259" i="28"/>
  <c r="J259" i="28" s="1"/>
  <c r="J107" i="28" s="1"/>
  <c r="F37" i="29"/>
  <c r="AZ125" i="1" s="1"/>
  <c r="P379" i="29"/>
  <c r="F96" i="30"/>
  <c r="F123" i="30"/>
  <c r="F39" i="31"/>
  <c r="BB127" i="1" s="1"/>
  <c r="BB123" i="1" s="1"/>
  <c r="AX123" i="1" s="1"/>
  <c r="BK148" i="31"/>
  <c r="J148" i="31" s="1"/>
  <c r="J103" i="31" s="1"/>
  <c r="E112" i="33"/>
  <c r="F123" i="33"/>
  <c r="F96" i="33"/>
  <c r="J37" i="34"/>
  <c r="AV130" i="1" s="1"/>
  <c r="AT130" i="1" s="1"/>
  <c r="F37" i="34"/>
  <c r="AZ130" i="1" s="1"/>
  <c r="R132" i="35"/>
  <c r="F37" i="35"/>
  <c r="BB132" i="1" s="1"/>
  <c r="F38" i="35"/>
  <c r="BC132" i="1" s="1"/>
  <c r="T264" i="35"/>
  <c r="R283" i="35"/>
  <c r="F40" i="36"/>
  <c r="BC133" i="1" s="1"/>
  <c r="T246" i="36"/>
  <c r="J131" i="38"/>
  <c r="J102" i="38" s="1"/>
  <c r="J131" i="43"/>
  <c r="J100" i="43" s="1"/>
  <c r="BK233" i="28"/>
  <c r="J233" i="28" s="1"/>
  <c r="J104" i="28" s="1"/>
  <c r="T250" i="28"/>
  <c r="T131" i="28" s="1"/>
  <c r="T130" i="28" s="1"/>
  <c r="P306" i="29"/>
  <c r="P135" i="29" s="1"/>
  <c r="P134" i="29" s="1"/>
  <c r="AU125" i="1" s="1"/>
  <c r="P314" i="29"/>
  <c r="R379" i="29"/>
  <c r="J120" i="30"/>
  <c r="J93" i="31"/>
  <c r="J122" i="31"/>
  <c r="J37" i="31"/>
  <c r="AV127" i="1" s="1"/>
  <c r="AT127" i="1" s="1"/>
  <c r="P148" i="31"/>
  <c r="P129" i="31" s="1"/>
  <c r="P128" i="31" s="1"/>
  <c r="AU127" i="1" s="1"/>
  <c r="BK127" i="32"/>
  <c r="BK127" i="33"/>
  <c r="J128" i="33"/>
  <c r="J102" i="33" s="1"/>
  <c r="F38" i="33"/>
  <c r="BA129" i="1" s="1"/>
  <c r="BA123" i="1" s="1"/>
  <c r="AW123" i="1" s="1"/>
  <c r="BK132" i="35"/>
  <c r="F130" i="36"/>
  <c r="F96" i="36"/>
  <c r="BK246" i="36"/>
  <c r="J246" i="36" s="1"/>
  <c r="J104" i="36" s="1"/>
  <c r="BK304" i="36"/>
  <c r="J304" i="36" s="1"/>
  <c r="J106" i="36" s="1"/>
  <c r="J100" i="37"/>
  <c r="J34" i="37"/>
  <c r="J37" i="44"/>
  <c r="AV142" i="1" s="1"/>
  <c r="AT142" i="1" s="1"/>
  <c r="F37" i="44"/>
  <c r="AZ142" i="1" s="1"/>
  <c r="BK314" i="29"/>
  <c r="J314" i="29" s="1"/>
  <c r="J105" i="29" s="1"/>
  <c r="F125" i="31"/>
  <c r="T130" i="31"/>
  <c r="T129" i="31" s="1"/>
  <c r="T128" i="31" s="1"/>
  <c r="J120" i="33"/>
  <c r="J93" i="33"/>
  <c r="E118" i="35"/>
  <c r="F127" i="35"/>
  <c r="F94" i="35"/>
  <c r="P132" i="35"/>
  <c r="P131" i="35" s="1"/>
  <c r="P130" i="35" s="1"/>
  <c r="AU132" i="1" s="1"/>
  <c r="R264" i="35"/>
  <c r="BK283" i="35"/>
  <c r="J283" i="35" s="1"/>
  <c r="J105" i="35" s="1"/>
  <c r="BK298" i="35"/>
  <c r="J38" i="36"/>
  <c r="AW133" i="1" s="1"/>
  <c r="BK238" i="36"/>
  <c r="J238" i="36" s="1"/>
  <c r="J103" i="36" s="1"/>
  <c r="P246" i="36"/>
  <c r="P134" i="36" s="1"/>
  <c r="P133" i="36" s="1"/>
  <c r="AU133" i="1" s="1"/>
  <c r="J128" i="37"/>
  <c r="J102" i="37" s="1"/>
  <c r="J123" i="38"/>
  <c r="J93" i="38"/>
  <c r="BK184" i="38"/>
  <c r="J184" i="38" s="1"/>
  <c r="J104" i="38" s="1"/>
  <c r="J132" i="39"/>
  <c r="J102" i="39" s="1"/>
  <c r="BK131" i="39"/>
  <c r="T154" i="39"/>
  <c r="J38" i="39"/>
  <c r="AW136" i="1" s="1"/>
  <c r="R135" i="44"/>
  <c r="R134" i="44" s="1"/>
  <c r="R133" i="44" s="1"/>
  <c r="F39" i="44"/>
  <c r="BB142" i="1" s="1"/>
  <c r="F96" i="49"/>
  <c r="F123" i="49"/>
  <c r="R344" i="29"/>
  <c r="R130" i="31"/>
  <c r="R129" i="31" s="1"/>
  <c r="R128" i="31" s="1"/>
  <c r="F37" i="32"/>
  <c r="AZ128" i="1" s="1"/>
  <c r="J120" i="34"/>
  <c r="J93" i="34"/>
  <c r="J36" i="35"/>
  <c r="AW132" i="1" s="1"/>
  <c r="T242" i="35"/>
  <c r="BK264" i="35"/>
  <c r="J264" i="35" s="1"/>
  <c r="J104" i="35" s="1"/>
  <c r="J127" i="36"/>
  <c r="J93" i="36"/>
  <c r="T135" i="36"/>
  <c r="T276" i="36"/>
  <c r="E112" i="37"/>
  <c r="F123" i="37"/>
  <c r="F96" i="37"/>
  <c r="F38" i="37"/>
  <c r="BA134" i="1" s="1"/>
  <c r="BA131" i="1" s="1"/>
  <c r="AW131" i="1" s="1"/>
  <c r="J37" i="38"/>
  <c r="AV135" i="1" s="1"/>
  <c r="R131" i="38"/>
  <c r="R130" i="38" s="1"/>
  <c r="R129" i="38" s="1"/>
  <c r="F39" i="38"/>
  <c r="BB135" i="1" s="1"/>
  <c r="J37" i="39"/>
  <c r="AV136" i="1" s="1"/>
  <c r="AT136" i="1" s="1"/>
  <c r="J100" i="41"/>
  <c r="J34" i="41"/>
  <c r="F123" i="42"/>
  <c r="F96" i="42"/>
  <c r="BK127" i="42"/>
  <c r="J128" i="42"/>
  <c r="J102" i="42" s="1"/>
  <c r="BK135" i="44"/>
  <c r="F38" i="44"/>
  <c r="BA142" i="1" s="1"/>
  <c r="J120" i="45"/>
  <c r="J93" i="45"/>
  <c r="J124" i="35"/>
  <c r="J91" i="35"/>
  <c r="T132" i="35"/>
  <c r="J37" i="36"/>
  <c r="AV133" i="1" s="1"/>
  <c r="AT133" i="1" s="1"/>
  <c r="R135" i="36"/>
  <c r="R134" i="36" s="1"/>
  <c r="R133" i="36" s="1"/>
  <c r="F39" i="36"/>
  <c r="BB133" i="1" s="1"/>
  <c r="P276" i="36"/>
  <c r="F126" i="38"/>
  <c r="F96" i="38"/>
  <c r="R131" i="39"/>
  <c r="R130" i="39" s="1"/>
  <c r="F38" i="39"/>
  <c r="BA136" i="1" s="1"/>
  <c r="J128" i="40"/>
  <c r="J102" i="40" s="1"/>
  <c r="BK127" i="40"/>
  <c r="E85" i="41"/>
  <c r="E112" i="41"/>
  <c r="J35" i="43"/>
  <c r="AV141" i="1" s="1"/>
  <c r="F35" i="43"/>
  <c r="AZ141" i="1" s="1"/>
  <c r="P210" i="43"/>
  <c r="F40" i="44"/>
  <c r="BC142" i="1" s="1"/>
  <c r="P359" i="44"/>
  <c r="R131" i="47"/>
  <c r="R130" i="47" s="1"/>
  <c r="F41" i="39"/>
  <c r="BD136" i="1" s="1"/>
  <c r="P154" i="39"/>
  <c r="P131" i="39" s="1"/>
  <c r="P130" i="39" s="1"/>
  <c r="AU136" i="1" s="1"/>
  <c r="T211" i="39"/>
  <c r="J120" i="41"/>
  <c r="J93" i="41"/>
  <c r="F126" i="43"/>
  <c r="F94" i="43"/>
  <c r="P131" i="43"/>
  <c r="P130" i="43" s="1"/>
  <c r="P129" i="43" s="1"/>
  <c r="AU141" i="1" s="1"/>
  <c r="R210" i="43"/>
  <c r="BK229" i="43"/>
  <c r="J229" i="43" s="1"/>
  <c r="J104" i="43" s="1"/>
  <c r="F130" i="44"/>
  <c r="F96" i="44"/>
  <c r="P135" i="44"/>
  <c r="J37" i="47"/>
  <c r="AV145" i="1" s="1"/>
  <c r="AT145" i="1" s="1"/>
  <c r="T131" i="47"/>
  <c r="T130" i="47" s="1"/>
  <c r="BK153" i="47"/>
  <c r="J153" i="47" s="1"/>
  <c r="J104" i="47" s="1"/>
  <c r="R153" i="47"/>
  <c r="F40" i="47"/>
  <c r="BC145" i="1" s="1"/>
  <c r="J37" i="49"/>
  <c r="AV147" i="1" s="1"/>
  <c r="AT147" i="1" s="1"/>
  <c r="F37" i="49"/>
  <c r="AZ147" i="1" s="1"/>
  <c r="P211" i="39"/>
  <c r="E85" i="40"/>
  <c r="F40" i="40"/>
  <c r="BC137" i="1" s="1"/>
  <c r="J128" i="41"/>
  <c r="J102" i="41" s="1"/>
  <c r="J120" i="42"/>
  <c r="J93" i="42"/>
  <c r="J36" i="43"/>
  <c r="AW141" i="1" s="1"/>
  <c r="BK210" i="43"/>
  <c r="J210" i="43" s="1"/>
  <c r="J103" i="43" s="1"/>
  <c r="J38" i="44"/>
  <c r="AW142" i="1" s="1"/>
  <c r="J37" i="45"/>
  <c r="AV143" i="1" s="1"/>
  <c r="AT143" i="1" s="1"/>
  <c r="F37" i="45"/>
  <c r="AZ143" i="1" s="1"/>
  <c r="F126" i="46"/>
  <c r="F96" i="46"/>
  <c r="J34" i="50"/>
  <c r="J100" i="50"/>
  <c r="F40" i="52"/>
  <c r="BC151" i="1" s="1"/>
  <c r="BC149" i="1" s="1"/>
  <c r="AY149" i="1" s="1"/>
  <c r="T210" i="62"/>
  <c r="F41" i="62"/>
  <c r="BD162" i="1" s="1"/>
  <c r="P210" i="62"/>
  <c r="P131" i="62" s="1"/>
  <c r="P130" i="62" s="1"/>
  <c r="AU162" i="1" s="1"/>
  <c r="E85" i="64"/>
  <c r="E112" i="64"/>
  <c r="BK127" i="65"/>
  <c r="J128" i="65"/>
  <c r="J102" i="65" s="1"/>
  <c r="F37" i="39"/>
  <c r="AZ136" i="1" s="1"/>
  <c r="F123" i="41"/>
  <c r="F96" i="41"/>
  <c r="J123" i="43"/>
  <c r="J91" i="43"/>
  <c r="T131" i="43"/>
  <c r="T130" i="43" s="1"/>
  <c r="T129" i="43" s="1"/>
  <c r="BK177" i="43"/>
  <c r="J177" i="43" s="1"/>
  <c r="J101" i="43" s="1"/>
  <c r="J127" i="44"/>
  <c r="J93" i="44"/>
  <c r="T135" i="44"/>
  <c r="T330" i="44"/>
  <c r="P330" i="44"/>
  <c r="J128" i="49"/>
  <c r="J102" i="49" s="1"/>
  <c r="BK127" i="49"/>
  <c r="BK131" i="51"/>
  <c r="BK134" i="52"/>
  <c r="BK133" i="59"/>
  <c r="J134" i="59"/>
  <c r="J102" i="59" s="1"/>
  <c r="F37" i="61"/>
  <c r="AZ161" i="1" s="1"/>
  <c r="J37" i="61"/>
  <c r="AV161" i="1" s="1"/>
  <c r="AT161" i="1" s="1"/>
  <c r="J38" i="45"/>
  <c r="AW143" i="1" s="1"/>
  <c r="F38" i="45"/>
  <c r="BA143" i="1" s="1"/>
  <c r="J123" i="46"/>
  <c r="J93" i="46"/>
  <c r="T130" i="46"/>
  <c r="T129" i="46" s="1"/>
  <c r="R184" i="46"/>
  <c r="P184" i="46"/>
  <c r="J132" i="47"/>
  <c r="J102" i="47" s="1"/>
  <c r="F38" i="47"/>
  <c r="BA145" i="1" s="1"/>
  <c r="J128" i="48"/>
  <c r="J102" i="48" s="1"/>
  <c r="BK127" i="48"/>
  <c r="P181" i="51"/>
  <c r="T214" i="51"/>
  <c r="R134" i="52"/>
  <c r="R133" i="52" s="1"/>
  <c r="R132" i="52" s="1"/>
  <c r="T134" i="52"/>
  <c r="F39" i="52"/>
  <c r="BB151" i="1" s="1"/>
  <c r="J128" i="53"/>
  <c r="J102" i="53" s="1"/>
  <c r="BK127" i="53"/>
  <c r="T132" i="54"/>
  <c r="T131" i="54" s="1"/>
  <c r="F41" i="54"/>
  <c r="BD153" i="1" s="1"/>
  <c r="T359" i="44"/>
  <c r="F123" i="45"/>
  <c r="F96" i="45"/>
  <c r="J127" i="45"/>
  <c r="J101" i="45" s="1"/>
  <c r="BK126" i="45"/>
  <c r="J126" i="45" s="1"/>
  <c r="J38" i="46"/>
  <c r="AW144" i="1" s="1"/>
  <c r="F38" i="46"/>
  <c r="BA144" i="1" s="1"/>
  <c r="F41" i="46"/>
  <c r="BD144" i="1" s="1"/>
  <c r="F37" i="48"/>
  <c r="AZ146" i="1" s="1"/>
  <c r="J37" i="48"/>
  <c r="AV146" i="1" s="1"/>
  <c r="AT146" i="1" s="1"/>
  <c r="J93" i="50"/>
  <c r="J120" i="50"/>
  <c r="J37" i="50"/>
  <c r="AV148" i="1" s="1"/>
  <c r="AT148" i="1" s="1"/>
  <c r="F37" i="50"/>
  <c r="AZ148" i="1" s="1"/>
  <c r="BK214" i="51"/>
  <c r="J214" i="51" s="1"/>
  <c r="J103" i="51" s="1"/>
  <c r="R214" i="51"/>
  <c r="F37" i="52"/>
  <c r="AZ151" i="1" s="1"/>
  <c r="AZ149" i="1" s="1"/>
  <c r="AV149" i="1" s="1"/>
  <c r="J37" i="52"/>
  <c r="AV151" i="1" s="1"/>
  <c r="J38" i="52"/>
  <c r="AW151" i="1" s="1"/>
  <c r="T310" i="52"/>
  <c r="F37" i="54"/>
  <c r="AZ153" i="1" s="1"/>
  <c r="BK127" i="56"/>
  <c r="J128" i="56"/>
  <c r="J102" i="56" s="1"/>
  <c r="F36" i="58"/>
  <c r="BA158" i="1" s="1"/>
  <c r="J36" i="58"/>
  <c r="AW158" i="1" s="1"/>
  <c r="R130" i="58"/>
  <c r="R129" i="58" s="1"/>
  <c r="J37" i="62"/>
  <c r="AV162" i="1" s="1"/>
  <c r="AT162" i="1" s="1"/>
  <c r="F39" i="62"/>
  <c r="BB162" i="1" s="1"/>
  <c r="BB157" i="1" s="1"/>
  <c r="AX157" i="1" s="1"/>
  <c r="J93" i="63"/>
  <c r="J120" i="63"/>
  <c r="J37" i="46"/>
  <c r="AV144" i="1" s="1"/>
  <c r="AT144" i="1" s="1"/>
  <c r="R131" i="46"/>
  <c r="R130" i="46" s="1"/>
  <c r="R129" i="46" s="1"/>
  <c r="P166" i="46"/>
  <c r="BK184" i="46"/>
  <c r="J184" i="46" s="1"/>
  <c r="J104" i="46" s="1"/>
  <c r="F41" i="47"/>
  <c r="BD145" i="1" s="1"/>
  <c r="P153" i="47"/>
  <c r="P131" i="47" s="1"/>
  <c r="P130" i="47" s="1"/>
  <c r="AU145" i="1" s="1"/>
  <c r="T210" i="47"/>
  <c r="T131" i="51"/>
  <c r="P214" i="51"/>
  <c r="F123" i="56"/>
  <c r="F96" i="56"/>
  <c r="F38" i="57"/>
  <c r="BA156" i="1" s="1"/>
  <c r="J38" i="57"/>
  <c r="AW156" i="1" s="1"/>
  <c r="AT156" i="1" s="1"/>
  <c r="J35" i="58"/>
  <c r="AV158" i="1" s="1"/>
  <c r="AT158" i="1" s="1"/>
  <c r="T130" i="58"/>
  <c r="T129" i="58" s="1"/>
  <c r="F37" i="59"/>
  <c r="AZ159" i="1" s="1"/>
  <c r="J38" i="59"/>
  <c r="AW159" i="1" s="1"/>
  <c r="AT159" i="1" s="1"/>
  <c r="F38" i="59"/>
  <c r="BA159" i="1" s="1"/>
  <c r="F40" i="59"/>
  <c r="BC159" i="1" s="1"/>
  <c r="P130" i="61"/>
  <c r="P129" i="61" s="1"/>
  <c r="AU161" i="1" s="1"/>
  <c r="F127" i="62"/>
  <c r="F96" i="62"/>
  <c r="F38" i="63"/>
  <c r="BA163" i="1" s="1"/>
  <c r="J38" i="63"/>
  <c r="AW163" i="1" s="1"/>
  <c r="AT163" i="1" s="1"/>
  <c r="J38" i="65"/>
  <c r="AW165" i="1" s="1"/>
  <c r="AT165" i="1" s="1"/>
  <c r="F38" i="65"/>
  <c r="BA165" i="1" s="1"/>
  <c r="P131" i="46"/>
  <c r="F39" i="46"/>
  <c r="BB144" i="1" s="1"/>
  <c r="P210" i="47"/>
  <c r="F41" i="48"/>
  <c r="BD146" i="1" s="1"/>
  <c r="J35" i="51"/>
  <c r="AV150" i="1" s="1"/>
  <c r="AT150" i="1" s="1"/>
  <c r="R131" i="51"/>
  <c r="R130" i="51" s="1"/>
  <c r="R129" i="51" s="1"/>
  <c r="P233" i="51"/>
  <c r="T243" i="51"/>
  <c r="T242" i="51" s="1"/>
  <c r="F41" i="52"/>
  <c r="BD151" i="1" s="1"/>
  <c r="BD149" i="1" s="1"/>
  <c r="BK255" i="52"/>
  <c r="J255" i="52" s="1"/>
  <c r="J103" i="52" s="1"/>
  <c r="T263" i="52"/>
  <c r="R310" i="52"/>
  <c r="E112" i="53"/>
  <c r="E85" i="53"/>
  <c r="F38" i="54"/>
  <c r="BA153" i="1" s="1"/>
  <c r="BA149" i="1" s="1"/>
  <c r="AW149" i="1" s="1"/>
  <c r="E85" i="55"/>
  <c r="E112" i="55"/>
  <c r="F39" i="58"/>
  <c r="BD158" i="1" s="1"/>
  <c r="J126" i="59"/>
  <c r="J93" i="59"/>
  <c r="P133" i="59"/>
  <c r="P132" i="59" s="1"/>
  <c r="AU159" i="1" s="1"/>
  <c r="T133" i="59"/>
  <c r="T132" i="59" s="1"/>
  <c r="BK126" i="60"/>
  <c r="J126" i="60" s="1"/>
  <c r="J127" i="60"/>
  <c r="J101" i="60" s="1"/>
  <c r="F38" i="61"/>
  <c r="BA161" i="1" s="1"/>
  <c r="F96" i="63"/>
  <c r="F123" i="63"/>
  <c r="T308" i="66"/>
  <c r="T126" i="66" s="1"/>
  <c r="T125" i="66" s="1"/>
  <c r="F37" i="46"/>
  <c r="AZ144" i="1" s="1"/>
  <c r="F37" i="47"/>
  <c r="AZ145" i="1" s="1"/>
  <c r="P131" i="51"/>
  <c r="P130" i="51" s="1"/>
  <c r="P129" i="51" s="1"/>
  <c r="AU150" i="1" s="1"/>
  <c r="F37" i="51"/>
  <c r="BB150" i="1" s="1"/>
  <c r="BB149" i="1" s="1"/>
  <c r="AX149" i="1" s="1"/>
  <c r="T181" i="51"/>
  <c r="P263" i="52"/>
  <c r="P133" i="52" s="1"/>
  <c r="P132" i="52" s="1"/>
  <c r="AU151" i="1" s="1"/>
  <c r="BK310" i="52"/>
  <c r="J310" i="52" s="1"/>
  <c r="J105" i="52" s="1"/>
  <c r="J37" i="54"/>
  <c r="AV153" i="1" s="1"/>
  <c r="AT153" i="1" s="1"/>
  <c r="F37" i="55"/>
  <c r="AZ154" i="1" s="1"/>
  <c r="J34" i="55"/>
  <c r="J120" i="56"/>
  <c r="J93" i="56"/>
  <c r="BK126" i="57"/>
  <c r="J126" i="57" s="1"/>
  <c r="J127" i="57"/>
  <c r="J101" i="57" s="1"/>
  <c r="F38" i="58"/>
  <c r="BC158" i="1" s="1"/>
  <c r="BC157" i="1" s="1"/>
  <c r="AY157" i="1" s="1"/>
  <c r="T321" i="59"/>
  <c r="J38" i="61"/>
  <c r="AW161" i="1" s="1"/>
  <c r="R131" i="61"/>
  <c r="R130" i="61" s="1"/>
  <c r="R129" i="61" s="1"/>
  <c r="T184" i="61"/>
  <c r="T130" i="61" s="1"/>
  <c r="T129" i="61" s="1"/>
  <c r="T132" i="62"/>
  <c r="T131" i="62" s="1"/>
  <c r="T130" i="62" s="1"/>
  <c r="F122" i="66"/>
  <c r="F92" i="66"/>
  <c r="F33" i="66"/>
  <c r="AZ166" i="1" s="1"/>
  <c r="P118" i="67"/>
  <c r="P117" i="67" s="1"/>
  <c r="AU167" i="1" s="1"/>
  <c r="P132" i="54"/>
  <c r="P131" i="54" s="1"/>
  <c r="AU153" i="1" s="1"/>
  <c r="P130" i="58"/>
  <c r="P129" i="58" s="1"/>
  <c r="AU158" i="1" s="1"/>
  <c r="BK131" i="61"/>
  <c r="P184" i="61"/>
  <c r="J124" i="62"/>
  <c r="J93" i="62"/>
  <c r="F37" i="62"/>
  <c r="AZ162" i="1" s="1"/>
  <c r="R132" i="62"/>
  <c r="R131" i="62" s="1"/>
  <c r="R130" i="62" s="1"/>
  <c r="BK126" i="63"/>
  <c r="J126" i="63" s="1"/>
  <c r="J127" i="63"/>
  <c r="J101" i="63" s="1"/>
  <c r="T128" i="63"/>
  <c r="T127" i="63" s="1"/>
  <c r="T126" i="63" s="1"/>
  <c r="AG164" i="1"/>
  <c r="AN164" i="1" s="1"/>
  <c r="J120" i="65"/>
  <c r="J93" i="65"/>
  <c r="F35" i="67"/>
  <c r="BB167" i="1" s="1"/>
  <c r="F34" i="67"/>
  <c r="BA167" i="1" s="1"/>
  <c r="BK133" i="54"/>
  <c r="J38" i="55"/>
  <c r="AW154" i="1" s="1"/>
  <c r="AT154" i="1" s="1"/>
  <c r="BK131" i="58"/>
  <c r="BK277" i="58"/>
  <c r="F40" i="61"/>
  <c r="BC161" i="1" s="1"/>
  <c r="F41" i="61"/>
  <c r="BD161" i="1" s="1"/>
  <c r="BK166" i="61"/>
  <c r="J166" i="61" s="1"/>
  <c r="J103" i="61" s="1"/>
  <c r="BK132" i="62"/>
  <c r="J38" i="62"/>
  <c r="AW162" i="1" s="1"/>
  <c r="E85" i="66"/>
  <c r="E115" i="66"/>
  <c r="F37" i="66"/>
  <c r="BD166" i="1" s="1"/>
  <c r="P127" i="66"/>
  <c r="BK127" i="66"/>
  <c r="P405" i="66"/>
  <c r="R425" i="66"/>
  <c r="J34" i="66"/>
  <c r="AW166" i="1" s="1"/>
  <c r="AT166" i="1" s="1"/>
  <c r="R308" i="66"/>
  <c r="R126" i="66" s="1"/>
  <c r="R125" i="66" s="1"/>
  <c r="F38" i="62"/>
  <c r="BA162" i="1" s="1"/>
  <c r="F40" i="62"/>
  <c r="BC162" i="1" s="1"/>
  <c r="BK294" i="66"/>
  <c r="J294" i="66" s="1"/>
  <c r="J99" i="66" s="1"/>
  <c r="P299" i="66"/>
  <c r="BK308" i="66"/>
  <c r="J308" i="66" s="1"/>
  <c r="J101" i="66" s="1"/>
  <c r="J33" i="67"/>
  <c r="AV167" i="1" s="1"/>
  <c r="BK118" i="67"/>
  <c r="F37" i="67"/>
  <c r="BD167" i="1" s="1"/>
  <c r="J34" i="67"/>
  <c r="AW167" i="1" s="1"/>
  <c r="AU123" i="1" l="1"/>
  <c r="AY97" i="1"/>
  <c r="J131" i="58"/>
  <c r="J100" i="58" s="1"/>
  <c r="BK130" i="58"/>
  <c r="J131" i="61"/>
  <c r="J102" i="61" s="1"/>
  <c r="BK130" i="61"/>
  <c r="AU149" i="1"/>
  <c r="J100" i="60"/>
  <c r="J34" i="60"/>
  <c r="AZ140" i="1"/>
  <c r="AV140" i="1" s="1"/>
  <c r="BK134" i="44"/>
  <c r="J135" i="44"/>
  <c r="J102" i="44" s="1"/>
  <c r="BK130" i="38"/>
  <c r="BK134" i="29"/>
  <c r="J134" i="29" s="1"/>
  <c r="J135" i="29"/>
  <c r="J101" i="29" s="1"/>
  <c r="J134" i="14"/>
  <c r="J101" i="14" s="1"/>
  <c r="BK133" i="14"/>
  <c r="J133" i="14" s="1"/>
  <c r="AX97" i="1"/>
  <c r="J134" i="5"/>
  <c r="J101" i="5" s="1"/>
  <c r="BK133" i="5"/>
  <c r="J133" i="5" s="1"/>
  <c r="J43" i="55"/>
  <c r="AG154" i="1"/>
  <c r="AN154" i="1" s="1"/>
  <c r="BD157" i="1"/>
  <c r="T134" i="36"/>
  <c r="T133" i="36" s="1"/>
  <c r="T131" i="39"/>
  <c r="T130" i="39" s="1"/>
  <c r="BC131" i="1"/>
  <c r="AY131" i="1" s="1"/>
  <c r="BA97" i="1"/>
  <c r="BK131" i="28"/>
  <c r="J135" i="3"/>
  <c r="J101" i="3" s="1"/>
  <c r="BK134" i="3"/>
  <c r="J134" i="3" s="1"/>
  <c r="T133" i="52"/>
  <c r="T132" i="52" s="1"/>
  <c r="J134" i="52"/>
  <c r="J102" i="52" s="1"/>
  <c r="BK133" i="52"/>
  <c r="J127" i="40"/>
  <c r="J101" i="40" s="1"/>
  <c r="BK126" i="40"/>
  <c r="J126" i="40" s="1"/>
  <c r="J135" i="20"/>
  <c r="J101" i="20" s="1"/>
  <c r="BK134" i="20"/>
  <c r="J134" i="20" s="1"/>
  <c r="J134" i="24"/>
  <c r="J101" i="24" s="1"/>
  <c r="BK133" i="24"/>
  <c r="J133" i="24" s="1"/>
  <c r="AU157" i="1"/>
  <c r="J131" i="51"/>
  <c r="J100" i="51" s="1"/>
  <c r="BK130" i="51"/>
  <c r="J127" i="65"/>
  <c r="J101" i="65" s="1"/>
  <c r="BK126" i="65"/>
  <c r="J126" i="65" s="1"/>
  <c r="J135" i="19"/>
  <c r="J102" i="19" s="1"/>
  <c r="BK134" i="19"/>
  <c r="J135" i="15"/>
  <c r="J101" i="15" s="1"/>
  <c r="BK134" i="15"/>
  <c r="J134" i="15" s="1"/>
  <c r="AT108" i="1"/>
  <c r="J134" i="9"/>
  <c r="J101" i="9" s="1"/>
  <c r="BK133" i="9"/>
  <c r="J133" i="9" s="1"/>
  <c r="J118" i="67"/>
  <c r="J97" i="67" s="1"/>
  <c r="BK117" i="67"/>
  <c r="J117" i="67" s="1"/>
  <c r="P126" i="66"/>
  <c r="P125" i="66" s="1"/>
  <c r="AU166" i="1" s="1"/>
  <c r="J100" i="63"/>
  <c r="J34" i="63"/>
  <c r="J100" i="57"/>
  <c r="J34" i="57"/>
  <c r="P130" i="46"/>
  <c r="P129" i="46" s="1"/>
  <c r="AU144" i="1" s="1"/>
  <c r="AZ157" i="1"/>
  <c r="AV157" i="1" s="1"/>
  <c r="T130" i="51"/>
  <c r="T129" i="51" s="1"/>
  <c r="BK130" i="46"/>
  <c r="J100" i="45"/>
  <c r="J34" i="45"/>
  <c r="J127" i="49"/>
  <c r="J101" i="49" s="1"/>
  <c r="BK126" i="49"/>
  <c r="J126" i="49" s="1"/>
  <c r="T134" i="44"/>
  <c r="T133" i="44" s="1"/>
  <c r="J43" i="50"/>
  <c r="AG148" i="1"/>
  <c r="AN148" i="1" s="1"/>
  <c r="BC140" i="1"/>
  <c r="AY140" i="1" s="1"/>
  <c r="T131" i="35"/>
  <c r="T130" i="35" s="1"/>
  <c r="J127" i="42"/>
  <c r="J101" i="42" s="1"/>
  <c r="BK126" i="42"/>
  <c r="J126" i="42" s="1"/>
  <c r="BB140" i="1"/>
  <c r="AX140" i="1" s="1"/>
  <c r="J131" i="39"/>
  <c r="J101" i="39" s="1"/>
  <c r="BK130" i="39"/>
  <c r="J130" i="39" s="1"/>
  <c r="AU131" i="1"/>
  <c r="J127" i="33"/>
  <c r="J101" i="33" s="1"/>
  <c r="BK126" i="33"/>
  <c r="J126" i="33" s="1"/>
  <c r="BB131" i="1"/>
  <c r="AX131" i="1" s="1"/>
  <c r="AZ131" i="1"/>
  <c r="AV131" i="1" s="1"/>
  <c r="AT131" i="1" s="1"/>
  <c r="BK130" i="43"/>
  <c r="J127" i="30"/>
  <c r="J101" i="30" s="1"/>
  <c r="BK126" i="30"/>
  <c r="J126" i="30" s="1"/>
  <c r="AZ123" i="1"/>
  <c r="AV123" i="1" s="1"/>
  <c r="AT123" i="1" s="1"/>
  <c r="J133" i="26"/>
  <c r="J101" i="26" s="1"/>
  <c r="BK132" i="26"/>
  <c r="J132" i="26" s="1"/>
  <c r="J135" i="22"/>
  <c r="J102" i="22" s="1"/>
  <c r="BK134" i="22"/>
  <c r="BK133" i="6"/>
  <c r="J133" i="6" s="1"/>
  <c r="J134" i="6"/>
  <c r="J101" i="6" s="1"/>
  <c r="P134" i="9"/>
  <c r="P133" i="9" s="1"/>
  <c r="AU104" i="1" s="1"/>
  <c r="AU97" i="1" s="1"/>
  <c r="AU96" i="1" s="1"/>
  <c r="AU94" i="1" s="1"/>
  <c r="AT116" i="1"/>
  <c r="AT113" i="1"/>
  <c r="AT103" i="1"/>
  <c r="J34" i="12"/>
  <c r="J100" i="12"/>
  <c r="AT149" i="1"/>
  <c r="J127" i="48"/>
  <c r="J101" i="48" s="1"/>
  <c r="BK126" i="48"/>
  <c r="J126" i="48" s="1"/>
  <c r="J100" i="34"/>
  <c r="J34" i="34"/>
  <c r="BK126" i="66"/>
  <c r="J127" i="66"/>
  <c r="J98" i="66" s="1"/>
  <c r="BA157" i="1"/>
  <c r="AW157" i="1" s="1"/>
  <c r="J127" i="53"/>
  <c r="J101" i="53" s="1"/>
  <c r="BK126" i="53"/>
  <c r="J126" i="53" s="1"/>
  <c r="AT141" i="1"/>
  <c r="J43" i="41"/>
  <c r="AG138" i="1"/>
  <c r="AN138" i="1" s="1"/>
  <c r="J43" i="37"/>
  <c r="AG134" i="1"/>
  <c r="AN134" i="1" s="1"/>
  <c r="J135" i="18"/>
  <c r="J101" i="18" s="1"/>
  <c r="BK134" i="18"/>
  <c r="J134" i="18" s="1"/>
  <c r="J134" i="8"/>
  <c r="J101" i="8" s="1"/>
  <c r="BK133" i="8"/>
  <c r="J133" i="8" s="1"/>
  <c r="BK132" i="25"/>
  <c r="J132" i="25" s="1"/>
  <c r="J133" i="25"/>
  <c r="J101" i="25" s="1"/>
  <c r="J133" i="54"/>
  <c r="J102" i="54" s="1"/>
  <c r="BK132" i="54"/>
  <c r="AT167" i="1"/>
  <c r="BK131" i="62"/>
  <c r="J132" i="62"/>
  <c r="J102" i="62" s="1"/>
  <c r="J277" i="58"/>
  <c r="J107" i="58" s="1"/>
  <c r="BK276" i="58"/>
  <c r="J276" i="58" s="1"/>
  <c r="J106" i="58" s="1"/>
  <c r="BK126" i="56"/>
  <c r="J126" i="56" s="1"/>
  <c r="J127" i="56"/>
  <c r="J101" i="56" s="1"/>
  <c r="AT151" i="1"/>
  <c r="BD140" i="1"/>
  <c r="BD96" i="1" s="1"/>
  <c r="BD94" i="1" s="1"/>
  <c r="W33" i="1" s="1"/>
  <c r="BK131" i="47"/>
  <c r="J133" i="59"/>
  <c r="J101" i="59" s="1"/>
  <c r="BK132" i="59"/>
  <c r="J132" i="59" s="1"/>
  <c r="P134" i="44"/>
  <c r="P133" i="44" s="1"/>
  <c r="AU142" i="1" s="1"/>
  <c r="AU140" i="1" s="1"/>
  <c r="BA140" i="1"/>
  <c r="AW140" i="1" s="1"/>
  <c r="AT135" i="1"/>
  <c r="J298" i="35"/>
  <c r="J108" i="35" s="1"/>
  <c r="BK297" i="35"/>
  <c r="J297" i="35" s="1"/>
  <c r="J107" i="35" s="1"/>
  <c r="BK131" i="35"/>
  <c r="J132" i="35"/>
  <c r="J100" i="35" s="1"/>
  <c r="BK126" i="32"/>
  <c r="J126" i="32" s="1"/>
  <c r="J127" i="32"/>
  <c r="J101" i="32" s="1"/>
  <c r="R131" i="35"/>
  <c r="R130" i="35" s="1"/>
  <c r="BK129" i="31"/>
  <c r="AT132" i="1"/>
  <c r="BK134" i="36"/>
  <c r="J134" i="21"/>
  <c r="J101" i="21" s="1"/>
  <c r="BK133" i="21"/>
  <c r="J133" i="21" s="1"/>
  <c r="J136" i="17"/>
  <c r="J102" i="17" s="1"/>
  <c r="BK135" i="17"/>
  <c r="AT111" i="1"/>
  <c r="J134" i="16"/>
  <c r="J101" i="16" s="1"/>
  <c r="BK133" i="16"/>
  <c r="J133" i="16" s="1"/>
  <c r="BK133" i="23"/>
  <c r="J133" i="23" s="1"/>
  <c r="J134" i="23"/>
  <c r="J101" i="23" s="1"/>
  <c r="J134" i="11"/>
  <c r="J101" i="11" s="1"/>
  <c r="BK133" i="11"/>
  <c r="J133" i="11" s="1"/>
  <c r="T134" i="10"/>
  <c r="T133" i="10" s="1"/>
  <c r="J134" i="10"/>
  <c r="J101" i="10" s="1"/>
  <c r="BK133" i="10"/>
  <c r="J133" i="10" s="1"/>
  <c r="T134" i="13"/>
  <c r="T133" i="13" s="1"/>
  <c r="P134" i="12"/>
  <c r="P133" i="12" s="1"/>
  <c r="AU107" i="1" s="1"/>
  <c r="P134" i="11"/>
  <c r="P133" i="11" s="1"/>
  <c r="AU106" i="1" s="1"/>
  <c r="T134" i="9"/>
  <c r="T133" i="9" s="1"/>
  <c r="BK133" i="7"/>
  <c r="J133" i="7" s="1"/>
  <c r="J134" i="7"/>
  <c r="J101" i="7" s="1"/>
  <c r="BK133" i="27"/>
  <c r="J133" i="27" s="1"/>
  <c r="J134" i="27"/>
  <c r="J101" i="27" s="1"/>
  <c r="J134" i="13"/>
  <c r="J101" i="13" s="1"/>
  <c r="BK133" i="13"/>
  <c r="J133" i="13" s="1"/>
  <c r="J134" i="4"/>
  <c r="J101" i="4" s="1"/>
  <c r="BK133" i="4"/>
  <c r="J133" i="4" s="1"/>
  <c r="AZ97" i="1"/>
  <c r="BK132" i="2"/>
  <c r="J100" i="23" l="1"/>
  <c r="J34" i="23"/>
  <c r="J100" i="6"/>
  <c r="J34" i="6"/>
  <c r="J130" i="51"/>
  <c r="J99" i="51" s="1"/>
  <c r="BK129" i="51"/>
  <c r="J129" i="51" s="1"/>
  <c r="AV97" i="1"/>
  <c r="AZ96" i="1"/>
  <c r="J100" i="7"/>
  <c r="J34" i="7"/>
  <c r="J100" i="11"/>
  <c r="J34" i="11"/>
  <c r="J100" i="16"/>
  <c r="J34" i="16"/>
  <c r="J100" i="32"/>
  <c r="J34" i="32"/>
  <c r="J100" i="59"/>
  <c r="J34" i="59"/>
  <c r="BK131" i="54"/>
  <c r="J131" i="54" s="1"/>
  <c r="J132" i="54"/>
  <c r="J101" i="54" s="1"/>
  <c r="J100" i="8"/>
  <c r="J34" i="8"/>
  <c r="BK133" i="22"/>
  <c r="J133" i="22" s="1"/>
  <c r="J134" i="22"/>
  <c r="J101" i="22" s="1"/>
  <c r="J100" i="42"/>
  <c r="J34" i="42"/>
  <c r="J96" i="67"/>
  <c r="J30" i="67"/>
  <c r="J100" i="20"/>
  <c r="J34" i="20"/>
  <c r="J133" i="52"/>
  <c r="J101" i="52" s="1"/>
  <c r="BK132" i="52"/>
  <c r="J132" i="52" s="1"/>
  <c r="J100" i="3"/>
  <c r="J34" i="3"/>
  <c r="J134" i="44"/>
  <c r="J101" i="44" s="1"/>
  <c r="BK133" i="44"/>
  <c r="J133" i="44" s="1"/>
  <c r="BK131" i="2"/>
  <c r="J131" i="2" s="1"/>
  <c r="J132" i="2"/>
  <c r="J97" i="2" s="1"/>
  <c r="J134" i="36"/>
  <c r="J101" i="36" s="1"/>
  <c r="BK133" i="36"/>
  <c r="J133" i="36" s="1"/>
  <c r="J100" i="25"/>
  <c r="J34" i="25"/>
  <c r="J130" i="43"/>
  <c r="J99" i="43" s="1"/>
  <c r="BK129" i="43"/>
  <c r="J129" i="43" s="1"/>
  <c r="J34" i="49"/>
  <c r="J100" i="49"/>
  <c r="J130" i="46"/>
  <c r="J101" i="46" s="1"/>
  <c r="BK129" i="46"/>
  <c r="J129" i="46" s="1"/>
  <c r="BK133" i="19"/>
  <c r="J133" i="19" s="1"/>
  <c r="J134" i="19"/>
  <c r="J101" i="19" s="1"/>
  <c r="BK129" i="58"/>
  <c r="J129" i="58" s="1"/>
  <c r="J130" i="58"/>
  <c r="J99" i="58" s="1"/>
  <c r="J34" i="4"/>
  <c r="J100" i="4"/>
  <c r="J100" i="10"/>
  <c r="J34" i="10"/>
  <c r="J100" i="21"/>
  <c r="J34" i="21"/>
  <c r="J129" i="31"/>
  <c r="J101" i="31" s="1"/>
  <c r="BK128" i="31"/>
  <c r="J128" i="31" s="1"/>
  <c r="J100" i="53"/>
  <c r="J34" i="53"/>
  <c r="BK125" i="66"/>
  <c r="J125" i="66" s="1"/>
  <c r="J126" i="66"/>
  <c r="J97" i="66" s="1"/>
  <c r="J34" i="48"/>
  <c r="J100" i="48"/>
  <c r="J43" i="12"/>
  <c r="AG107" i="1"/>
  <c r="AN107" i="1" s="1"/>
  <c r="J34" i="30"/>
  <c r="J100" i="30"/>
  <c r="J100" i="39"/>
  <c r="J34" i="39"/>
  <c r="J43" i="45"/>
  <c r="AG143" i="1"/>
  <c r="AN143" i="1" s="1"/>
  <c r="AT157" i="1"/>
  <c r="AG163" i="1"/>
  <c r="AN163" i="1" s="1"/>
  <c r="J43" i="63"/>
  <c r="J100" i="15"/>
  <c r="J34" i="15"/>
  <c r="J100" i="65"/>
  <c r="J34" i="65"/>
  <c r="BB96" i="1"/>
  <c r="J100" i="29"/>
  <c r="J34" i="29"/>
  <c r="AT140" i="1"/>
  <c r="BK129" i="61"/>
  <c r="J129" i="61" s="1"/>
  <c r="J130" i="61"/>
  <c r="J101" i="61" s="1"/>
  <c r="J100" i="13"/>
  <c r="J34" i="13"/>
  <c r="BK134" i="17"/>
  <c r="J134" i="17" s="1"/>
  <c r="J135" i="17"/>
  <c r="J101" i="17" s="1"/>
  <c r="AG156" i="1"/>
  <c r="AN156" i="1" s="1"/>
  <c r="J43" i="57"/>
  <c r="BA96" i="1"/>
  <c r="AW97" i="1"/>
  <c r="J100" i="27"/>
  <c r="J34" i="27"/>
  <c r="J131" i="35"/>
  <c r="J99" i="35" s="1"/>
  <c r="BK130" i="35"/>
  <c r="J130" i="35" s="1"/>
  <c r="J131" i="47"/>
  <c r="J101" i="47" s="1"/>
  <c r="BK130" i="47"/>
  <c r="J130" i="47" s="1"/>
  <c r="J34" i="56"/>
  <c r="J100" i="56"/>
  <c r="BK130" i="62"/>
  <c r="J130" i="62" s="1"/>
  <c r="J131" i="62"/>
  <c r="J101" i="62" s="1"/>
  <c r="J100" i="18"/>
  <c r="J34" i="18"/>
  <c r="J43" i="34"/>
  <c r="AG130" i="1"/>
  <c r="AN130" i="1" s="1"/>
  <c r="J100" i="26"/>
  <c r="J34" i="26"/>
  <c r="J100" i="33"/>
  <c r="J34" i="33"/>
  <c r="J100" i="9"/>
  <c r="J34" i="9"/>
  <c r="J100" i="24"/>
  <c r="J34" i="24"/>
  <c r="J34" i="40"/>
  <c r="J100" i="40"/>
  <c r="BK130" i="28"/>
  <c r="J130" i="28" s="1"/>
  <c r="J131" i="28"/>
  <c r="J99" i="28" s="1"/>
  <c r="J100" i="5"/>
  <c r="J34" i="5"/>
  <c r="J100" i="14"/>
  <c r="J34" i="14"/>
  <c r="J130" i="38"/>
  <c r="J101" i="38" s="1"/>
  <c r="BK129" i="38"/>
  <c r="J129" i="38" s="1"/>
  <c r="AG160" i="1"/>
  <c r="AN160" i="1" s="1"/>
  <c r="J43" i="60"/>
  <c r="BC96" i="1"/>
  <c r="J34" i="62" l="1"/>
  <c r="J100" i="62"/>
  <c r="J43" i="29"/>
  <c r="AG125" i="1"/>
  <c r="AN125" i="1" s="1"/>
  <c r="J43" i="10"/>
  <c r="AG105" i="1"/>
  <c r="AN105" i="1" s="1"/>
  <c r="J98" i="43"/>
  <c r="J32" i="43"/>
  <c r="J34" i="52"/>
  <c r="J100" i="52"/>
  <c r="J39" i="67"/>
  <c r="AG167" i="1"/>
  <c r="AN167" i="1" s="1"/>
  <c r="J43" i="11"/>
  <c r="AG106" i="1"/>
  <c r="AN106" i="1" s="1"/>
  <c r="AG101" i="1"/>
  <c r="AN101" i="1" s="1"/>
  <c r="J43" i="6"/>
  <c r="J100" i="38"/>
  <c r="J34" i="38"/>
  <c r="J43" i="5"/>
  <c r="AG100" i="1"/>
  <c r="AN100" i="1" s="1"/>
  <c r="J43" i="9"/>
  <c r="AG104" i="1"/>
  <c r="AN104" i="1" s="1"/>
  <c r="J43" i="26"/>
  <c r="AG121" i="1"/>
  <c r="AN121" i="1" s="1"/>
  <c r="J43" i="18"/>
  <c r="AG113" i="1"/>
  <c r="AN113" i="1" s="1"/>
  <c r="J98" i="35"/>
  <c r="J32" i="35"/>
  <c r="J43" i="15"/>
  <c r="AG110" i="1"/>
  <c r="AN110" i="1" s="1"/>
  <c r="J96" i="66"/>
  <c r="J30" i="66"/>
  <c r="J98" i="58"/>
  <c r="J32" i="58"/>
  <c r="J100" i="22"/>
  <c r="J34" i="22"/>
  <c r="J100" i="54"/>
  <c r="J34" i="54"/>
  <c r="AT97" i="1"/>
  <c r="J98" i="28"/>
  <c r="J32" i="28"/>
  <c r="J43" i="39"/>
  <c r="AG136" i="1"/>
  <c r="AN136" i="1" s="1"/>
  <c r="J34" i="31"/>
  <c r="J100" i="31"/>
  <c r="J34" i="46"/>
  <c r="J100" i="46"/>
  <c r="J100" i="44"/>
  <c r="J34" i="44"/>
  <c r="AG128" i="1"/>
  <c r="AN128" i="1" s="1"/>
  <c r="J43" i="32"/>
  <c r="AV96" i="1"/>
  <c r="AT96" i="1" s="1"/>
  <c r="AZ94" i="1"/>
  <c r="AY96" i="1"/>
  <c r="BC94" i="1"/>
  <c r="AG137" i="1"/>
  <c r="AN137" i="1" s="1"/>
  <c r="J43" i="40"/>
  <c r="AG155" i="1"/>
  <c r="AN155" i="1" s="1"/>
  <c r="J43" i="56"/>
  <c r="AW96" i="1"/>
  <c r="BA94" i="1"/>
  <c r="J100" i="17"/>
  <c r="J34" i="17"/>
  <c r="J100" i="61"/>
  <c r="J34" i="61"/>
  <c r="AX96" i="1"/>
  <c r="BB94" i="1"/>
  <c r="J43" i="53"/>
  <c r="AG152" i="1"/>
  <c r="AN152" i="1" s="1"/>
  <c r="J43" i="21"/>
  <c r="AG116" i="1"/>
  <c r="AN116" i="1" s="1"/>
  <c r="AG120" i="1"/>
  <c r="AN120" i="1" s="1"/>
  <c r="J43" i="25"/>
  <c r="J43" i="3"/>
  <c r="AG98" i="1"/>
  <c r="J43" i="20"/>
  <c r="AG115" i="1"/>
  <c r="AN115" i="1" s="1"/>
  <c r="J43" i="42"/>
  <c r="AG139" i="1"/>
  <c r="AN139" i="1" s="1"/>
  <c r="J43" i="8"/>
  <c r="AG103" i="1"/>
  <c r="AN103" i="1" s="1"/>
  <c r="AG159" i="1"/>
  <c r="AN159" i="1" s="1"/>
  <c r="J43" i="59"/>
  <c r="J43" i="16"/>
  <c r="AG111" i="1"/>
  <c r="AN111" i="1" s="1"/>
  <c r="AG102" i="1"/>
  <c r="AN102" i="1" s="1"/>
  <c r="J43" i="7"/>
  <c r="J32" i="51"/>
  <c r="J98" i="51"/>
  <c r="AG118" i="1"/>
  <c r="AN118" i="1" s="1"/>
  <c r="J43" i="23"/>
  <c r="J100" i="36"/>
  <c r="J34" i="36"/>
  <c r="J43" i="14"/>
  <c r="AG109" i="1"/>
  <c r="AN109" i="1" s="1"/>
  <c r="J43" i="24"/>
  <c r="AG119" i="1"/>
  <c r="AN119" i="1" s="1"/>
  <c r="J43" i="33"/>
  <c r="AG129" i="1"/>
  <c r="AN129" i="1" s="1"/>
  <c r="J100" i="47"/>
  <c r="J34" i="47"/>
  <c r="AG122" i="1"/>
  <c r="AN122" i="1" s="1"/>
  <c r="J43" i="27"/>
  <c r="J43" i="13"/>
  <c r="AG108" i="1"/>
  <c r="AN108" i="1" s="1"/>
  <c r="AG165" i="1"/>
  <c r="AN165" i="1" s="1"/>
  <c r="J43" i="65"/>
  <c r="J43" i="30"/>
  <c r="AG126" i="1"/>
  <c r="AN126" i="1" s="1"/>
  <c r="AG146" i="1"/>
  <c r="AN146" i="1" s="1"/>
  <c r="J43" i="48"/>
  <c r="J43" i="4"/>
  <c r="AG99" i="1"/>
  <c r="AN99" i="1" s="1"/>
  <c r="J100" i="19"/>
  <c r="J34" i="19"/>
  <c r="J43" i="49"/>
  <c r="AG147" i="1"/>
  <c r="AN147" i="1" s="1"/>
  <c r="J30" i="2"/>
  <c r="J96" i="2"/>
  <c r="J43" i="31" l="1"/>
  <c r="AG127" i="1"/>
  <c r="AN127" i="1" s="1"/>
  <c r="J39" i="66"/>
  <c r="AG166" i="1"/>
  <c r="AN166" i="1" s="1"/>
  <c r="AG114" i="1"/>
  <c r="AN114" i="1" s="1"/>
  <c r="J43" i="19"/>
  <c r="AN98" i="1"/>
  <c r="AX94" i="1"/>
  <c r="W31" i="1"/>
  <c r="AG112" i="1"/>
  <c r="AN112" i="1" s="1"/>
  <c r="J43" i="17"/>
  <c r="AY94" i="1"/>
  <c r="W32" i="1"/>
  <c r="J41" i="51"/>
  <c r="AG150" i="1"/>
  <c r="J41" i="35"/>
  <c r="AG132" i="1"/>
  <c r="AG95" i="1"/>
  <c r="J39" i="2"/>
  <c r="AG144" i="1"/>
  <c r="AN144" i="1" s="1"/>
  <c r="J43" i="46"/>
  <c r="AG153" i="1"/>
  <c r="AN153" i="1" s="1"/>
  <c r="J43" i="54"/>
  <c r="AG158" i="1"/>
  <c r="J41" i="58"/>
  <c r="J43" i="38"/>
  <c r="AG135" i="1"/>
  <c r="AN135" i="1" s="1"/>
  <c r="AG117" i="1"/>
  <c r="AN117" i="1" s="1"/>
  <c r="J43" i="22"/>
  <c r="J41" i="43"/>
  <c r="AG141" i="1"/>
  <c r="J43" i="47"/>
  <c r="AG145" i="1"/>
  <c r="AN145" i="1" s="1"/>
  <c r="J43" i="36"/>
  <c r="AG133" i="1"/>
  <c r="AN133" i="1" s="1"/>
  <c r="AG161" i="1"/>
  <c r="AN161" i="1" s="1"/>
  <c r="J43" i="61"/>
  <c r="W30" i="1"/>
  <c r="AW94" i="1"/>
  <c r="AK30" i="1" s="1"/>
  <c r="AV94" i="1"/>
  <c r="W29" i="1"/>
  <c r="J43" i="44"/>
  <c r="AG142" i="1"/>
  <c r="AN142" i="1" s="1"/>
  <c r="AG124" i="1"/>
  <c r="J41" i="28"/>
  <c r="AG151" i="1"/>
  <c r="AN151" i="1" s="1"/>
  <c r="J43" i="52"/>
  <c r="AG162" i="1"/>
  <c r="AN162" i="1" s="1"/>
  <c r="J43" i="62"/>
  <c r="AG140" i="1" l="1"/>
  <c r="AN140" i="1" s="1"/>
  <c r="AN141" i="1"/>
  <c r="AN95" i="1"/>
  <c r="AG97" i="1"/>
  <c r="AG149" i="1"/>
  <c r="AN149" i="1" s="1"/>
  <c r="AN150" i="1"/>
  <c r="AG131" i="1"/>
  <c r="AN131" i="1" s="1"/>
  <c r="AN132" i="1"/>
  <c r="AN124" i="1"/>
  <c r="AG123" i="1"/>
  <c r="AN123" i="1" s="1"/>
  <c r="AK29" i="1"/>
  <c r="AT94" i="1"/>
  <c r="AN158" i="1"/>
  <c r="AG157" i="1"/>
  <c r="AN157" i="1" s="1"/>
  <c r="AG96" i="1" l="1"/>
  <c r="AN97" i="1"/>
  <c r="AN96" i="1" l="1"/>
  <c r="AG94" i="1"/>
  <c r="AK26" i="1" l="1"/>
  <c r="AK35" i="1" s="1"/>
  <c r="AN94" i="1"/>
</calcChain>
</file>

<file path=xl/sharedStrings.xml><?xml version="1.0" encoding="utf-8"?>
<sst xmlns="http://schemas.openxmlformats.org/spreadsheetml/2006/main" count="117794" uniqueCount="6413">
  <si>
    <t>Export Komplet</t>
  </si>
  <si>
    <t/>
  </si>
  <si>
    <t>2.0</t>
  </si>
  <si>
    <t>ZAMOK</t>
  </si>
  <si>
    <t>False</t>
  </si>
  <si>
    <t>{47a7bec7-6024-4ea6-9895-7170fa009d61}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</si>
  <si>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</si>
  <si>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</si>
  <si>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</si>
  <si>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</si>
  <si>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</si>
  <si>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</si>
  <si>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</si>
  <si>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20170257-3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</si>
  <si>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</si>
  <si>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</si>
  <si>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Výstavba kanalizace Hrdlořezy - DPS - uznatelné náklady</t>
  </si>
  <si>
    <t>KSO:</t>
  </si>
  <si>
    <t>827 21 51</t>
  </si>
  <si>
    <t>CC-CZ:</t>
  </si>
  <si>
    <t>Místo:</t>
  </si>
  <si>
    <t>Hrdlořezy</t>
  </si>
  <si>
    <t>Datum:</t>
  </si>
  <si>
    <t>1. 2. 2019</t>
  </si>
  <si>
    <t>Zadavatel:</t>
  </si>
  <si>
    <t>IČ:</t>
  </si>
  <si>
    <t>46356983</t>
  </si>
  <si>
    <t>Vodovody a kanalizace Mladá Boleslav, a.s.</t>
  </si>
  <si>
    <t>DIČ:</t>
  </si>
  <si>
    <t>CZ46356983</t>
  </si>
  <si>
    <t>Uchazeč:</t>
  </si>
  <si>
    <t>Vyplň údaj</t>
  </si>
  <si>
    <t>Projektant:</t>
  </si>
  <si>
    <t>26003236</t>
  </si>
  <si>
    <t>ŠINDLAR s.r.o.</t>
  </si>
  <si>
    <t>CZ 260 03 236</t>
  </si>
  <si>
    <t>True</t>
  </si>
  <si>
    <t>Zpracovatel:</t>
  </si>
  <si>
    <t>Roman Bárta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</si>
  <si>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</si>
  <si>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</si>
  <si>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</si>
  <si>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</si>
  <si>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</si>
  <si>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</si>
  <si>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</si>
  <si>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</si>
  <si>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</si>
  <si>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</si>
  <si>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</si>
  <si>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</si>
  <si>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</si>
  <si>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</si>
  <si>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</si>
  <si>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</si>
  <si>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</si>
  <si>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</si>
  <si>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</si>
  <si>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</si>
  <si>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</si>
  <si>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</si>
  <si>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</si>
  <si>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</si>
  <si>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</si>
  <si>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</si>
  <si>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</si>
  <si>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</si>
  <si>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</si>
  <si>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</si>
  <si>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</si>
  <si>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</si>
  <si>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</si>
  <si>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</si>
  <si>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</si>
  <si>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</si>
  <si>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</si>
  <si>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</si>
  <si>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</si>
  <si>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</si>
  <si>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</si>
  <si>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</si>
  <si>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</si>
  <si>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</si>
  <si>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</si>
  <si>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</si>
  <si>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</si>
  <si>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01</t>
  </si>
  <si>
    <t>Přivaděč</t>
  </si>
  <si>
    <t>STA</t>
  </si>
  <si>
    <t>1</t>
  </si>
  <si>
    <t>{28ec1673-9775-48f9-b670-c5e137bbe2db}</t>
  </si>
  <si>
    <t>2</t>
  </si>
  <si>
    <t>02</t>
  </si>
  <si>
    <t>Kanalizace</t>
  </si>
  <si>
    <t>{f8422796-7648-4d57-b217-e9dbea7c4ef2}</t>
  </si>
  <si>
    <t>SO 01</t>
  </si>
  <si>
    <t>Kanalizační stoky gravitační</t>
  </si>
  <si>
    <t>Soupis</t>
  </si>
  <si>
    <t>{3b6e607a-3cd7-486b-b468-79c04c30438c}</t>
  </si>
  <si>
    <t>SO 01.1.</t>
  </si>
  <si>
    <t>Stoka A</t>
  </si>
  <si>
    <t>3</t>
  </si>
  <si>
    <t>{74e5040f-9906-4486-9889-3c3e1905efbd}</t>
  </si>
  <si>
    <t>SO 01.2.</t>
  </si>
  <si>
    <t>Stoka AB</t>
  </si>
  <si>
    <t>{039aeb23-7455-4d12-a905-001949b54a20}</t>
  </si>
  <si>
    <t>SO 01.3.</t>
  </si>
  <si>
    <t>Stoka AC</t>
  </si>
  <si>
    <t>{b70c7ed2-7584-4654-a7a3-8a4c8a62af96}</t>
  </si>
  <si>
    <t>SO 01.4.</t>
  </si>
  <si>
    <t>Stoka AC-1</t>
  </si>
  <si>
    <t>{cc575b9d-76dc-438b-8f20-4acac01d9d9a}</t>
  </si>
  <si>
    <t>SO 01.5.</t>
  </si>
  <si>
    <t>Stoka AC-2</t>
  </si>
  <si>
    <t>{d5a1787f-770e-4444-a779-c24535ecfe90}</t>
  </si>
  <si>
    <t>SO 01.6.</t>
  </si>
  <si>
    <t>Stoka AC-3</t>
  </si>
  <si>
    <t>{0267d61f-dab5-4020-b553-3ff5e92a7e1e}</t>
  </si>
  <si>
    <t>SO 01.7.</t>
  </si>
  <si>
    <t>Stoka AD</t>
  </si>
  <si>
    <t>{618e3de3-166d-4486-b3bb-ad615c8df03b}</t>
  </si>
  <si>
    <t>SO 01.8.</t>
  </si>
  <si>
    <t>Stoka AE</t>
  </si>
  <si>
    <t>{e14abdfe-0880-400f-a09a-28d646733bae}</t>
  </si>
  <si>
    <t>SO 01.9.</t>
  </si>
  <si>
    <t>Stoka AF</t>
  </si>
  <si>
    <t>{3e6e136b-7783-496b-9117-a5623438301f}</t>
  </si>
  <si>
    <t>SO 01.10.</t>
  </si>
  <si>
    <t>Stoka AG</t>
  </si>
  <si>
    <t>{1c8521a9-223a-4fd4-bcab-406cb89ebfe9}</t>
  </si>
  <si>
    <t>SO 01.11.</t>
  </si>
  <si>
    <t>Stoka AG-1</t>
  </si>
  <si>
    <t>{8ebf9c82-3f06-43b5-ac09-8521319a873f}</t>
  </si>
  <si>
    <t>SO 01.12.</t>
  </si>
  <si>
    <t>Stoka B</t>
  </si>
  <si>
    <t>{ae5da771-a2ef-407c-a6b4-c661f9eaf9f5}</t>
  </si>
  <si>
    <t>SO 01.13.</t>
  </si>
  <si>
    <t>Stoka B-1</t>
  </si>
  <si>
    <t>{89767efd-c59a-4a86-bd99-48b085b1d0ca}</t>
  </si>
  <si>
    <t>SO 01.14.</t>
  </si>
  <si>
    <t>Stoka C</t>
  </si>
  <si>
    <t>{0e77e48d-63c4-4624-adf2-112b17d10144}</t>
  </si>
  <si>
    <t>SO 01.15.</t>
  </si>
  <si>
    <t>Stoka C-1</t>
  </si>
  <si>
    <t>{a8f2e227-a422-4001-b097-c6293c0cb90e}</t>
  </si>
  <si>
    <t>SO 01.16.</t>
  </si>
  <si>
    <t>Stoka C-1-1</t>
  </si>
  <si>
    <t>{0a66a897-b8ee-4ead-ae5d-415f064baf21}</t>
  </si>
  <si>
    <t>SO 01.17.</t>
  </si>
  <si>
    <t>Stoka C-1-2</t>
  </si>
  <si>
    <t>{1a6990cc-adfb-4e71-9bd9-feb6bc2d3414}</t>
  </si>
  <si>
    <t>SO 01.18.</t>
  </si>
  <si>
    <t>Stoka C-2</t>
  </si>
  <si>
    <t>{9483a271-d454-4dfd-827f-202cc7d04b13}</t>
  </si>
  <si>
    <t>SO 01.19.</t>
  </si>
  <si>
    <t>Stoka D</t>
  </si>
  <si>
    <t>{a1eccdd2-521e-4e5e-bfd2-5863e172a693}</t>
  </si>
  <si>
    <t>SO 01.20.</t>
  </si>
  <si>
    <t>Stoka E</t>
  </si>
  <si>
    <t>{cd173bbb-55d3-4739-9163-a595e579e35f}</t>
  </si>
  <si>
    <t>SO 01.21.</t>
  </si>
  <si>
    <t>Stoka E-1</t>
  </si>
  <si>
    <t>{480aa190-3178-49f4-9dcb-cb108fb4c610}</t>
  </si>
  <si>
    <t>SO 01.22.</t>
  </si>
  <si>
    <t>Stoka F</t>
  </si>
  <si>
    <t>{438e3a21-6d18-47ae-9135-e4adf8da8752}</t>
  </si>
  <si>
    <t>SO 01.23.</t>
  </si>
  <si>
    <t>Stoka F-1</t>
  </si>
  <si>
    <t>{119d9366-a753-428f-b1bc-02171c575387}</t>
  </si>
  <si>
    <t>SO 01.24.</t>
  </si>
  <si>
    <t>Stoka F-1-1</t>
  </si>
  <si>
    <t>{78798067-a3cc-4388-a27e-0d48528bf35a}</t>
  </si>
  <si>
    <t>SO 01.25.</t>
  </si>
  <si>
    <t>Stoka F-2</t>
  </si>
  <si>
    <t>{57e9bfc2-9fe4-481c-bcde-14c3ffdd54a5}</t>
  </si>
  <si>
    <t>SO 02</t>
  </si>
  <si>
    <t>ČSOV 1 Hrdlořezy</t>
  </si>
  <si>
    <t>{55343bbf-758c-4bfd-8a85-94a8f0ec49b4}</t>
  </si>
  <si>
    <t>###NOINSERT###</t>
  </si>
  <si>
    <t>SO 02.1.</t>
  </si>
  <si>
    <t>Výtlačný řad V1</t>
  </si>
  <si>
    <t>{6856d5cd-a942-49a5-a5a7-3c1cab7a94c7}</t>
  </si>
  <si>
    <t>8272151</t>
  </si>
  <si>
    <t>SO 02.2.</t>
  </si>
  <si>
    <t>Přípojka NN (samostatná část PD)</t>
  </si>
  <si>
    <t>{e3755e71-2bc6-4d61-b3f4-0498a7aafa89}</t>
  </si>
  <si>
    <t>SO 02.3.</t>
  </si>
  <si>
    <t>Komunikace , zpevněné plochy</t>
  </si>
  <si>
    <t>{5d7cd122-dd5c-4269-bf78-f53b2d2dbc59}</t>
  </si>
  <si>
    <t>PS  02.1.</t>
  </si>
  <si>
    <t>Strojně-technologická část</t>
  </si>
  <si>
    <t>{5d21dac2-1daf-4ae2-ba82-fd5e9f8e7d96}</t>
  </si>
  <si>
    <t>PS  02.2.</t>
  </si>
  <si>
    <t>Elektrotechnická  část (samostatná část PD)</t>
  </si>
  <si>
    <t>{b8fdf64a-f8df-419f-ab2e-7af37db62bf6}</t>
  </si>
  <si>
    <t>PS  02.3.</t>
  </si>
  <si>
    <t>SŘTP (samostatná část PD)</t>
  </si>
  <si>
    <t>{e8729b61-94a4-41fa-9177-50cb75f3ff00}</t>
  </si>
  <si>
    <t>SO 03</t>
  </si>
  <si>
    <t xml:space="preserve">ČSOV 2 Hrdlořezy </t>
  </si>
  <si>
    <t>{224ee8fe-35fc-4a94-a4b3-d8330e75ce1a}</t>
  </si>
  <si>
    <t>SO 03.1.</t>
  </si>
  <si>
    <t>Výtlačný řad V2</t>
  </si>
  <si>
    <t>{3937d8e9-7bc5-4816-bed1-646d545eda5c}</t>
  </si>
  <si>
    <t>SO 03.2.</t>
  </si>
  <si>
    <t>Přípojka NN</t>
  </si>
  <si>
    <t>{fa4a86d2-0881-4321-8029-5c4827c05dda}</t>
  </si>
  <si>
    <t>SO 03.3.</t>
  </si>
  <si>
    <t>Oplocení</t>
  </si>
  <si>
    <t>{05d4557f-3551-493e-ba87-be534d426b64}</t>
  </si>
  <si>
    <t>SO 03.4.</t>
  </si>
  <si>
    <t>Komunikace, zpevněné plochy</t>
  </si>
  <si>
    <t>{18bf5086-280d-4523-8637-d1e971735220}</t>
  </si>
  <si>
    <t>PS 03.1.</t>
  </si>
  <si>
    <t>{e1b873fc-4a5b-41b4-84b9-4c5f3874be34}</t>
  </si>
  <si>
    <t>PS 03.2.</t>
  </si>
  <si>
    <t>Elektrotechnická část</t>
  </si>
  <si>
    <t>{588c75aa-6464-461c-bafc-cbb23cb3b3eb}</t>
  </si>
  <si>
    <t>PS 03.3.</t>
  </si>
  <si>
    <t>SŘTP</t>
  </si>
  <si>
    <t>{6799267e-b7b2-429b-b5e2-6fc66b933495}</t>
  </si>
  <si>
    <t>SO 04</t>
  </si>
  <si>
    <t>ČSOV 3 Hrdlořezy</t>
  </si>
  <si>
    <t>{0ace3cd6-0b4b-43eb-84d0-232939a8b740}</t>
  </si>
  <si>
    <t>SO 04.1</t>
  </si>
  <si>
    <t>Výtlačný řad V3</t>
  </si>
  <si>
    <t>{8ab86b23-3c0a-430f-9b47-7c40d54b1f70}</t>
  </si>
  <si>
    <t>SO 04.2.</t>
  </si>
  <si>
    <t>{998b8b27-7641-49b7-ab4b-3bf7ff34c3c9}</t>
  </si>
  <si>
    <t>SO 04.3.</t>
  </si>
  <si>
    <t>{f50e2843-6a93-4371-91d1-d6b8fce54b8d}</t>
  </si>
  <si>
    <t>SO 04.4.</t>
  </si>
  <si>
    <t>{2093ba20-ce65-4c7f-ba1e-99aa60567fa7}</t>
  </si>
  <si>
    <t>PS 04.1.</t>
  </si>
  <si>
    <t>{8287034d-cc40-462c-8808-32a41b113f1f}</t>
  </si>
  <si>
    <t>PS 04.2.</t>
  </si>
  <si>
    <t>Elektrotechniická část</t>
  </si>
  <si>
    <t>{27687cdf-bcea-4de9-9e03-20519a915ab4}</t>
  </si>
  <si>
    <t>PS 04.3.</t>
  </si>
  <si>
    <t>{7cd43fe7-f94d-4201-864c-f7512b79700d}</t>
  </si>
  <si>
    <t>SO 05</t>
  </si>
  <si>
    <t>ČSOV 4 Hrdlořezy</t>
  </si>
  <si>
    <t>{91fdcd73-b032-42ce-aa1f-cddeac2fb650}</t>
  </si>
  <si>
    <t>SO 05.1.</t>
  </si>
  <si>
    <t>Výtlačný řad V4</t>
  </si>
  <si>
    <t>{3c9e3be0-03dd-4594-be32-1d881beedb51}</t>
  </si>
  <si>
    <t>SO 05.2.</t>
  </si>
  <si>
    <t>{edd92f60-34e1-442c-a169-61e77d1d2a0f}</t>
  </si>
  <si>
    <t>SO 05.3.</t>
  </si>
  <si>
    <t>{d895b828-190e-4359-936c-259bedbb9c29}</t>
  </si>
  <si>
    <t>PS 05.1.</t>
  </si>
  <si>
    <t>{1f37c966-80bb-400d-af59-4690a5124b7d}</t>
  </si>
  <si>
    <t>PS 05.2.</t>
  </si>
  <si>
    <t>{a018dfac-53c0-495b-97c8-8c10f9069183}</t>
  </si>
  <si>
    <t>PS 05.3.</t>
  </si>
  <si>
    <t>{54b1dd35-006c-4e5f-858b-4eaee88b8c30}</t>
  </si>
  <si>
    <t>SO 06</t>
  </si>
  <si>
    <t>ČSOV 5 Hrdlořezy</t>
  </si>
  <si>
    <t>{e12d0e3a-9f6a-4be2-80b2-8cec2298c05c}</t>
  </si>
  <si>
    <t>SO 06.1.</t>
  </si>
  <si>
    <t>Výtlačný řad V5</t>
  </si>
  <si>
    <t>{d7f7ecba-9bd8-4eb6-a531-70c425ca93b6}</t>
  </si>
  <si>
    <t>SO 06.2.</t>
  </si>
  <si>
    <t>{c14a1d1c-4688-4da7-b070-e5fc5d558df8}</t>
  </si>
  <si>
    <t>SO 06.3..</t>
  </si>
  <si>
    <t>{0a6ba20b-010f-4f5c-a56d-f7f89bec45f6}</t>
  </si>
  <si>
    <t>SO 06.4.</t>
  </si>
  <si>
    <t>{585e5bdd-097b-45d9-bd0f-28470ec8f655}</t>
  </si>
  <si>
    <t>PS 06.1.</t>
  </si>
  <si>
    <t>{323723a1-5715-4472-b07c-8e5c383139fa}</t>
  </si>
  <si>
    <t>PS 06.2.</t>
  </si>
  <si>
    <t>{8d04ba77-8720-482b-9c71-a47f943c7ad3}</t>
  </si>
  <si>
    <t>PS 06.3.</t>
  </si>
  <si>
    <t>{4190de9b-77d3-41fd-8604-cd4a7f498508}</t>
  </si>
  <si>
    <t>03</t>
  </si>
  <si>
    <t>SO 07 Kanalizační přípojky</t>
  </si>
  <si>
    <t>{0d375cc1-d1a7-4f1d-ada8-2531128f4146}</t>
  </si>
  <si>
    <t>04</t>
  </si>
  <si>
    <t>Vedlejší a ostaní náklady</t>
  </si>
  <si>
    <t>{ad691009-ebfb-40f9-8de5-662f43eb6dcf}</t>
  </si>
  <si>
    <t>KRYCÍ LIST SOUPISU PRACÍ</t>
  </si>
  <si>
    <t>Objekt:</t>
  </si>
  <si>
    <t>01 - Přivaděč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</si>
  <si>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</si>
  <si>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</si>
  <si>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</si>
  <si>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</si>
  <si>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</si>
  <si>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</si>
  <si>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</si>
  <si>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</si>
  <si>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</si>
  <si>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</si>
  <si>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</si>
  <si>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</si>
  <si>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</si>
  <si>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</si>
  <si>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</si>
  <si>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</si>
  <si>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</si>
  <si>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715 - Izolace proti chemickým vlivům</t>
  </si>
  <si>
    <t xml:space="preserve">    767 - Konstrukce zámečnické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</si>
  <si>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</si>
  <si>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</si>
  <si>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</si>
  <si>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</si>
  <si>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</si>
  <si>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</si>
  <si>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</si>
  <si>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</si>
  <si>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</si>
  <si>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</si>
  <si>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</si>
  <si>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</si>
  <si>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</si>
  <si>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</si>
  <si>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</si>
  <si>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</si>
  <si>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</si>
  <si>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</si>
  <si>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</si>
  <si>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</si>
  <si>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</si>
  <si>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m2</t>
  </si>
  <si>
    <t>CS ÚRS 2018 01</t>
  </si>
  <si>
    <t>4</t>
  </si>
  <si>
    <t>360638166</t>
  </si>
  <si>
    <t>P</t>
  </si>
  <si>
    <t>Poznámka k položce:_x000D_
hmotnost sutě 0,17 t/m2</t>
  </si>
  <si>
    <t>VV</t>
  </si>
  <si>
    <t>výkres D.3.1.1.</t>
  </si>
  <si>
    <t>délky dle tabulky kubatur</t>
  </si>
  <si>
    <t>odstranění provizorního povrchu</t>
  </si>
  <si>
    <t>6,17*1,1 "štěrk</t>
  </si>
  <si>
    <t>1,5*1,5 "štěrk, jáma protlaku</t>
  </si>
  <si>
    <t>Součet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</si>
  <si>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</si>
  <si>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</si>
  <si>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1996183823</t>
  </si>
  <si>
    <t>Poznámka k položce:_x000D_
hmotnost sutě 0,29 t/m2</t>
  </si>
  <si>
    <t>odstranění provizorního krytu</t>
  </si>
  <si>
    <t>8,35*4,7 "místní asf, jama protlaku</t>
  </si>
  <si>
    <t>113107224</t>
  </si>
  <si>
    <t>Odstranění podkladů nebo krytů s přemístěním hmot na skládku na vzdálenost do 20 m nebo s naložením na dopravní prostředek v ploše jednotlivě přes 200 m2 z kameniva hrubého drceného, o tl. vrstvy přes 300 do 400 mm</t>
  </si>
  <si>
    <t>-425843865</t>
  </si>
  <si>
    <t>Poznámka k položce:_x000D_
hmotnost sutě 0,58 t/m2</t>
  </si>
  <si>
    <t>113151111-R</t>
  </si>
  <si>
    <t>Rozebírání zpevněných ploch  s přemístěním na skládku na vzdálenost do 20 m nebo s naložením na dopravní prostředek ze silničních panelů</t>
  </si>
  <si>
    <t>1712798902</t>
  </si>
  <si>
    <t>dle položky zřízení</t>
  </si>
  <si>
    <t>včetně vodorovného přemístění a složení</t>
  </si>
  <si>
    <t>panely budou po použití předány investorovi s dopravou do 10 km se složením na místě, které určí investor</t>
  </si>
  <si>
    <t>66,0</t>
  </si>
  <si>
    <t>5</t>
  </si>
  <si>
    <t>113154353</t>
  </si>
  <si>
    <t>Frézování živičného podkladu nebo krytu  s naložením na dopravní prostředek plochy přes 1 000 do 10 000 m2 s překážkami v trase pruhu šířky do 1 m, tloušťky vrstvy 50 mm</t>
  </si>
  <si>
    <t>606914690</t>
  </si>
  <si>
    <t>Poznámka k položce:_x000D_
hmotnost sutě 0,128 t/m2</t>
  </si>
  <si>
    <t>2*(8,35+0,5+0,5)*(0,5+0,5)+2*4,7*(0,5+0,5) "místní asf, jama protlaku</t>
  </si>
  <si>
    <t>6</t>
  </si>
  <si>
    <t>113154365-R</t>
  </si>
  <si>
    <t>Frézování živičného podkladu nebo krytu  s naložením na dopravní prostředek plochy přes 1 000 do 10 000 m2 s překážkami v trase pruhu šířky přes 1 m do 2 m, tloušťky vrstvy 150 mm</t>
  </si>
  <si>
    <t>-615199242</t>
  </si>
  <si>
    <t>Poznámka k položce:_x000D_
hmotnost sutě 0,384 t/m2</t>
  </si>
  <si>
    <t>7</t>
  </si>
  <si>
    <t>115001104-R</t>
  </si>
  <si>
    <t>Převedení vody potrubím průměru DN přes 250 do 300</t>
  </si>
  <si>
    <t>m</t>
  </si>
  <si>
    <t>-1867018245</t>
  </si>
  <si>
    <t>propojení dešťové kanalizace</t>
  </si>
  <si>
    <t>včetně vyplnění mezikruží montážní pěnou</t>
  </si>
  <si>
    <t>v kalkulaci vyměněno potrubí za PVC DN 300</t>
  </si>
  <si>
    <t>5,0</t>
  </si>
  <si>
    <t>8</t>
  </si>
  <si>
    <t>115101201</t>
  </si>
  <si>
    <t>Čerpání vody na dopravní výšku do 10 m s uvažovaným průměrným přítokem do 500 l/min</t>
  </si>
  <si>
    <t>hod</t>
  </si>
  <si>
    <t>1958434124</t>
  </si>
  <si>
    <t>Poznámka k položce:_x000D_
Předpoklad rychlosti výstavby 5,0 m/den</t>
  </si>
  <si>
    <t>500,0 "odborný odhad</t>
  </si>
  <si>
    <t>9</t>
  </si>
  <si>
    <t>119001421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</si>
  <si>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</si>
  <si>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1053359976</t>
  </si>
  <si>
    <t>výkres D.2.1</t>
  </si>
  <si>
    <t>1*1,1</t>
  </si>
  <si>
    <t>10</t>
  </si>
  <si>
    <t>119004111</t>
  </si>
  <si>
    <t>Pomocné konstrukce při zabezpečení výkopu bezpečný vstup nebo výstup žebříkem zřízení</t>
  </si>
  <si>
    <t>-879691023</t>
  </si>
  <si>
    <t>výkres D.3.10.7</t>
  </si>
  <si>
    <t>5,7</t>
  </si>
  <si>
    <t>11</t>
  </si>
  <si>
    <t>119004112</t>
  </si>
  <si>
    <t>Pomocné konstrukce při zabezpečení výkopu bezpečný vstup nebo výstup žebříkem odstranění</t>
  </si>
  <si>
    <t>-990107505</t>
  </si>
  <si>
    <t>12</t>
  </si>
  <si>
    <t>130001101</t>
  </si>
  <si>
    <t>Příplatek k cenám hloubených vykopávek za ztížení vykopávky  v blízkosti podzemního vedení nebo výbušnin pro jakoukoliv třídu horniny</t>
  </si>
  <si>
    <t>m3</t>
  </si>
  <si>
    <t>-1278335626</t>
  </si>
  <si>
    <t>1*2*0,5*1,1*2,3</t>
  </si>
  <si>
    <t>13</t>
  </si>
  <si>
    <t>131201204</t>
  </si>
  <si>
    <t>Hloubení zapažených jam a zářezů  s urovnáním dna do předepsaného profilu a spádu v hornině tř. 3 přes 5 000 m3</t>
  </si>
  <si>
    <t>-2116939823</t>
  </si>
  <si>
    <t>výkres D.3.10.4., D.3.10.5</t>
  </si>
  <si>
    <t>jáma protlaku 50% výkopu</t>
  </si>
  <si>
    <t>8,35*4,7*(5,2+0,2-0,52)*0,5</t>
  </si>
  <si>
    <t>14</t>
  </si>
  <si>
    <t>131201209</t>
  </si>
  <si>
    <t>Hloubení zapažených jam a zářezů  s urovnáním dna do předepsaného profilu a spádu Příplatek k cenám za lepivost horniny tř. 3</t>
  </si>
  <si>
    <t>-1542973283</t>
  </si>
  <si>
    <t>Poznámka k položce:_x000D_
příplatek 30%</t>
  </si>
  <si>
    <t>95,76*0,3 'Přepočtené koeficientem množství</t>
  </si>
  <si>
    <t>131301204</t>
  </si>
  <si>
    <t>Hloubení zapažených jam a zářezů  s urovnáním dna do předepsaného profilu a spádu v hornině tř. 4 přes 5 000 m3</t>
  </si>
  <si>
    <t>2053572773</t>
  </si>
  <si>
    <t>4,0*1,0*0,5</t>
  </si>
  <si>
    <t>1,0*1,0*0,5</t>
  </si>
  <si>
    <t>16</t>
  </si>
  <si>
    <t>131301209</t>
  </si>
  <si>
    <t>Hloubení zapažených jam a zářezů  s urovnáním dna do předepsaného profilu a spádu Příplatek k cenám za lepivost horniny tř. 4</t>
  </si>
  <si>
    <t>985573097</t>
  </si>
  <si>
    <t>17</t>
  </si>
  <si>
    <t>132201204</t>
  </si>
  <si>
    <t>Hloubení zapažených i nezapažených rýh šířky přes 600 do 2 000 mm  s urovnáním dna do předepsaného profilu a spádu v hornině tř. 3 přes 5 000 m3</t>
  </si>
  <si>
    <t>-642481656</t>
  </si>
  <si>
    <t>výkres D.3.1.1., D.3.1.1.2</t>
  </si>
  <si>
    <t>dle tabulky kubatur</t>
  </si>
  <si>
    <t>50% celkového výkopu</t>
  </si>
  <si>
    <t>45,4*0,5</t>
  </si>
  <si>
    <t>18</t>
  </si>
  <si>
    <t>132201209</t>
  </si>
  <si>
    <t>Hloubení zapažených i nezapažených rýh šířky přes 600 do 2 000 mm  s urovnáním dna do předepsaného profilu a spádu v hornině tř. 3 Příplatek k cenám za lepivost horniny tř. 3</t>
  </si>
  <si>
    <t>-122017176</t>
  </si>
  <si>
    <t>22,7*0,3 'Přepočtené koeficientem množství</t>
  </si>
  <si>
    <t>19</t>
  </si>
  <si>
    <t>132212101</t>
  </si>
  <si>
    <t>Hloubení zapažených i nezapažených rýh šířky do 600 mm ručním nebo pneumatickým nářadím  s urovnáním dna do předepsaného profilu a spádu v horninách tř. 3 soudržných</t>
  </si>
  <si>
    <t>1928533068</t>
  </si>
  <si>
    <t>kopané sondy pro ověření polohy kabelu</t>
  </si>
  <si>
    <t>2*1,5*0,6*1,5</t>
  </si>
  <si>
    <t>20</t>
  </si>
  <si>
    <t>132212109</t>
  </si>
  <si>
    <t>Hloubení zapažených i nezapažených rýh šířky do 600 mm ručním nebo pneumatickým nářadím  s urovnáním dna do předepsaného profilu a spádu v horninách tř. 3 Příplatek k cenám za lepivost horniny tř. 3</t>
  </si>
  <si>
    <t>1665189683</t>
  </si>
  <si>
    <t>2,7*0,3 'Přepočtené koeficientem množství</t>
  </si>
  <si>
    <t>132301204</t>
  </si>
  <si>
    <t>Hloubení zapažených i nezapažených rýh šířky přes 600 do 2 000 mm  s urovnáním dna do předepsaného profilu a spádu v hornině tř. 4 přes 5 000 m3</t>
  </si>
  <si>
    <t>1409680995</t>
  </si>
  <si>
    <t xml:space="preserve">výkop pro drenáž </t>
  </si>
  <si>
    <t>7,08*((0,2+0,1)/2*1,1)</t>
  </si>
  <si>
    <t>22</t>
  </si>
  <si>
    <t>132301209</t>
  </si>
  <si>
    <t>Hloubení zapažených i nezapažených rýh šířky přes 600 do 2 000 mm  s urovnáním dna do předepsaného profilu a spádu v hornině tř. 4 Příplatek k cenám za lepivost horniny tř. 4</t>
  </si>
  <si>
    <t>-1403775322</t>
  </si>
  <si>
    <t>23,87*0,3 'Přepočtené koeficientem množství</t>
  </si>
  <si>
    <t>23</t>
  </si>
  <si>
    <t>141720017-R</t>
  </si>
  <si>
    <t>Neřízený zemní protlak  v hornině tř. 3 a 4 vnějšího průměru protlaku přes 900 do 1100 mm</t>
  </si>
  <si>
    <t>1437966390</t>
  </si>
  <si>
    <t xml:space="preserve">výkres D.3.10.6, </t>
  </si>
  <si>
    <t>44,0</t>
  </si>
  <si>
    <t>24</t>
  </si>
  <si>
    <t>M</t>
  </si>
  <si>
    <t>5921041093</t>
  </si>
  <si>
    <t xml:space="preserve">trouba železobetonová k protlačování  80-106/199 NM  </t>
  </si>
  <si>
    <t>ks</t>
  </si>
  <si>
    <t>1224148942</t>
  </si>
  <si>
    <t>25</t>
  </si>
  <si>
    <t>151201202</t>
  </si>
  <si>
    <t>Zřízení pažení stěn výkopu bez rozepření nebo vzepření  zátažné, hloubky do 8 m</t>
  </si>
  <si>
    <t>1357206891</t>
  </si>
  <si>
    <t>typové kluznicové pažení</t>
  </si>
  <si>
    <t>včetně čelní stěny ze štětovnic s vyříznutím otvorem pro trouby</t>
  </si>
  <si>
    <t>2*(8,35+4,7)*(5,2+0,2)</t>
  </si>
  <si>
    <t>26</t>
  </si>
  <si>
    <t>151201212</t>
  </si>
  <si>
    <t>Odstranění pažení stěn výkopu  s uložením pažin na vzdálenost do 3 m od okraje výkopu zátažné, hloubky do 8 m</t>
  </si>
  <si>
    <t>1897478618</t>
  </si>
  <si>
    <t>140,94</t>
  </si>
  <si>
    <t>27</t>
  </si>
  <si>
    <t>151201302</t>
  </si>
  <si>
    <t>Zřízení rozepření zapažených stěn výkopů  s potřebným přepažováním při roubení zátažném, hloubky do 8 m</t>
  </si>
  <si>
    <t>1185246202</t>
  </si>
  <si>
    <t>8,35*4,7*(5,2+0,2)</t>
  </si>
  <si>
    <t>28</t>
  </si>
  <si>
    <t>151201312</t>
  </si>
  <si>
    <t>Odstranění rozepření stěn výkopů  s uložením materiálu na vzdálenost do 3 m od okraje výkopu roubení zátažného, hloubky do 8 m</t>
  </si>
  <si>
    <t>2075498197</t>
  </si>
  <si>
    <t>211,92</t>
  </si>
  <si>
    <t>29</t>
  </si>
  <si>
    <t>151301101</t>
  </si>
  <si>
    <t>Zřízení pažení a rozepření stěn rýh pro podzemní vedení pro všechny šířky rýhy  hnané, hloubky do 2 m</t>
  </si>
  <si>
    <t>1463065213</t>
  </si>
  <si>
    <t>30</t>
  </si>
  <si>
    <t>151811131</t>
  </si>
  <si>
    <t>Zřízení pažicích boxů pro pažení a rozepření stěn rýh podzemního vedení hloubka výkopu do 4 m, šířka do 1,2 m</t>
  </si>
  <si>
    <t>-1887010274</t>
  </si>
  <si>
    <t>28,5</t>
  </si>
  <si>
    <t>31</t>
  </si>
  <si>
    <t>151811231</t>
  </si>
  <si>
    <t>Odstranění pažicích boxů pro pažení a rozepření stěn rýh podzemního vedení hloubka výkopu do 4 m, šířka do 1,2 m</t>
  </si>
  <si>
    <t>-1978816486</t>
  </si>
  <si>
    <t>32</t>
  </si>
  <si>
    <t>161101101</t>
  </si>
  <si>
    <t>Svislé přemístění výkopku  bez naložení do dopravní nádoby avšak s vyprázdněním dopravní nádoby na hromadu nebo do dopravního prostředku z horniny tř. 1 až 4, při hloubce výkopu přes 1 do 2,5 m</t>
  </si>
  <si>
    <t>-1766114813</t>
  </si>
  <si>
    <t>Poznámka k položce:_x000D_
Procento svislého podílu dle úvodu ceníku 001 zemní práce kapitola 8 _x000D_
- v množství výkopku rýhy přes 100  m3 50 % z celkového výkopku_x000D_
- v množství výkopku jam přes 5 000  m3 4 % z celkového výkopku</t>
  </si>
  <si>
    <t>dle položek hloubení rýh tř. 2-4</t>
  </si>
  <si>
    <t>(22,7+23,87)*0,5</t>
  </si>
  <si>
    <t>dle položek hloubení jam tř. 2-4</t>
  </si>
  <si>
    <t>(95,76+98,26)*0,04</t>
  </si>
  <si>
    <t>33</t>
  </si>
  <si>
    <t>162401102-R</t>
  </si>
  <si>
    <t>Mezideponie výkopku/sypaniny z horniny tř. 1 až 4</t>
  </si>
  <si>
    <t>-2023412182</t>
  </si>
  <si>
    <t>- přesun výkopku na mezideponiii  a zpět</t>
  </si>
  <si>
    <t>- naložení výkopku na mezideponii</t>
  </si>
  <si>
    <t>zemina pro zpětný zásyp rýhy</t>
  </si>
  <si>
    <t>31,3 "- dle tabulky kubatur</t>
  </si>
  <si>
    <t>2,7 "sondy</t>
  </si>
  <si>
    <t>95,76+98,26 " jáma protlaku</t>
  </si>
  <si>
    <t>34</t>
  </si>
  <si>
    <t>162701105-R</t>
  </si>
  <si>
    <t>Likvidace přebytečné zeminy v souladu s platnou legislativou o odpadech</t>
  </si>
  <si>
    <t>-2052837252</t>
  </si>
  <si>
    <t xml:space="preserve">- vodorovný přesun sypaniny </t>
  </si>
  <si>
    <t>- poplatek za uložení</t>
  </si>
  <si>
    <t>22,7+23,87+95,76+98,26+2,7 "výkop</t>
  </si>
  <si>
    <t>-(31,3+194,02+2,7) "zpětný zásyp</t>
  </si>
  <si>
    <t>35</t>
  </si>
  <si>
    <t>174201101</t>
  </si>
  <si>
    <t>Zásyp sypaninou z jakékoliv horniny  s uložením výkopku ve vrstvách bez zhutnění jam, šachet, rýh nebo kolem objektů v těchto vykopávkách</t>
  </si>
  <si>
    <t>1504603872</t>
  </si>
  <si>
    <t>228,02 "zemina z výkopu</t>
  </si>
  <si>
    <t>36</t>
  </si>
  <si>
    <t>174201101-R</t>
  </si>
  <si>
    <t>Zásyp sypaninou z jakékoliv horniny  s uložením výkopku ve vrstvách bez zhutnění jam, šachet, rýh nebo kolem objektů v těchto vykopávkách.  Příplatek k ceně za prohození sypaniny sítem.</t>
  </si>
  <si>
    <t>730484110</t>
  </si>
  <si>
    <t>37</t>
  </si>
  <si>
    <t>175151101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</si>
  <si>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</si>
  <si>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-995614320</t>
  </si>
  <si>
    <t>3,8</t>
  </si>
  <si>
    <t>-0,02 "sedlové lože</t>
  </si>
  <si>
    <t>38</t>
  </si>
  <si>
    <t>58331201</t>
  </si>
  <si>
    <t>štěrkopísek netříděný</t>
  </si>
  <si>
    <t>t</t>
  </si>
  <si>
    <t>-776788360</t>
  </si>
  <si>
    <t>Poznámka k položce:_x000D_
Hmotnost 2 t/m3</t>
  </si>
  <si>
    <t>3,78*2 'Přepočtené koeficientem množství</t>
  </si>
  <si>
    <t>Zakládání</t>
  </si>
  <si>
    <t>39</t>
  </si>
  <si>
    <t>211531111</t>
  </si>
  <si>
    <t>Výplň kamenivem do rýh odvodňovacích žeber nebo trativodů  bez zhutnění, s úpravou povrchu výplně kamenivem hrubým drceným frakce 16 až 63 mm</t>
  </si>
  <si>
    <t>-1785000903</t>
  </si>
  <si>
    <t>8,35*4,07*0,2</t>
  </si>
  <si>
    <t>40</t>
  </si>
  <si>
    <t>212755215</t>
  </si>
  <si>
    <t>Trativody bez lože z drenážních trubek  plastových flexibilních D 125 mm</t>
  </si>
  <si>
    <t>-1423073843</t>
  </si>
  <si>
    <t>41</t>
  </si>
  <si>
    <t>291211111</t>
  </si>
  <si>
    <t>Zřízení zpevněné plochy ze silničních panelů  osazených do lože tl. 50 mm z kameniva</t>
  </si>
  <si>
    <t>-1288603792</t>
  </si>
  <si>
    <t>(19+3)*3,0*1,0</t>
  </si>
  <si>
    <t>42</t>
  </si>
  <si>
    <t>59381009</t>
  </si>
  <si>
    <t>panel silniční 300x100x15 cm</t>
  </si>
  <si>
    <t>kus</t>
  </si>
  <si>
    <t>-554781165</t>
  </si>
  <si>
    <t>43</t>
  </si>
  <si>
    <t>59381004</t>
  </si>
  <si>
    <t>panel silniční 300x200x15 cm</t>
  </si>
  <si>
    <t>1294306505</t>
  </si>
  <si>
    <t>Svislé a kompletní konstrukce</t>
  </si>
  <si>
    <t>44</t>
  </si>
  <si>
    <t>358315114</t>
  </si>
  <si>
    <t>Bourání šachty, stoky kompletní nebo vybourání otvorů průřezové plochy do 4 m2 ve stokách ze zdiva z prostého betonu</t>
  </si>
  <si>
    <t>-2125643102</t>
  </si>
  <si>
    <t>Poznámka k položce:_x000D_
hmotnost sutě 2,2 t/m3</t>
  </si>
  <si>
    <t>demontáž stávající dešťové kanalizace</t>
  </si>
  <si>
    <t>(PI*4,37*(0,28*0,28-0,2*0,2))</t>
  </si>
  <si>
    <t>Vodorovné konstrukce</t>
  </si>
  <si>
    <t>45</t>
  </si>
  <si>
    <t>451573111</t>
  </si>
  <si>
    <t>Lože pod potrubí, stoky a drobné objekty v otevřeném výkopu z písku a štěrkopísku do 63 mm</t>
  </si>
  <si>
    <t>-864199149</t>
  </si>
  <si>
    <t>výkres D.3.2,  D.3.1.1.</t>
  </si>
  <si>
    <t>pod  GA aGZ kusy</t>
  </si>
  <si>
    <t>1*2*0,6*1,1*0,1</t>
  </si>
  <si>
    <t>pod litinové potrubí</t>
  </si>
  <si>
    <t>(7,08-2,54)*1,1*0,1</t>
  </si>
  <si>
    <t>46</t>
  </si>
  <si>
    <t>452112111</t>
  </si>
  <si>
    <t>Osazení betonových dílců prstenců nebo rámů pod poklopy a mříže, výšky do 100 mm</t>
  </si>
  <si>
    <t>56319927</t>
  </si>
  <si>
    <t>dle tabulky šachet</t>
  </si>
  <si>
    <t>2+1</t>
  </si>
  <si>
    <t>47</t>
  </si>
  <si>
    <t>592240111</t>
  </si>
  <si>
    <t>prstenec betonový vyrovnávací ke krytu šachty 62,5x6x12 cm</t>
  </si>
  <si>
    <t>-185701217</t>
  </si>
  <si>
    <t>48</t>
  </si>
  <si>
    <t>592240128</t>
  </si>
  <si>
    <t>prstenec betonový vyrovnávací ke krytu šachty 62,5x8x12 cm</t>
  </si>
  <si>
    <t>2134586889</t>
  </si>
  <si>
    <t>49</t>
  </si>
  <si>
    <t>452233111</t>
  </si>
  <si>
    <t>Podkladní a zajišťovací konstrukce zděné na maltu cementovou MC 10 podkladní pilířky, bloky nebo uzavírací čela chrániček z cihel kanalizačních pálených lícových</t>
  </si>
  <si>
    <t>-2066370130</t>
  </si>
  <si>
    <t>dle TZ</t>
  </si>
  <si>
    <t>zazdění čel chráničky</t>
  </si>
  <si>
    <t>2*PI*0,55*0,55*0,29</t>
  </si>
  <si>
    <t>50</t>
  </si>
  <si>
    <t>452311131</t>
  </si>
  <si>
    <t>Podkladní a zajišťovací konstrukce z betonu prostého v otevřeném výkopu desky pod potrubí, stoky a drobné objekty z betonu tř. C 12/15</t>
  </si>
  <si>
    <t>1445921319</t>
  </si>
  <si>
    <t>2,54*1,1*0,1 "pod potrubí</t>
  </si>
  <si>
    <t>výkres D.3.2.</t>
  </si>
  <si>
    <t>pod šachty</t>
  </si>
  <si>
    <t>43*PI*0,8*0,8*0,1</t>
  </si>
  <si>
    <t>51</t>
  </si>
  <si>
    <t>452312131</t>
  </si>
  <si>
    <t>Podkladní a zajišťovací konstrukce z betonu prostého v otevřeném výkopu sedlové lože pod potrubí z betonu tř. C 12/15</t>
  </si>
  <si>
    <t>-177598729</t>
  </si>
  <si>
    <t>(2,54-1*1,0-2*1*0,6)*(0,3+0,25+0,25)*0,069</t>
  </si>
  <si>
    <t>Komunikace pozemní</t>
  </si>
  <si>
    <t>52</t>
  </si>
  <si>
    <t>564251111</t>
  </si>
  <si>
    <t>Podklad nebo podsyp ze štěrkopísku ŠP  s rozprostřením, vlhčením a zhutněním, po zhutnění tl. 150 mm</t>
  </si>
  <si>
    <t>-1584653915</t>
  </si>
  <si>
    <t>8,35*4,7 "místní asfalt</t>
  </si>
  <si>
    <t>53</t>
  </si>
  <si>
    <t>564831111</t>
  </si>
  <si>
    <t>Podklad ze štěrkodrti ŠD  s rozprostřením a zhutněním, po zhutnění tl. 100 mm</t>
  </si>
  <si>
    <t>947143104</t>
  </si>
  <si>
    <t>provizorní povrch</t>
  </si>
  <si>
    <t>54</t>
  </si>
  <si>
    <t>564841111</t>
  </si>
  <si>
    <t>Podklad ze štěrkodrti ŠD  s rozprostřením a zhutněním, po zhutnění tl. 120 mm</t>
  </si>
  <si>
    <t>710380671</t>
  </si>
  <si>
    <t>55</t>
  </si>
  <si>
    <t>564871111</t>
  </si>
  <si>
    <t>Podklad ze štěrkodrti ŠD  s rozprostřením a zhutněním, po zhutnění tl. 250 mm</t>
  </si>
  <si>
    <t>-50443490</t>
  </si>
  <si>
    <t>56</t>
  </si>
  <si>
    <t>564871116</t>
  </si>
  <si>
    <t>Podklad ze štěrkodrti ŠD  s rozprostřením a zhutněním, po zhutnění tl. 300 mm</t>
  </si>
  <si>
    <t>-1850115994</t>
  </si>
  <si>
    <t>57</t>
  </si>
  <si>
    <t>564931412</t>
  </si>
  <si>
    <t>Podklad nebo podsyp z asfaltového recyklátu  s rozprostřením a zhutněním, po zhutnění tl. 100 mm</t>
  </si>
  <si>
    <t>305367743</t>
  </si>
  <si>
    <t>58</t>
  </si>
  <si>
    <t>565155111</t>
  </si>
  <si>
    <t>Asfaltový beton vrstva podkladní ACP 16 (obalované kamenivo střednězrnné - OKS)  s rozprostřením a zhutněním v pruhu šířky do 3 m, po zhutnění tl. 70 mm</t>
  </si>
  <si>
    <t>461778740</t>
  </si>
  <si>
    <t>59</t>
  </si>
  <si>
    <t>573111112</t>
  </si>
  <si>
    <t>Postřik infiltrační PI z asfaltu silničního s posypem kamenivem, v množství 1,00 kg/m2</t>
  </si>
  <si>
    <t>1485292956</t>
  </si>
  <si>
    <t>60</t>
  </si>
  <si>
    <t>573211109</t>
  </si>
  <si>
    <t>Postřik spojovací PS bez posypu kamenivem z asfaltu silničního, v množství 0,50 kg/m2</t>
  </si>
  <si>
    <t>-761114986</t>
  </si>
  <si>
    <t>(8,35+0,5+0,5)*(4,7+0,5+0,5)"místní asfalt</t>
  </si>
  <si>
    <t>61</t>
  </si>
  <si>
    <t>577144111</t>
  </si>
  <si>
    <t>Asfaltový beton vrstva obrusná ACO 11 (ABS)  s rozprostřením a se zhutněním z nemodifikovaného asfaltu v pruhu šířky do 3 m tř. I, po zhutnění tl. 50 mm</t>
  </si>
  <si>
    <t>-1043776198</t>
  </si>
  <si>
    <t>Trubní vedení</t>
  </si>
  <si>
    <t>62</t>
  </si>
  <si>
    <t>811391111</t>
  </si>
  <si>
    <t>Montáž potrubí z trub betonových s polodrážkou  v otevřeném výkopu ve sklonu do 20 % DN 400</t>
  </si>
  <si>
    <t>-582158046</t>
  </si>
  <si>
    <t>rozebraná dešťová kanalizace</t>
  </si>
  <si>
    <t>z rozebraných trub</t>
  </si>
  <si>
    <t>4,37</t>
  </si>
  <si>
    <t>63</t>
  </si>
  <si>
    <t>811421111</t>
  </si>
  <si>
    <t>Montáž potrubí z trub betonových s polodrážkou  v otevřeném výkopu ve sklonu do 20 % DN 500</t>
  </si>
  <si>
    <t>1365645569</t>
  </si>
  <si>
    <t>čerpací jímka</t>
  </si>
  <si>
    <t>0,5</t>
  </si>
  <si>
    <t>64</t>
  </si>
  <si>
    <t>59223018</t>
  </si>
  <si>
    <t>trouba betonová integrovaná dříková D 50x230x8,5 cm</t>
  </si>
  <si>
    <t>-586992951</t>
  </si>
  <si>
    <t>65</t>
  </si>
  <si>
    <t>831362121</t>
  </si>
  <si>
    <t>Montáž potrubí z trub kameninových  hrdlových s integrovaným těsněním v otevřeném výkopu ve sklonu do 20 % DN 250</t>
  </si>
  <si>
    <t>553738419</t>
  </si>
  <si>
    <t>2,54</t>
  </si>
  <si>
    <t>-1*1,0 "odečet šachet</t>
  </si>
  <si>
    <t>66</t>
  </si>
  <si>
    <t>59710702</t>
  </si>
  <si>
    <t>trouba kameninová glazovaná DN 250mm L2,50m spojovací systém C Třida 160</t>
  </si>
  <si>
    <t>-1459109464</t>
  </si>
  <si>
    <t>1,54-(1*2*0,6)</t>
  </si>
  <si>
    <t>67</t>
  </si>
  <si>
    <t>59710009</t>
  </si>
  <si>
    <t>trouba kameninová glazovaná zkrácená bez hrdla DN 250mm L 60(75)cm třída 160 spojovací systém C</t>
  </si>
  <si>
    <t>-482987345</t>
  </si>
  <si>
    <t>1*0,6</t>
  </si>
  <si>
    <t>68</t>
  </si>
  <si>
    <t>59710002</t>
  </si>
  <si>
    <t>trouba kameninová glazovaná zkrácená DN250mm L60(75)cm třída 160 spojovací systém C</t>
  </si>
  <si>
    <t>-984655421</t>
  </si>
  <si>
    <t>69</t>
  </si>
  <si>
    <t>851361131</t>
  </si>
  <si>
    <t>Montáž potrubí z trub litinových tlakových hrdlových  v otevřeném výkopu s integrovaným těsněním DN 250</t>
  </si>
  <si>
    <t>-2106334406</t>
  </si>
  <si>
    <t>48,54 "dle TZ</t>
  </si>
  <si>
    <t>70</t>
  </si>
  <si>
    <t>55253165</t>
  </si>
  <si>
    <t>trouba kanalizační hrdlová litinová pozinkovaná s obalem z cementové malty, jištěný spoj, 6 m DN 250</t>
  </si>
  <si>
    <t>-1988250382</t>
  </si>
  <si>
    <t>71</t>
  </si>
  <si>
    <t>852241192-R</t>
  </si>
  <si>
    <t>Montáž potrubí z trub litinových tlakových hrdlových  normálních délek Příplatek k ceně za práce ve štole, v uzavřeném kanálu, do chrániček, na mostech nebo v objektech DN od 80 do 250</t>
  </si>
  <si>
    <t>-940457751</t>
  </si>
  <si>
    <t>48,54/6,0</t>
  </si>
  <si>
    <t>72</t>
  </si>
  <si>
    <t>892362121</t>
  </si>
  <si>
    <t>Tlakové zkoušky vzduchem těsnícími vaky ucpávkovými DN 250</t>
  </si>
  <si>
    <t>úsek</t>
  </si>
  <si>
    <t>-235937526</t>
  </si>
  <si>
    <t>73</t>
  </si>
  <si>
    <t>892492121-R</t>
  </si>
  <si>
    <t>Tlaková zkouška vzduchem šachet těsnícím vakem ucpávkovým</t>
  </si>
  <si>
    <t>1563635087</t>
  </si>
  <si>
    <t>74</t>
  </si>
  <si>
    <t>894411311</t>
  </si>
  <si>
    <t>Osazení železobetonových dílců pro šachty skruží rovných</t>
  </si>
  <si>
    <t>-1778337978</t>
  </si>
  <si>
    <t>2+2+2</t>
  </si>
  <si>
    <t>75</t>
  </si>
  <si>
    <t>59224050</t>
  </si>
  <si>
    <t>skruž pro kanalizační šachty se zabudovanými stupadly 100 x 25 x 12 cm</t>
  </si>
  <si>
    <t>-1821980122</t>
  </si>
  <si>
    <t>76</t>
  </si>
  <si>
    <t>59224051</t>
  </si>
  <si>
    <t>skruž pro kanalizační šachty se zabudovanými stupadly 100 x 50 x 12 cm</t>
  </si>
  <si>
    <t>-735012623</t>
  </si>
  <si>
    <t>77</t>
  </si>
  <si>
    <t>59224052</t>
  </si>
  <si>
    <t>skruž pro kanalizační šachty se zabudovanými stupadly 100 x 100 x 12 cm</t>
  </si>
  <si>
    <t>-1696193058</t>
  </si>
  <si>
    <t>78</t>
  </si>
  <si>
    <t>894412411</t>
  </si>
  <si>
    <t>Osazení železobetonových dílců pro šachty skruží přechodových</t>
  </si>
  <si>
    <t>1021886366</t>
  </si>
  <si>
    <t>79</t>
  </si>
  <si>
    <t>59224312</t>
  </si>
  <si>
    <t>kónus šachetní betonový kapsové plastové stupadlo 100x62,5x58 cm</t>
  </si>
  <si>
    <t>921998556</t>
  </si>
  <si>
    <t>80</t>
  </si>
  <si>
    <t>894414111</t>
  </si>
  <si>
    <t>Osazení železobetonových dílců pro šachty skruží základových (dno)</t>
  </si>
  <si>
    <t>549731182</t>
  </si>
  <si>
    <t>1+1</t>
  </si>
  <si>
    <t>81</t>
  </si>
  <si>
    <t>59224339-R</t>
  </si>
  <si>
    <t>dno betonové šachty kanalizační přímé jednolité 100/KOM tl. 15 cm</t>
  </si>
  <si>
    <t>-1227376929</t>
  </si>
  <si>
    <t>82</t>
  </si>
  <si>
    <t>59224348</t>
  </si>
  <si>
    <t>těsnění elastomerové pro spojení šachetních dílů DN 1000</t>
  </si>
  <si>
    <t>-1730931891</t>
  </si>
  <si>
    <t>83</t>
  </si>
  <si>
    <t>899104112</t>
  </si>
  <si>
    <t>Osazení poklopů litinových a ocelových včetně rámů pro třídu zatížení D400, E600</t>
  </si>
  <si>
    <t>1414589741</t>
  </si>
  <si>
    <t>84</t>
  </si>
  <si>
    <t>5524103002</t>
  </si>
  <si>
    <t>poklop šachtovýl litinový s pantem třída D 400 s logem provozovatele, kruhový  bez ventilace</t>
  </si>
  <si>
    <t>2140611573</t>
  </si>
  <si>
    <t>85</t>
  </si>
  <si>
    <t>899104112-R</t>
  </si>
  <si>
    <t>Osazení samonivelačních poklopů litinových a ocelových včetně rámů pro třídu zatížení D400, E600</t>
  </si>
  <si>
    <t>270916056</t>
  </si>
  <si>
    <t>86</t>
  </si>
  <si>
    <t>5524103103</t>
  </si>
  <si>
    <t>Kanalizační poklop litinový, rám samonivelační, s logem provozovatele,  D 400  bez odvětrání</t>
  </si>
  <si>
    <t>-1458123487</t>
  </si>
  <si>
    <t>87</t>
  </si>
  <si>
    <t>899722113</t>
  </si>
  <si>
    <t>Krytí potrubí z plastů výstražnou fólií z PVC šířky 34cm</t>
  </si>
  <si>
    <t>-1795912234</t>
  </si>
  <si>
    <t>88</t>
  </si>
  <si>
    <t>899911152-R</t>
  </si>
  <si>
    <t>Kluzné objímky (pojízdná sedla)  pro zasunutí potrubí do chráničky výšky 90 mm vnějšího průměru potrubí do 372 mm</t>
  </si>
  <si>
    <t>31608793</t>
  </si>
  <si>
    <t>výkres D.3.12. D.3.10.6</t>
  </si>
  <si>
    <t>atypická kluzná objímka</t>
  </si>
  <si>
    <t>montáž včetně materiálu</t>
  </si>
  <si>
    <t>Ostatní konstrukce a práce, bourání</t>
  </si>
  <si>
    <t>89</t>
  </si>
  <si>
    <t>919112233</t>
  </si>
  <si>
    <t>Řezání dilatačních spár v živičném krytu vytvoření komůrky pro těsnící zálivku šířky 20 mm, hloubky 40 mm</t>
  </si>
  <si>
    <t>-670112876</t>
  </si>
  <si>
    <t>2*(8,35+4,7)</t>
  </si>
  <si>
    <t>90</t>
  </si>
  <si>
    <t>919122132</t>
  </si>
  <si>
    <t>Utěsnění dilatačních spár zálivkou za tepla v cementobetonovém nebo živičném krytu včetně adhezního nátěru s těsnicím profilem pod zálivkou, pro komůrky šířky 20 mm, hloubky 40 mm</t>
  </si>
  <si>
    <t>-395664237</t>
  </si>
  <si>
    <t>91</t>
  </si>
  <si>
    <t>919731121</t>
  </si>
  <si>
    <t>Zarovnání styčné plochy podkladu nebo krytu podél vybourané části komunikace nebo zpevněné plochy živičné tl. do 50 mm</t>
  </si>
  <si>
    <t>1745389041</t>
  </si>
  <si>
    <t>92</t>
  </si>
  <si>
    <t>919735112</t>
  </si>
  <si>
    <t>Řezání stávajícího živičného krytu nebo podkladu hloubky přes 50 do 100 mm</t>
  </si>
  <si>
    <t>712550095</t>
  </si>
  <si>
    <t>93</t>
  </si>
  <si>
    <t>936311111-R</t>
  </si>
  <si>
    <t>Zabetonování potrubí uloženého ve vynechaných otvorech  ve dně nebo ve stěnách nádrží, z betonu se zvýšenými nároky na prostředí o ploše otvoru do 0,25 m2</t>
  </si>
  <si>
    <t>1400621400</t>
  </si>
  <si>
    <t xml:space="preserve">napojení potrubí do stávající šachty </t>
  </si>
  <si>
    <t>vyplnění mezikruží vysoce rozpínavou maltou odolnou agresivnímu prostředí</t>
  </si>
  <si>
    <t>(PI*0,15*(0,2*0,2-0,15*0,15))</t>
  </si>
  <si>
    <t>94</t>
  </si>
  <si>
    <t>977151131</t>
  </si>
  <si>
    <t>Jádrové vrty diamantovými korunkami do stavebních materiálů (železobetonu, betonu, cihel, obkladů, dlažeb, kamene) průměru přes 350 do 400 mm</t>
  </si>
  <si>
    <t>1723364871</t>
  </si>
  <si>
    <t>Poznámka k položce:_x000D_
hmotnost sutě 0,502 t/m</t>
  </si>
  <si>
    <t>napojení do stávající šachty Š 8</t>
  </si>
  <si>
    <t>0,62</t>
  </si>
  <si>
    <t>997</t>
  </si>
  <si>
    <t>Přesun sutě</t>
  </si>
  <si>
    <t>95</t>
  </si>
  <si>
    <t>997221551-R</t>
  </si>
  <si>
    <t>Likvidace suti v souladu s platnou legislativou o odpadech</t>
  </si>
  <si>
    <t>-752141835</t>
  </si>
  <si>
    <t xml:space="preserve">- vodorovný přesun </t>
  </si>
  <si>
    <t>9,04*0,17" dle položky odstranění podkladu z kameniva drceného tl. 100 mm</t>
  </si>
  <si>
    <t>39,25*0,29 "dle položky odstranění podkladu z kameniva tl. 200 mm</t>
  </si>
  <si>
    <t>48,29*0,58 "dle položky odstranění podkladu z kameniva tl. 400 mm</t>
  </si>
  <si>
    <t>28,1*0,128 "dle položky frézování živičného krytu tl. 50 mm</t>
  </si>
  <si>
    <t>39,25*0,384 "dle položky frézování živičného krytu tl. 150 mm</t>
  </si>
  <si>
    <t>0,62*0,502 "dle položky jádrové vrty DN 400</t>
  </si>
  <si>
    <t>96</t>
  </si>
  <si>
    <t>997221571</t>
  </si>
  <si>
    <t>Vodorovná doprava vybouraných hmot  bez naložení, ale se složením a s hrubým urovnáním na vzdálenost do 1 km</t>
  </si>
  <si>
    <t>739515129</t>
  </si>
  <si>
    <t>rozebraná dešťová kanalizace na meziskládku a zpět</t>
  </si>
  <si>
    <t>0,53*2,2</t>
  </si>
  <si>
    <t>97</t>
  </si>
  <si>
    <t>997221612</t>
  </si>
  <si>
    <t>Nakládání na dopravní prostředky  pro vodorovnou dopravu vybouraných hmot</t>
  </si>
  <si>
    <t>-939655986</t>
  </si>
  <si>
    <t>dešťová kanalizace z meziskládky</t>
  </si>
  <si>
    <t>1,17</t>
  </si>
  <si>
    <t>998</t>
  </si>
  <si>
    <t>Přesun hmot</t>
  </si>
  <si>
    <t>98</t>
  </si>
  <si>
    <t>998275101</t>
  </si>
  <si>
    <t>Přesun hmot pro trubní vedení hloubené z trub kameninových pro kanalizace v otevřeném výkopu dopravní vzdálenost do 15 m</t>
  </si>
  <si>
    <t>962444766</t>
  </si>
  <si>
    <t>PSV</t>
  </si>
  <si>
    <t>Práce a dodávky PSV</t>
  </si>
  <si>
    <t>711</t>
  </si>
  <si>
    <t>Izolace proti vodě, vlhkosti a plynům</t>
  </si>
  <si>
    <t>99</t>
  </si>
  <si>
    <t>711442559</t>
  </si>
  <si>
    <t>Provedení izolace proti povrchové a podpovrchové tlakové vodě pásy přitavením  NAIP na ploše svislé S</t>
  </si>
  <si>
    <t>1617809042</t>
  </si>
  <si>
    <t xml:space="preserve">izolace čel protlaku </t>
  </si>
  <si>
    <t>izolováno dvěma vrstvami asfaltových pásů z modifikovaných asfaltů</t>
  </si>
  <si>
    <t>2*2*PI*0,55*0,55</t>
  </si>
  <si>
    <t>100</t>
  </si>
  <si>
    <t>62852673</t>
  </si>
  <si>
    <t>pásy s modifikovaným asfaltem vložka skleněná rohož přírodní</t>
  </si>
  <si>
    <t>-179136690</t>
  </si>
  <si>
    <t>Poznámka k položce:_x000D_
ztratné 20%</t>
  </si>
  <si>
    <t>3,8*1,2 'Přepočtené koeficientem množství</t>
  </si>
  <si>
    <t>101</t>
  </si>
  <si>
    <t>998711101</t>
  </si>
  <si>
    <t>Přesun hmot pro izolace proti vodě, vlhkosti a plynům  stanovený z hmotnosti přesunovaného materiálu vodorovná dopravní vzdálenost do 50 m v objektech výšky do 6 m</t>
  </si>
  <si>
    <t>-554914819</t>
  </si>
  <si>
    <t>715</t>
  </si>
  <si>
    <t>Izolace proti chemickým vlivům</t>
  </si>
  <si>
    <t>102</t>
  </si>
  <si>
    <t>715174012</t>
  </si>
  <si>
    <t>Provedení izolace stavebních konstrukcí speciální obklady nádrží, kanálů nebo šachet do tmelů, s úpravou spár čedičovými tl. 25 až 40 mm</t>
  </si>
  <si>
    <t>-202907317</t>
  </si>
  <si>
    <t>obklad kynety stávající šachty</t>
  </si>
  <si>
    <t>PI*0,25*0,5/2</t>
  </si>
  <si>
    <t>103</t>
  </si>
  <si>
    <t>63231005</t>
  </si>
  <si>
    <t>žlaby z taveného čediče poloviční l 500mm tl 20mm D 254mm</t>
  </si>
  <si>
    <t>1938522761</t>
  </si>
  <si>
    <t>104</t>
  </si>
  <si>
    <t>998715101</t>
  </si>
  <si>
    <t>Přesun hmot tonážní pro izolace proti chemickým vlivům v objektech v do 6 m</t>
  </si>
  <si>
    <t>784553328</t>
  </si>
  <si>
    <t>767</t>
  </si>
  <si>
    <t>Konstrukce zámečnické</t>
  </si>
  <si>
    <t>105</t>
  </si>
  <si>
    <t>767161123</t>
  </si>
  <si>
    <t>Montáž zábradlí rovného  z trubek nebo tenkostěnných profilů na ocelovou konstrukci, hmotnosti 1 m zábradlí do 20 kg</t>
  </si>
  <si>
    <t>-1361064994</t>
  </si>
  <si>
    <t>22,0</t>
  </si>
  <si>
    <t>106</t>
  </si>
  <si>
    <t>14011024</t>
  </si>
  <si>
    <t>trubka ocelová bezešvá hladká jakost 11 353 48,3x2,6mm</t>
  </si>
  <si>
    <t>1847763810</t>
  </si>
  <si>
    <t>22,00+10*1,1</t>
  </si>
  <si>
    <t>107</t>
  </si>
  <si>
    <t>767161813</t>
  </si>
  <si>
    <t>Demontáž zábradlí rovného nerozebíratelný spoj hmotnosti 1 m zábradlí do 20 kg</t>
  </si>
  <si>
    <t>-2046251202</t>
  </si>
  <si>
    <t>108</t>
  </si>
  <si>
    <t>998767101</t>
  </si>
  <si>
    <t>Přesun hmot pro zámečnické konstrukce  stanovený z hmotnosti přesunovaného materiálu vodorovná dopravní vzdálenost do 50 m v objektech výšky do 6 m</t>
  </si>
  <si>
    <t>2089970805</t>
  </si>
  <si>
    <t>OST</t>
  </si>
  <si>
    <t>Ostatní</t>
  </si>
  <si>
    <t>109</t>
  </si>
  <si>
    <t>R0001</t>
  </si>
  <si>
    <t>Čištění kanalizace před provedením kamerové prohlídky</t>
  </si>
  <si>
    <t>1729937983</t>
  </si>
  <si>
    <t>110</t>
  </si>
  <si>
    <t>R002</t>
  </si>
  <si>
    <t>Vybourání armaturní šachty vodovodu a zkrácení chráničky</t>
  </si>
  <si>
    <t>kpl</t>
  </si>
  <si>
    <t>512</t>
  </si>
  <si>
    <t>1788011214</t>
  </si>
  <si>
    <t>111</t>
  </si>
  <si>
    <t>R003</t>
  </si>
  <si>
    <t>Přeložka sloupu veřejného osvětlení</t>
  </si>
  <si>
    <t>668090028</t>
  </si>
  <si>
    <t xml:space="preserve">demontáž a zpětná montáž </t>
  </si>
  <si>
    <t>včetně zemních prací</t>
  </si>
  <si>
    <t>02 - Kanalizace</t>
  </si>
  <si>
    <t>Soupis:</t>
  </si>
  <si>
    <t>SO 01 - Kanalizační stoky gravitační</t>
  </si>
  <si>
    <t>Úroveň 3:</t>
  </si>
  <si>
    <t>SO 01.1. - Stoka A</t>
  </si>
  <si>
    <t>112151112</t>
  </si>
  <si>
    <t>Pokácení stromu směrové v celku s odřezáním kmene a s odvětvením průměru kmene přes 200 do 300 mm</t>
  </si>
  <si>
    <t>-803090014</t>
  </si>
  <si>
    <t>31 "dle TZ</t>
  </si>
  <si>
    <t>112201101</t>
  </si>
  <si>
    <t>Odstranění pařezů  s jejich vykopáním, vytrháním nebo odstřelením, s přesekáním kořenů průměru přes 100 do 300 mm</t>
  </si>
  <si>
    <t>-1387030028</t>
  </si>
  <si>
    <t>31 "dle položky kácení stromů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</si>
  <si>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</si>
  <si>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</si>
  <si>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-228022644</t>
  </si>
  <si>
    <t>1,4*2,1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</si>
  <si>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</si>
  <si>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</si>
  <si>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-873991074</t>
  </si>
  <si>
    <t>3,6*2,1</t>
  </si>
  <si>
    <t>113106151</t>
  </si>
  <si>
    <t>Rozebrání dlažeb a dílců vozovek a ploch s přemístěním hmot na skládku na vzdálenost do 3 m nebo s naložením na dopravní prostředek, s jakoukoliv výplní spár ručně z velkých kostek s ložem z kameniva</t>
  </si>
  <si>
    <t>-339505726</t>
  </si>
  <si>
    <t>85,3*2,1</t>
  </si>
  <si>
    <t>113106192</t>
  </si>
  <si>
    <t>Rozebrání dlažeb a dílců vozovek a ploch s přemístěním hmot na skládku na vzdálenost do 3 m nebo s naložením na dopravní prostředek, s jakoukoliv výplní spár strojně ze silničních dílců jakýchkoliv rozměrů, s ložem z kameniva nebo živice se spárami zalitými cementovou maltou</t>
  </si>
  <si>
    <t>-348022111</t>
  </si>
  <si>
    <t>9,5*3,0</t>
  </si>
  <si>
    <t>1958707148</t>
  </si>
  <si>
    <t>15,3*1,1 "štěrk</t>
  </si>
  <si>
    <t>-926183201</t>
  </si>
  <si>
    <t>1,4*1,1 "bet. dlažba</t>
  </si>
  <si>
    <t>85,3*1,1 "kostky</t>
  </si>
  <si>
    <t>3,6*2,1 "zámková dlažba</t>
  </si>
  <si>
    <t>501,52*1,1 "místní asfalt</t>
  </si>
  <si>
    <t>246,4*1,1 "SUS ve staničení 0,566-0,811</t>
  </si>
  <si>
    <t>115,3*1,1 "SUS mimo staničení 0,566-0,811</t>
  </si>
  <si>
    <t>1610193096</t>
  </si>
  <si>
    <t>501,52*1,1 "místní asf</t>
  </si>
  <si>
    <t>2*246,4*1,1 "SUS ve staničení 0,566-0,811</t>
  </si>
  <si>
    <t>113154332</t>
  </si>
  <si>
    <t>Frézování živičného podkladu nebo krytu  s naložením na dopravní prostředek plochy přes 1 000 do 10 000 m2 bez překážek v trase pruhu šířky přes 1 m do 2 m, tloušťky vrstvy 40 mm</t>
  </si>
  <si>
    <t>1022359618</t>
  </si>
  <si>
    <t>Poznámka k položce:_x000D_
hmotnost sutě 0,103 t/m2</t>
  </si>
  <si>
    <t>246,4*(0,5+0,5) "SUS ve staničení 0,566-0,811</t>
  </si>
  <si>
    <t>665095978</t>
  </si>
  <si>
    <t>501,52*(0,5+0,5) "místní asf</t>
  </si>
  <si>
    <t>115,3*(0,5+0,5) "SUS mimo staničení 0,566-0,811</t>
  </si>
  <si>
    <t>302325581</t>
  </si>
  <si>
    <t>113202111</t>
  </si>
  <si>
    <t>Vytrhání obrub  s vybouráním lože, s přemístěním hmot na skládku na vzdálenost do 3 m nebo s naložením na dopravní prostředek z krajníků nebo obrubníků stojatých</t>
  </si>
  <si>
    <t>-2027663651</t>
  </si>
  <si>
    <t>u chodníků</t>
  </si>
  <si>
    <t>2*2,0</t>
  </si>
  <si>
    <t>113204111</t>
  </si>
  <si>
    <t>Vytrhání obrub  s vybouráním lože, s přemístěním hmot na skládku na vzdálenost do 3 m nebo s naložením na dopravní prostředek záhonových</t>
  </si>
  <si>
    <t>1219468376</t>
  </si>
  <si>
    <t>u chodníků s laviček</t>
  </si>
  <si>
    <t>11*2,0</t>
  </si>
  <si>
    <t>-713239622</t>
  </si>
  <si>
    <t>115,0/5,0*24</t>
  </si>
  <si>
    <t>119001401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</si>
  <si>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</si>
  <si>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349501225</t>
  </si>
  <si>
    <t>26*1,1</t>
  </si>
  <si>
    <t>119001412</t>
  </si>
  <si>
    <t>Dočasné zajištění podzemního potrubí nebo vedení ve výkopišti  ve stavu i poloze , ve kterých byla na začátku zemních prací a to s podepřením, vzepřením nebo vyvěšením, příp. s ochranným bedněním, se zřízením a odstraněním za jišťovací konstrukce, s opotřebením hmot potrubí betonového, kameninového nebo železobetonového, světlosti DN přes 200 do 500</t>
  </si>
  <si>
    <t>-1687177567</t>
  </si>
  <si>
    <t>6*1,1</t>
  </si>
  <si>
    <t>2015193012</t>
  </si>
  <si>
    <t>12*1,1</t>
  </si>
  <si>
    <t>121101101</t>
  </si>
  <si>
    <t>Sejmutí ornice nebo lesní půdy  s vodorovným přemístěním na hromady v místě upotřebení nebo na dočasné či trvalé skládky se složením, na vzdálenost do 50 m</t>
  </si>
  <si>
    <t>-1863430631</t>
  </si>
  <si>
    <t>délka dle tabulky kubatur</t>
  </si>
  <si>
    <t>54,7*1,1*0,3 "lesní pozemek</t>
  </si>
  <si>
    <t>302,9*1,1*0,3 "tráva</t>
  </si>
  <si>
    <t>-1744131133</t>
  </si>
  <si>
    <t>(26+6+12)*2*0,5*1,1*2,43</t>
  </si>
  <si>
    <t>182728897</t>
  </si>
  <si>
    <t>43% celkového výkopu</t>
  </si>
  <si>
    <t>3107,1*0,43</t>
  </si>
  <si>
    <t>výkop pro drenáž - 50% výkopu</t>
  </si>
  <si>
    <t>115,0*((0,2+0,1)/2*1,1)*0,5</t>
  </si>
  <si>
    <t>-405431717</t>
  </si>
  <si>
    <t>1345,54*0,3 'Přepočtené koeficientem množství</t>
  </si>
  <si>
    <t>805945786</t>
  </si>
  <si>
    <t>27% celkového výkopu</t>
  </si>
  <si>
    <t>3107,1*0,27</t>
  </si>
  <si>
    <t>-376931943</t>
  </si>
  <si>
    <t>848,41*0,3 'Přepočtené koeficientem množství</t>
  </si>
  <si>
    <t>132401201-R</t>
  </si>
  <si>
    <t>Hloubení zapažených i nezapažených rýh šířky přes 600 do 2 000 mm  s urovnáním dna do předepsaného profilu a spádu skalní frézou v hornině tř. 5 pro jakékoliv množství s naložením na dopravní prostředek</t>
  </si>
  <si>
    <t>642925513</t>
  </si>
  <si>
    <t>24 % celkového výkopu</t>
  </si>
  <si>
    <t>3107,1*0,24</t>
  </si>
  <si>
    <t>132501201-R</t>
  </si>
  <si>
    <t>Hloubení zapažených i nezapažených rýh šířky přes 600 do 2 000 mm  s urovnáním dna do předepsaného profilu a spádu skalní frézou v hornině 6 pro jakékoliv množství s naložením na dopravní prostředek</t>
  </si>
  <si>
    <t>-1474055376</t>
  </si>
  <si>
    <t>6 % celkového výkopu</t>
  </si>
  <si>
    <t>3107,1*0,06</t>
  </si>
  <si>
    <t>-1711866873</t>
  </si>
  <si>
    <t>6407,6</t>
  </si>
  <si>
    <t>151811141</t>
  </si>
  <si>
    <t>Zřízení pažicích boxů pro pažení a rozepření stěn rýh podzemního vedení hloubka výkopu přes 4 do 6 m, šířka do 1,2 m</t>
  </si>
  <si>
    <t>-1136815928</t>
  </si>
  <si>
    <t>90,6</t>
  </si>
  <si>
    <t>-1978056409</t>
  </si>
  <si>
    <t>151811241</t>
  </si>
  <si>
    <t>Odstranění pažicích boxů pro pažení a rozepření stěn rýh podzemního vedení hloubka výkopu přes 4 do 6 m, šířka do 1,2 m</t>
  </si>
  <si>
    <t>37441254</t>
  </si>
  <si>
    <t>1573309476</t>
  </si>
  <si>
    <t>Poznámka k položce:_x000D_
Procento svislého podílu dle úvodu ceníku 001 zemní práce kapitola 8 _x000D_
- v množství výkopku rýhy přes 100  m3 50 % z celkového výkopku</t>
  </si>
  <si>
    <t>(1345,54+848,41)*0,5</t>
  </si>
  <si>
    <t>161101151</t>
  </si>
  <si>
    <t>Svislé přemístění výkopku  bez naložení do dopravní nádoby avšak s vyprázdněním dopravní nádoby na hromadu nebo do dopravního prostředku z horniny tř. 5 až 7, při hloubce výkopu přes 1 do 2,5 m</t>
  </si>
  <si>
    <t>-917194732</t>
  </si>
  <si>
    <t>dle položek hloubení rýh tř. 5-6</t>
  </si>
  <si>
    <t>(745,7+186,43)*0,5</t>
  </si>
  <si>
    <t>162201411</t>
  </si>
  <si>
    <t>Vodorovné přemístění větví, kmenů nebo pařezů  s naložením, složením a dopravou do 1000 m kmenů stromů listnatých, průměru přes 100 do 300 mm</t>
  </si>
  <si>
    <t>1204689040</t>
  </si>
  <si>
    <t>31 "dle položky kácení</t>
  </si>
  <si>
    <t>162301421-R</t>
  </si>
  <si>
    <t>Likvidace dřevní hmoty v souladu s platnou legislativou o odpadech</t>
  </si>
  <si>
    <t>1943221635</t>
  </si>
  <si>
    <t>- likvidace pařezů a větví</t>
  </si>
  <si>
    <t>801693001</t>
  </si>
  <si>
    <t>1532,9 "- dle tabulky kubatur</t>
  </si>
  <si>
    <t>246,4*1,1*0,45 "pro stabilizaci podkladu v komunikaci SUS ve staničení 0,566-0,811</t>
  </si>
  <si>
    <t>118,01 "ornice</t>
  </si>
  <si>
    <t>1470193219</t>
  </si>
  <si>
    <t>1345,54+848,41+745,7+186,43 "výkop</t>
  </si>
  <si>
    <t>-1654,87 "zpětný zásyp</t>
  </si>
  <si>
    <t>859889043</t>
  </si>
  <si>
    <t>1532,9 "zemina z výkopu</t>
  </si>
  <si>
    <t>447,0 "náhrada výkopku</t>
  </si>
  <si>
    <t>58331202</t>
  </si>
  <si>
    <t>štěrkodrť netříděná do 100mm</t>
  </si>
  <si>
    <t>-395328786</t>
  </si>
  <si>
    <t>447,0*2,0</t>
  </si>
  <si>
    <t>1538761349</t>
  </si>
  <si>
    <t>1265715473</t>
  </si>
  <si>
    <t>759,5</t>
  </si>
  <si>
    <t>-68,52 "sedlové lože</t>
  </si>
  <si>
    <t>279301598</t>
  </si>
  <si>
    <t>690,98*2 'Přepočtené koeficientem množství</t>
  </si>
  <si>
    <t>181111111</t>
  </si>
  <si>
    <t>Plošná úprava terénu v zemině tř. 1 až 4 s urovnáním povrchu bez doplnění ornice souvislé plochy do 500 m2 při nerovnostech terénu přes 50 do 100 mm v rovině nebo na svahu do 1:5</t>
  </si>
  <si>
    <t>1798343455</t>
  </si>
  <si>
    <t>54,7*(2*0,5) "lesní pozemek</t>
  </si>
  <si>
    <t>302,9*(2*0,5) "tráva</t>
  </si>
  <si>
    <t>181301105</t>
  </si>
  <si>
    <t>Rozprostření a urovnání ornice v rovině nebo ve svahu sklonu do 1:5 při souvislé ploše do 500 m2, tl. vrstvy přes 250 do 300 mm</t>
  </si>
  <si>
    <t>2140622259</t>
  </si>
  <si>
    <t>dle položky sejmutí ornice</t>
  </si>
  <si>
    <t>54,7*1,1"lesní pozemek</t>
  </si>
  <si>
    <t>302,9*1,1 "tráva</t>
  </si>
  <si>
    <t>181411121</t>
  </si>
  <si>
    <t>Založení trávníku na půdě předem připravené plochy do 1000 m2 výsevem včetně utažení lučního v rovině nebo na svahu do 1:5</t>
  </si>
  <si>
    <t>-2113968826</t>
  </si>
  <si>
    <t>357,6+393,36</t>
  </si>
  <si>
    <t>00572472</t>
  </si>
  <si>
    <t>osivo směs travní krajinná-rovinná</t>
  </si>
  <si>
    <t>kg</t>
  </si>
  <si>
    <t>-1975583632</t>
  </si>
  <si>
    <t>750,96*0,02</t>
  </si>
  <si>
    <t>-821225253</t>
  </si>
  <si>
    <t>115,0*((0,2+0,1)/2*1,1)</t>
  </si>
  <si>
    <t>-206746703</t>
  </si>
  <si>
    <t>430321414</t>
  </si>
  <si>
    <t>Schodišťové konstrukce a rampy z betonu železového (bez výztuže)  stupně, schodnice, ramena, podesty s nosníky tř. C 25/30</t>
  </si>
  <si>
    <t>529329482</t>
  </si>
  <si>
    <t>5*1,1*0,28*0,18</t>
  </si>
  <si>
    <t>430361821</t>
  </si>
  <si>
    <t>Výztuž schodišťových konstrukcí a ramp  stupňů, schodnic, ramen, podest s nosníky z betonářské oceli 10 505 (R) nebo BSt 500</t>
  </si>
  <si>
    <t>409083014</t>
  </si>
  <si>
    <t>3% objemu</t>
  </si>
  <si>
    <t>0,28*0,03</t>
  </si>
  <si>
    <t>434351141</t>
  </si>
  <si>
    <t>Bednění stupňů  betonovaných na podstupňové desce nebo na terénu půdorysně přímočarých zřízení</t>
  </si>
  <si>
    <t>1788759841</t>
  </si>
  <si>
    <t>2*5*0,28*0,18</t>
  </si>
  <si>
    <t>5*1,1*0,18</t>
  </si>
  <si>
    <t>434351145</t>
  </si>
  <si>
    <t>Bednění stupňů  betonovaných na podstupňové desce nebo na terénu půdorysně křivočarých zřízení</t>
  </si>
  <si>
    <t>-1382015616</t>
  </si>
  <si>
    <t>1,49</t>
  </si>
  <si>
    <t>-1653565117</t>
  </si>
  <si>
    <t>43*2*0,6*1,1*0,1</t>
  </si>
  <si>
    <t>451577777</t>
  </si>
  <si>
    <t>Podklad nebo lože pod dlažbu (přídlažbu)  v ploše vodorovné nebo ve sklonu do 1:5, tloušťky od 30 do 100 mm z kameniva těženého</t>
  </si>
  <si>
    <t>448077145</t>
  </si>
  <si>
    <t>pod bet. dlažbu</t>
  </si>
  <si>
    <t>56696733</t>
  </si>
  <si>
    <t>7+5+23+24</t>
  </si>
  <si>
    <t>59224010</t>
  </si>
  <si>
    <t>prstenec betonový vyrovnávací ke krytu šachty 62,5x4x12 cm</t>
  </si>
  <si>
    <t>1404323673</t>
  </si>
  <si>
    <t>-1913331360</t>
  </si>
  <si>
    <t>896719335</t>
  </si>
  <si>
    <t>59224013</t>
  </si>
  <si>
    <t>prstenec betonový vyrovnávací ke krytu šachty 62,5x10x12 cm</t>
  </si>
  <si>
    <t>-1851800840</t>
  </si>
  <si>
    <t>452112121</t>
  </si>
  <si>
    <t>Osazení betonových dílců prstenců nebo rámů pod poklopy a mříže, výšky přes 100 do 200 mm</t>
  </si>
  <si>
    <t>-1556209620</t>
  </si>
  <si>
    <t>592240132</t>
  </si>
  <si>
    <t>prstenec betonový vyrovnávací ke krytu šachty 62,5x12x12 cm</t>
  </si>
  <si>
    <t>-189536719</t>
  </si>
  <si>
    <t>-810136484</t>
  </si>
  <si>
    <t>142,0 "pod potrubí</t>
  </si>
  <si>
    <t>-1504663425</t>
  </si>
  <si>
    <t>(1335,92-43*1,0-2*43*0,6)*(0,3+0,25+0,25)*0,069</t>
  </si>
  <si>
    <t>561071111-R</t>
  </si>
  <si>
    <t>Zřízení podkladu ze zeminy upravené hydraulickými pojivy vápnem, cementem nebo směsnými pojivy (materiál ve specifikaci) s rozprostřením, promísením, vlhčením, zhutněním a ošetřením vodou plochy do 1 000 m2, tloušťka po zhutnění přes 400 do 450 mm</t>
  </si>
  <si>
    <t>614793545</t>
  </si>
  <si>
    <t>2 % cementu 32,5R, 3% vápna</t>
  </si>
  <si>
    <t>položka vychází z URS položky 561071111. z položky bylo vymazáno použití zemní frézy</t>
  </si>
  <si>
    <t>včetně promísení na mezideponii, naložení a vodorovný přesun</t>
  </si>
  <si>
    <t>58530170</t>
  </si>
  <si>
    <t>vápno nehašené CL 90-Q pro úpravu zemin standardní</t>
  </si>
  <si>
    <t>705125541</t>
  </si>
  <si>
    <t>271,04*0,45*0,03</t>
  </si>
  <si>
    <t>58522110</t>
  </si>
  <si>
    <t>cement struskoportlandský 42,5 MPa, pro nízké teploty</t>
  </si>
  <si>
    <t>926008086</t>
  </si>
  <si>
    <t>271,04*0,45*0,02</t>
  </si>
  <si>
    <t>-533899749</t>
  </si>
  <si>
    <t>337259042</t>
  </si>
  <si>
    <t>940370955</t>
  </si>
  <si>
    <t>564851111</t>
  </si>
  <si>
    <t>Podklad ze štěrkodrti ŠD  s rozprostřením a zhutněním, po zhutnění tl. 150 mm</t>
  </si>
  <si>
    <t>-1872607916</t>
  </si>
  <si>
    <t>9,5*1,1 "panely</t>
  </si>
  <si>
    <t>3,6*1,1 "zámková dlažba</t>
  </si>
  <si>
    <t>-217227557</t>
  </si>
  <si>
    <t>-632318354</t>
  </si>
  <si>
    <t>697715455</t>
  </si>
  <si>
    <t>565135111</t>
  </si>
  <si>
    <t>Asfaltový beton vrstva podkladní ACP 16 (obalované kamenivo střednězrnné - OKS)  s rozprostřením a zhutněním v pruhu šířky do 3 m, po zhutnění tl. 50 mm</t>
  </si>
  <si>
    <t>-1056823119</t>
  </si>
  <si>
    <t>-1786805659</t>
  </si>
  <si>
    <t>569951133</t>
  </si>
  <si>
    <t>Zpevnění krajnic nebo komunikací pro pěší  s rozprostřením a zhutněním, po zhutnění asfaltovým recyklátem tl. 150 mm</t>
  </si>
  <si>
    <t>1295246311</t>
  </si>
  <si>
    <t>0,5*1,1</t>
  </si>
  <si>
    <t>254136526</t>
  </si>
  <si>
    <t>161433582</t>
  </si>
  <si>
    <t>501,52*2,1 "místní asfalt</t>
  </si>
  <si>
    <t>246,4*2,1 "SUS ve staničení 0,566-0,811</t>
  </si>
  <si>
    <t>115,3*2,1 "SUS mimo staničení 0,566-0,811</t>
  </si>
  <si>
    <t>577134111</t>
  </si>
  <si>
    <t>Asfaltový beton vrstva obrusná ACO 11 (ABS)  s rozprostřením a se zhutněním z nemodifikovaného asfaltu v pruhu šířky do 3 m tř. I, po zhutnění tl. 40 mm</t>
  </si>
  <si>
    <t>-890671111</t>
  </si>
  <si>
    <t>-235400638</t>
  </si>
  <si>
    <t>577145112</t>
  </si>
  <si>
    <t>Asfaltový beton vrstva ložní ACL 16 (ABH)  s rozprostřením a zhutněním z nemodifikovaného asfaltu v pruhu šířky do 3 m, po zhutnění tl. 50 mm</t>
  </si>
  <si>
    <t>1527825978</t>
  </si>
  <si>
    <t>2*115,3*1,1 "SUS mimo staničení 0,566-0,811</t>
  </si>
  <si>
    <t>577155112</t>
  </si>
  <si>
    <t>Asfaltový beton vrstva ložní ACL 16 (ABH)  s rozprostřením a zhutněním z nemodifikovaného asfaltu v pruhu šířky do 3 m, po zhutnění tl. 60 mm</t>
  </si>
  <si>
    <t>886016878</t>
  </si>
  <si>
    <t>584121111</t>
  </si>
  <si>
    <t>Osazení silničních dílců ze železového betonu  s podkladem z kameniva těženého do tl. 40 mm jakéhokoliv druhu a velikosti</t>
  </si>
  <si>
    <t>1065628791</t>
  </si>
  <si>
    <t>z rozebraných panelů</t>
  </si>
  <si>
    <t>591111111</t>
  </si>
  <si>
    <t>Kladení dlažby z kostek  s provedením lože do tl. 50 mm, s vyplněním spár, s dvojím beraněním a se smetením přebytečného materiálu na krajnici velkých z kamene, do lože z kameniva těženého</t>
  </si>
  <si>
    <t>1705191102</t>
  </si>
  <si>
    <t>z rozebraných kostek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</si>
  <si>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</si>
  <si>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</si>
  <si>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1344043984</t>
  </si>
  <si>
    <t>z rozebrané dlažby</t>
  </si>
  <si>
    <t>596811120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</si>
  <si>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</si>
  <si>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-2022800184</t>
  </si>
  <si>
    <t>1,4*2,1 "z rozebrané dlažby</t>
  </si>
  <si>
    <t>831352121</t>
  </si>
  <si>
    <t>Montáž potrubí z trub kameninových  hrdlových s integrovaným těsněním v otevřeném výkopu ve sklonu do 20 % DN 200</t>
  </si>
  <si>
    <t>-1064121672</t>
  </si>
  <si>
    <t>výkres D.2.1, D.3.3</t>
  </si>
  <si>
    <t>spadiš´tový obtok</t>
  </si>
  <si>
    <t>délky dle tabulky šachet</t>
  </si>
  <si>
    <t>0,85 "Š11</t>
  </si>
  <si>
    <t>1,2 "Š12</t>
  </si>
  <si>
    <t>1,2 "Š13</t>
  </si>
  <si>
    <t>0,83 "Š26</t>
  </si>
  <si>
    <t>1,65 "Š31</t>
  </si>
  <si>
    <t>59710703</t>
  </si>
  <si>
    <t>trouba kameninová glazovaná DN 200mm L2,50m spojovací systém F,C Třida 160</t>
  </si>
  <si>
    <t>162041600</t>
  </si>
  <si>
    <t>-835730800</t>
  </si>
  <si>
    <t>1335,92</t>
  </si>
  <si>
    <t>-43*1,0 "odečet šachet</t>
  </si>
  <si>
    <t>1890386888</t>
  </si>
  <si>
    <t>1292,92-(43*2*0,6)</t>
  </si>
  <si>
    <t>-784840666</t>
  </si>
  <si>
    <t>43*0,6</t>
  </si>
  <si>
    <t>1355774024</t>
  </si>
  <si>
    <t>837352221</t>
  </si>
  <si>
    <t>Montáž kameninových tvarovek na potrubí z trub kameninových  v otevřeném výkopu s integrovaným těsněním jednoosých DN 200</t>
  </si>
  <si>
    <t>-1691086277</t>
  </si>
  <si>
    <t>výkres D.3.3, D.2.1</t>
  </si>
  <si>
    <t>59711026</t>
  </si>
  <si>
    <t>koleno kameninové glazované DN 200 90° spojovací systém F tř. 240</t>
  </si>
  <si>
    <t>151981532</t>
  </si>
  <si>
    <t>837361221</t>
  </si>
  <si>
    <t>Montáž kameninových tvarovek na potrubí z trub kameninových  v otevřeném výkopu s integrovaným těsněním odbočných DN 250</t>
  </si>
  <si>
    <t>-2122122907</t>
  </si>
  <si>
    <t>47+5</t>
  </si>
  <si>
    <t>59711760</t>
  </si>
  <si>
    <t>odbočka kameninová glazovaná jednoduchá kolmá DN 250/150 L50cm spojovací systém C/F tř.160/-</t>
  </si>
  <si>
    <t>526827050</t>
  </si>
  <si>
    <t>59711762</t>
  </si>
  <si>
    <t>odbočka kameninová glazovaná jednoduchá kolmá DN 250/200 L60cm spojovací systém C/F tř.160/160</t>
  </si>
  <si>
    <t>-85622970</t>
  </si>
  <si>
    <t>837362221</t>
  </si>
  <si>
    <t>Montáž kameninových tvarovek na potrubí z trub kameninových  v otevřeném výkopu s integrovaným těsněním jednoosých DN 250</t>
  </si>
  <si>
    <t>-267784108</t>
  </si>
  <si>
    <t xml:space="preserve">výkres </t>
  </si>
  <si>
    <t>D.2.1.a</t>
  </si>
  <si>
    <t>59710949</t>
  </si>
  <si>
    <t>koleno kameninové glazované DN 250 15° spojovací systém C tř. 160</t>
  </si>
  <si>
    <t>-346402244</t>
  </si>
  <si>
    <t>879230191</t>
  </si>
  <si>
    <t>Příplatek k ceně kanalizačního potrubí za montáž v otevřeném výkopu ve sklonu přes 20 % DN od 40 do 550</t>
  </si>
  <si>
    <t>334575219</t>
  </si>
  <si>
    <t>výkres D.2.1.a</t>
  </si>
  <si>
    <t>9,0</t>
  </si>
  <si>
    <t>1917349677</t>
  </si>
  <si>
    <t>-1572061098</t>
  </si>
  <si>
    <t>-610707036</t>
  </si>
  <si>
    <t>17+22+22</t>
  </si>
  <si>
    <t>-1336989442</t>
  </si>
  <si>
    <t>954066921</t>
  </si>
  <si>
    <t>-757028474</t>
  </si>
  <si>
    <t>134304970</t>
  </si>
  <si>
    <t>889210883</t>
  </si>
  <si>
    <t>-1892556661</t>
  </si>
  <si>
    <t>1+1+1+1+1+3+8+1+1+2+7+12+4</t>
  </si>
  <si>
    <t>-660661213</t>
  </si>
  <si>
    <t>410171630</t>
  </si>
  <si>
    <t>894414211</t>
  </si>
  <si>
    <t>Osazení železobetonových dílců pro šachty desek zákrytových</t>
  </si>
  <si>
    <t>2023674588</t>
  </si>
  <si>
    <t>112</t>
  </si>
  <si>
    <t>59224315</t>
  </si>
  <si>
    <t>deska betonová zákrytová pro kruhové šachty 100/62,5 x 16,5 cm</t>
  </si>
  <si>
    <t>386143431</t>
  </si>
  <si>
    <t>113</t>
  </si>
  <si>
    <t>943542727</t>
  </si>
  <si>
    <t>14+2</t>
  </si>
  <si>
    <t>114</t>
  </si>
  <si>
    <t>5524103101</t>
  </si>
  <si>
    <t>poklop šachtový litinový s pantem třída D 400 s logem provozovatele, kruhový  s ventilací</t>
  </si>
  <si>
    <t>1072489359</t>
  </si>
  <si>
    <t>115</t>
  </si>
  <si>
    <t>1985363276</t>
  </si>
  <si>
    <t>116</t>
  </si>
  <si>
    <t>797254824</t>
  </si>
  <si>
    <t>117</t>
  </si>
  <si>
    <t>5524103102</t>
  </si>
  <si>
    <t>Kanalizační poklop litinový, rám samonivelační, s logem provozovatele,  D 400 s odvětráním</t>
  </si>
  <si>
    <t>-608469601</t>
  </si>
  <si>
    <t>118</t>
  </si>
  <si>
    <t>121631006</t>
  </si>
  <si>
    <t>119</t>
  </si>
  <si>
    <t>899623141</t>
  </si>
  <si>
    <t>Obetonování potrubí nebo zdiva stok betonem prostým v otevřeném výkopu, beton tř. C 12/15</t>
  </si>
  <si>
    <t>-751070089</t>
  </si>
  <si>
    <t>výkres D.2.5, D.3.3</t>
  </si>
  <si>
    <t>spadišťový obtok</t>
  </si>
  <si>
    <t>0,7*0,8*(0,85+0,5) "Š11</t>
  </si>
  <si>
    <t>0,7*0,8*(1,2+0,5) "Š12</t>
  </si>
  <si>
    <t>0,7*0,8*(1,2+0,5) "Š13</t>
  </si>
  <si>
    <t>0,7*0,8*(0,83+0,5) "Š26</t>
  </si>
  <si>
    <t>0,7*0,8*(1,65+0,5) "Š31</t>
  </si>
  <si>
    <t>120</t>
  </si>
  <si>
    <t>899643111</t>
  </si>
  <si>
    <t>Bednění pro obetonování potrubí v otevřeném výkopu</t>
  </si>
  <si>
    <t>1856678151</t>
  </si>
  <si>
    <t>(0,7+0,7+0,8)*(0,85+0,5) "Š11</t>
  </si>
  <si>
    <t>(0,7+0,7+0,8)*(1,2+0,5) "Š12</t>
  </si>
  <si>
    <t>(0,7+0,7+0,8)*(1,2+0,5) "Š13</t>
  </si>
  <si>
    <t>(0,7+0,7+0,8)*(0,83+0,5) "Š26</t>
  </si>
  <si>
    <t>(0,7+0,7+0,8)*(1,65+0,5) "Š31</t>
  </si>
  <si>
    <t>121</t>
  </si>
  <si>
    <t>-1452168333</t>
  </si>
  <si>
    <t>122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</si>
  <si>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</si>
  <si>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</si>
  <si>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1083098951</t>
  </si>
  <si>
    <t>z rozebraných obrub</t>
  </si>
  <si>
    <t>4,0</t>
  </si>
  <si>
    <t>123</t>
  </si>
  <si>
    <t>916331112</t>
  </si>
  <si>
    <t>Osazení zahradního obrubníku betonového s ložem tl. od 50 do 100 mm z betonu prostého tř. C 12/15 s boční opěrou z betonu prostého tř. C 12/15</t>
  </si>
  <si>
    <t>953641558</t>
  </si>
  <si>
    <t>124</t>
  </si>
  <si>
    <t>-1705224961</t>
  </si>
  <si>
    <t>501,52*2 "místní asf</t>
  </si>
  <si>
    <t>246,4*2 "SUS ve staničení 0,566-0,811</t>
  </si>
  <si>
    <t>115,3*2 "SUS mimo staničení 0,566-0,811</t>
  </si>
  <si>
    <t>125</t>
  </si>
  <si>
    <t>-1812049551</t>
  </si>
  <si>
    <t>126</t>
  </si>
  <si>
    <t>-986867180</t>
  </si>
  <si>
    <t>127</t>
  </si>
  <si>
    <t>-23549672</t>
  </si>
  <si>
    <t>128</t>
  </si>
  <si>
    <t>936124113</t>
  </si>
  <si>
    <t>Montáž lavičky parkové  stabilní přichycené kotevními šrouby</t>
  </si>
  <si>
    <t>301574577</t>
  </si>
  <si>
    <t>demontované lavičky</t>
  </si>
  <si>
    <t>129</t>
  </si>
  <si>
    <t>944121111</t>
  </si>
  <si>
    <t>Montáž ochranného zábradlí dílcového  na vnějších volných stranách objektů odkloněného od svislice do 15°</t>
  </si>
  <si>
    <t>-402513639</t>
  </si>
  <si>
    <t>z demontovaného zábradlí</t>
  </si>
  <si>
    <t>2,0</t>
  </si>
  <si>
    <t>130</t>
  </si>
  <si>
    <t>944121811</t>
  </si>
  <si>
    <t>Demontáž ochranného zábradlí dílcového  na vnějších volných stranách objektů odkloněného od svislice do 15°</t>
  </si>
  <si>
    <t>-1063549696</t>
  </si>
  <si>
    <t>2,0 "podél bet. schodů, dle tZ</t>
  </si>
  <si>
    <t>131</t>
  </si>
  <si>
    <t>963042819</t>
  </si>
  <si>
    <t>Bourání schodišťových stupňů betonových  zhotovených na místě</t>
  </si>
  <si>
    <t>-1949894419</t>
  </si>
  <si>
    <t>5*1,1</t>
  </si>
  <si>
    <t>132</t>
  </si>
  <si>
    <t>966001212</t>
  </si>
  <si>
    <t>Odstranění lavičky parkové stabilní  přichycené kotevními šrouby</t>
  </si>
  <si>
    <t>-1560292157</t>
  </si>
  <si>
    <t>133</t>
  </si>
  <si>
    <t>979024441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</si>
  <si>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zahradních</t>
  </si>
  <si>
    <t>-998100001</t>
  </si>
  <si>
    <t>dle položky vytrhání obrub</t>
  </si>
  <si>
    <t>134</t>
  </si>
  <si>
    <t>979024443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</si>
  <si>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</si>
  <si>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812820402</t>
  </si>
  <si>
    <t>135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</si>
  <si>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</si>
  <si>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</si>
  <si>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1842053299</t>
  </si>
  <si>
    <t>dle položky rozebrání dlažeb z betonových dlaždic</t>
  </si>
  <si>
    <t>2,94</t>
  </si>
  <si>
    <t>136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</si>
  <si>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</si>
  <si>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</si>
  <si>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-1678959249</t>
  </si>
  <si>
    <t>dle položky rozebrání dlažeb</t>
  </si>
  <si>
    <t>7,56</t>
  </si>
  <si>
    <t>137</t>
  </si>
  <si>
    <t>979071111</t>
  </si>
  <si>
    <t>Očištění vybouraných dlažebních kostek  od spojovacího materiálu, s uložením očištěných kostek na skládku, s odklizením odpadových hmot na hromady a s odklizením vybouraných kostek na vzdálenost do 3 m velkých, s původním vyplněním spár kamenivem těženým</t>
  </si>
  <si>
    <t>387791830</t>
  </si>
  <si>
    <t>dle položky rozebrání dlažeb z kostek</t>
  </si>
  <si>
    <t>179,13</t>
  </si>
  <si>
    <t>138</t>
  </si>
  <si>
    <t>979094441</t>
  </si>
  <si>
    <t>Očištění vybouraných prvků komunikací od spojovacího materiálu s odklizením a uložením očištěných hmot a spojovacího materiálu na skládku na vzdálenost do 10 m silničních dílců s původním vyplněním spár kamenivem těženým</t>
  </si>
  <si>
    <t>-325986138</t>
  </si>
  <si>
    <t>28,5 "dle položky rozebrání vozovek z dílců</t>
  </si>
  <si>
    <t>139</t>
  </si>
  <si>
    <t>2074703397</t>
  </si>
  <si>
    <t>16,83*0,17" dle položky odstranění podkladu z kameniva drceného tl. 100 mm</t>
  </si>
  <si>
    <t>1052,47*0,29 "dle položky odstranění podkladu z kameniva tl. 200 mm</t>
  </si>
  <si>
    <t>1237,41*0,58 "dle položky odstranění podkladu z kameniva tl. 400 mm</t>
  </si>
  <si>
    <t>246,4*0,103 "dle položky frézování živičného krytu tl. 40 mm</t>
  </si>
  <si>
    <t>616,82*0,128 "dle položky frézování živičného krytu tl. 50 mm</t>
  </si>
  <si>
    <t>949,54*0,384 "dle položky frézování živičného krytu tl. 150 mm</t>
  </si>
  <si>
    <t>140</t>
  </si>
  <si>
    <t>-928776538</t>
  </si>
  <si>
    <t>141</t>
  </si>
  <si>
    <t>660787021</t>
  </si>
  <si>
    <t>142</t>
  </si>
  <si>
    <t>R001</t>
  </si>
  <si>
    <t>Demontáž a zpětná montáž sloupu VO</t>
  </si>
  <si>
    <t>507486360</t>
  </si>
  <si>
    <t>demontáž sloupů VO</t>
  </si>
  <si>
    <t>zpětná montáž</t>
  </si>
  <si>
    <t>vodorovný přesun do 1 km a zpět</t>
  </si>
  <si>
    <t>SO 01.2. - Stoka AB</t>
  </si>
  <si>
    <t>-812208485</t>
  </si>
  <si>
    <t>94,0*1,1 "štěrk</t>
  </si>
  <si>
    <t>-2060904466</t>
  </si>
  <si>
    <t>2,10*1,1 "místní asfalt</t>
  </si>
  <si>
    <t>-885781937</t>
  </si>
  <si>
    <t>2,1*1,1 "místní asf</t>
  </si>
  <si>
    <t>-1147645738</t>
  </si>
  <si>
    <t>2,10*(0,5+0,5)</t>
  </si>
  <si>
    <t>1301507074</t>
  </si>
  <si>
    <t>2,10*1,1</t>
  </si>
  <si>
    <t>1245082064</t>
  </si>
  <si>
    <t>výkres D.2.2</t>
  </si>
  <si>
    <t>11483061</t>
  </si>
  <si>
    <t>1*2*0,5*1,1*2,36</t>
  </si>
  <si>
    <t>1143438627</t>
  </si>
  <si>
    <t>94 % celkového výkopu</t>
  </si>
  <si>
    <t>229,90*0,94</t>
  </si>
  <si>
    <t>786423725</t>
  </si>
  <si>
    <t>216,11*0,3 'Přepočtené koeficientem množství</t>
  </si>
  <si>
    <t>-1361643966</t>
  </si>
  <si>
    <t>229,90*0,06</t>
  </si>
  <si>
    <t>-1024399974</t>
  </si>
  <si>
    <t>13,79*0,3 'Přepočtené koeficientem množství</t>
  </si>
  <si>
    <t>-713870152</t>
  </si>
  <si>
    <t>454,10</t>
  </si>
  <si>
    <t>-497090362</t>
  </si>
  <si>
    <t>1221147034</t>
  </si>
  <si>
    <t>dle položek hloubení rýh tř. 2 a 3</t>
  </si>
  <si>
    <t>(216,11+13,79)*0,5</t>
  </si>
  <si>
    <t>850389507</t>
  </si>
  <si>
    <t>- dle tabulky kubatur</t>
  </si>
  <si>
    <t>149,0 "zemina pro zpětný zásyp rýhy</t>
  </si>
  <si>
    <t>-250181640</t>
  </si>
  <si>
    <t>80,90 "dle tabulky kubatur</t>
  </si>
  <si>
    <t>-902988</t>
  </si>
  <si>
    <t>zeminou z výkopu</t>
  </si>
  <si>
    <t>149,0</t>
  </si>
  <si>
    <t>427198914</t>
  </si>
  <si>
    <t>-1226540706</t>
  </si>
  <si>
    <t>54,70</t>
  </si>
  <si>
    <t>-4,94 "sedlové lože</t>
  </si>
  <si>
    <t>325198485</t>
  </si>
  <si>
    <t>49,76*2 'Přepočtené koeficientem množství</t>
  </si>
  <si>
    <t>1032710743</t>
  </si>
  <si>
    <t>výkres D.2.2,  D.3.1.1.</t>
  </si>
  <si>
    <t>3*2*0,6*1,1*0,1</t>
  </si>
  <si>
    <t>1573391322</t>
  </si>
  <si>
    <t>1+2+1</t>
  </si>
  <si>
    <t>-1081953516</t>
  </si>
  <si>
    <t>59224012</t>
  </si>
  <si>
    <t>prstenec betonový vyrovnávací ke krytu šachty 62,5x8x10 cm</t>
  </si>
  <si>
    <t>-1574499963</t>
  </si>
  <si>
    <t>113532430</t>
  </si>
  <si>
    <t>-902787256</t>
  </si>
  <si>
    <t>-461688129</t>
  </si>
  <si>
    <t>-908532516</t>
  </si>
  <si>
    <t>10,20 "pod potrubí</t>
  </si>
  <si>
    <t>3*PI*0,8*0,8*0,1</t>
  </si>
  <si>
    <t>788419468</t>
  </si>
  <si>
    <t>(96,10-3*1,0-3*2*0,6)*(0,3+0,25+0,25)*0,069</t>
  </si>
  <si>
    <t>325338498</t>
  </si>
  <si>
    <t>2,1*1,1</t>
  </si>
  <si>
    <t>758495410</t>
  </si>
  <si>
    <t>-904732667</t>
  </si>
  <si>
    <t>-548403136</t>
  </si>
  <si>
    <t>-1789854963</t>
  </si>
  <si>
    <t>-573514839</t>
  </si>
  <si>
    <t>447058522</t>
  </si>
  <si>
    <t>971035052</t>
  </si>
  <si>
    <t>-495998969</t>
  </si>
  <si>
    <t>2,1*2,1 "místní asf</t>
  </si>
  <si>
    <t>391344967</t>
  </si>
  <si>
    <t>-1468962130</t>
  </si>
  <si>
    <t>96,10</t>
  </si>
  <si>
    <t>-3*1,0 "odečet šachet</t>
  </si>
  <si>
    <t>823932056</t>
  </si>
  <si>
    <t>93,10-(3*2*0,6)</t>
  </si>
  <si>
    <t>657726612</t>
  </si>
  <si>
    <t>3*0,6</t>
  </si>
  <si>
    <t>-1532605343</t>
  </si>
  <si>
    <t>1275707946</t>
  </si>
  <si>
    <t>-294987255</t>
  </si>
  <si>
    <t>1606332765</t>
  </si>
  <si>
    <t>-1555964556</t>
  </si>
  <si>
    <t>943002493</t>
  </si>
  <si>
    <t>2+2+1</t>
  </si>
  <si>
    <t>-1169236510</t>
  </si>
  <si>
    <t>2145854895</t>
  </si>
  <si>
    <t>631202885</t>
  </si>
  <si>
    <t>2121152077</t>
  </si>
  <si>
    <t>1531690112</t>
  </si>
  <si>
    <t>61560516</t>
  </si>
  <si>
    <t>2077875810</t>
  </si>
  <si>
    <t>-512180122</t>
  </si>
  <si>
    <t>-1163540413</t>
  </si>
  <si>
    <t>1+2</t>
  </si>
  <si>
    <t>1913394393</t>
  </si>
  <si>
    <t>284837447</t>
  </si>
  <si>
    <t>1345699503</t>
  </si>
  <si>
    <t>-1474601452</t>
  </si>
  <si>
    <t>2,10*2</t>
  </si>
  <si>
    <t>77000429</t>
  </si>
  <si>
    <t>-201160541</t>
  </si>
  <si>
    <t>494864643</t>
  </si>
  <si>
    <t>1142675566</t>
  </si>
  <si>
    <t>103,40*0,17 "dle položky odstranění podkladu z kameniva tl. 100 mm</t>
  </si>
  <si>
    <t>2,31*0,29 "dle položky odstranění podkladu z kameniva tl. 200 mm</t>
  </si>
  <si>
    <t>105,71*0,58 "dle položky odstranění podkladu z kameniva tl. 400 mm</t>
  </si>
  <si>
    <t>2,10*0,128 "dle položky frézování živičného krytu tl. 50 mm</t>
  </si>
  <si>
    <t>2,31*0,384 "dle položky frézování živičného krytu tl. 150 mm</t>
  </si>
  <si>
    <t>-529167823</t>
  </si>
  <si>
    <t>1238232800</t>
  </si>
  <si>
    <t>SO 01.3. - Stoka AC</t>
  </si>
  <si>
    <t>112151311</t>
  </si>
  <si>
    <t>Pokácení stromu postupné bez spouštění částí kmene a koruny o průměru na řezné ploše pařezu přes 100 do 200 mm</t>
  </si>
  <si>
    <t>-599447447</t>
  </si>
  <si>
    <t>1 "dle TZ</t>
  </si>
  <si>
    <t>112151314</t>
  </si>
  <si>
    <t>Pokácení stromu postupné bez spouštění částí kmene a koruny o průměru na řezné ploše pařezu přes 400 do 500 mm</t>
  </si>
  <si>
    <t>-865491761</t>
  </si>
  <si>
    <t>12 "dle TZ</t>
  </si>
  <si>
    <t>-86706548</t>
  </si>
  <si>
    <t>1 "dle položky kácení stromů</t>
  </si>
  <si>
    <t>112201102</t>
  </si>
  <si>
    <t>Odstranění pařezů  s jejich vykopáním, vytrháním nebo odstřelením, s přesekáním kořenů průměru přes 300 do 500 mm</t>
  </si>
  <si>
    <t>-1691012429</t>
  </si>
  <si>
    <t>12 "dle položky kácení stromů</t>
  </si>
  <si>
    <t>1175329780</t>
  </si>
  <si>
    <t>431,4*1,1 "místní asfalt</t>
  </si>
  <si>
    <t>-867526283</t>
  </si>
  <si>
    <t>431,4*1,1 "místní asf</t>
  </si>
  <si>
    <t>1272180294</t>
  </si>
  <si>
    <t>431,4*(0,5+0,5) "místní asf</t>
  </si>
  <si>
    <t>1590296507</t>
  </si>
  <si>
    <t>86650712</t>
  </si>
  <si>
    <t>výkres D.2.3</t>
  </si>
  <si>
    <t>-1586918378</t>
  </si>
  <si>
    <t>4*1,1</t>
  </si>
  <si>
    <t>119003227</t>
  </si>
  <si>
    <t>Pomocné konstrukce při zabezpečení výkopu svislé ocelové mobilní oplocení, výšky do 2,2 m panely vyplněné dráty zřízení</t>
  </si>
  <si>
    <t>-1692233528</t>
  </si>
  <si>
    <t>dočasné oplocení během stavby</t>
  </si>
  <si>
    <t>25,0</t>
  </si>
  <si>
    <t>119003228</t>
  </si>
  <si>
    <t>Pomocné konstrukce při zabezpečení výkopu svislé ocelové mobilní oplocení, výšky do 2,2 m panely vyplněné dráty odstranění</t>
  </si>
  <si>
    <t>-1306205812</t>
  </si>
  <si>
    <t>-2046704860</t>
  </si>
  <si>
    <t>38,4*1,1*0,3 "lesní pozemek</t>
  </si>
  <si>
    <t>24,4*1,1*0,3 "tráva</t>
  </si>
  <si>
    <t>1691184725</t>
  </si>
  <si>
    <t>(6+4)*2*0,5*1,1*2,25</t>
  </si>
  <si>
    <t>-1916002491</t>
  </si>
  <si>
    <t>21 % celkového výkopu</t>
  </si>
  <si>
    <t>1076,4*0,21</t>
  </si>
  <si>
    <t>790477236</t>
  </si>
  <si>
    <t>226,04*0,3 'Přepočtené koeficientem množství</t>
  </si>
  <si>
    <t>581382027</t>
  </si>
  <si>
    <t>36 % celkového výkopu</t>
  </si>
  <si>
    <t>1076,4*0,36</t>
  </si>
  <si>
    <t>-1142780660</t>
  </si>
  <si>
    <t>387,5*0,3 'Přepočtené koeficientem množství</t>
  </si>
  <si>
    <t>130821976</t>
  </si>
  <si>
    <t>38 % celkového výkopu</t>
  </si>
  <si>
    <t>1076,4*0,38</t>
  </si>
  <si>
    <t>pro bloky pod potrubí výkres D.2.3.a</t>
  </si>
  <si>
    <t>50% výkopu</t>
  </si>
  <si>
    <t>2*1,4*0,4*0,5*0,5</t>
  </si>
  <si>
    <t>7*0,4*0,7*0,5*0,5</t>
  </si>
  <si>
    <t>1059556967</t>
  </si>
  <si>
    <t>5 % celkového výkopu</t>
  </si>
  <si>
    <t>1076,4*0,05</t>
  </si>
  <si>
    <t>-1399503036</t>
  </si>
  <si>
    <t>2222,5</t>
  </si>
  <si>
    <t>229427476</t>
  </si>
  <si>
    <t>1476271014</t>
  </si>
  <si>
    <t>(67,81+387,5)*0,5</t>
  </si>
  <si>
    <t>-988050850</t>
  </si>
  <si>
    <t>(409,8+54,59)*0,5</t>
  </si>
  <si>
    <t>-1353500121</t>
  </si>
  <si>
    <t>1 "dle položky kácení</t>
  </si>
  <si>
    <t>162201412</t>
  </si>
  <si>
    <t>Vodorovné přemístění větví, kmenů nebo pařezů  s naložením, složením a dopravou do 1000 m kmenů stromů listnatých, průměru přes 300 do 500 mm</t>
  </si>
  <si>
    <t>13034977</t>
  </si>
  <si>
    <t>12 "dle položky kácení</t>
  </si>
  <si>
    <t>-1967969505</t>
  </si>
  <si>
    <t>12+1 "dle položky kácení stromů</t>
  </si>
  <si>
    <t>-363826424</t>
  </si>
  <si>
    <t>656,9 "zemina pro zpětný zásyp rýhy</t>
  </si>
  <si>
    <t xml:space="preserve">9,64 "navýšení terénu </t>
  </si>
  <si>
    <t>20,72 "ornice</t>
  </si>
  <si>
    <t>-2127092914</t>
  </si>
  <si>
    <t>67,81+387,5+409,8+54,59 "výkop</t>
  </si>
  <si>
    <t>-666,54 "zpětný zásyp</t>
  </si>
  <si>
    <t>71810226</t>
  </si>
  <si>
    <t>656,9"zeminou z výkopu</t>
  </si>
  <si>
    <t>-477471723</t>
  </si>
  <si>
    <t>1498524413</t>
  </si>
  <si>
    <t>283,5</t>
  </si>
  <si>
    <t>-23,05 "sedlové lože</t>
  </si>
  <si>
    <t>-233178136</t>
  </si>
  <si>
    <t>260,45*2 'Přepočtené koeficientem množství</t>
  </si>
  <si>
    <t>1342797446</t>
  </si>
  <si>
    <t>24,4*(2*0,5) "tráva</t>
  </si>
  <si>
    <t>181111133</t>
  </si>
  <si>
    <t>Plošná úprava terénu v zemině tř. 1 až 4 s urovnáním povrchu bez doplnění ornice souvislé plochy do 500 m2 při nerovnostech terénu přes 150 do 200 mm na svahu přes 1:2 do 1:1</t>
  </si>
  <si>
    <t>1761764536</t>
  </si>
  <si>
    <t>38,4*(2*0,5) "lesní pozemek</t>
  </si>
  <si>
    <t>-1416223440</t>
  </si>
  <si>
    <t>24,4*1,1 "tráva</t>
  </si>
  <si>
    <t>1302742445</t>
  </si>
  <si>
    <t>24,4+26,84</t>
  </si>
  <si>
    <t>-1750575018</t>
  </si>
  <si>
    <t>51,24*0,02</t>
  </si>
  <si>
    <t>181411123</t>
  </si>
  <si>
    <t>Založení trávníku na půdě předem připravené plochy do 1000 m2 výsevem včetně utažení lučního na svahu přes 1:2 do 1:1</t>
  </si>
  <si>
    <t>1944832699</t>
  </si>
  <si>
    <t>38,4+42,24</t>
  </si>
  <si>
    <t>00572474</t>
  </si>
  <si>
    <t>osivo směs travní krajinná-svahová</t>
  </si>
  <si>
    <t>-384764765</t>
  </si>
  <si>
    <t>80,64*0,02</t>
  </si>
  <si>
    <t>182201101</t>
  </si>
  <si>
    <t>Svahování trvalých svahů do projektovaných profilů  s potřebným přemístěním výkopku při svahování násypů v jakékoliv hornině</t>
  </si>
  <si>
    <t>-1320623013</t>
  </si>
  <si>
    <t>42,67*1,1</t>
  </si>
  <si>
    <t>182301125</t>
  </si>
  <si>
    <t>Rozprostření a urovnání ornice ve svahu sklonu přes 1:5 při souvislé ploše do 500 m2, tl. vrstvy přes 250 do 300 mm</t>
  </si>
  <si>
    <t>-1685869769</t>
  </si>
  <si>
    <t>38,4*1,1 "lesní pozemek</t>
  </si>
  <si>
    <t>-1501489940</t>
  </si>
  <si>
    <t>30*0,6*1,1*0,1 "pod  GA aGZ kusy</t>
  </si>
  <si>
    <t>4,68 "pod litinové potrubí, dle tabulky kubatur</t>
  </si>
  <si>
    <t>817189746</t>
  </si>
  <si>
    <t>6+5+11</t>
  </si>
  <si>
    <t>-1424389390</t>
  </si>
  <si>
    <t>1005920622</t>
  </si>
  <si>
    <t>1856981367</t>
  </si>
  <si>
    <t>805278144</t>
  </si>
  <si>
    <t>-593151975</t>
  </si>
  <si>
    <t>-490929092</t>
  </si>
  <si>
    <t>48,3 "pod potrubí</t>
  </si>
  <si>
    <t>16*PI*0,8*0,8*0,1</t>
  </si>
  <si>
    <t>1283003282</t>
  </si>
  <si>
    <t>(451,53-16*1,0-2*15*0,6)*(0,3+0,25+0,25)*0,069</t>
  </si>
  <si>
    <t>452313131</t>
  </si>
  <si>
    <t>Podkladní a zajišťovací konstrukce z betonu prostého v otevřeném výkopu bloky pro potrubí z betonu tř. C 12/15</t>
  </si>
  <si>
    <t>-549135512</t>
  </si>
  <si>
    <t>zajištění litinového potrubí</t>
  </si>
  <si>
    <t>výkres D.2.3.a</t>
  </si>
  <si>
    <t>2*1,4*0,4*0,5</t>
  </si>
  <si>
    <t>7*0,4*0,7*0,5</t>
  </si>
  <si>
    <t>-1870443373</t>
  </si>
  <si>
    <t>694900442</t>
  </si>
  <si>
    <t>1250292344</t>
  </si>
  <si>
    <t>43900104</t>
  </si>
  <si>
    <t>804226662</t>
  </si>
  <si>
    <t>-1925782011</t>
  </si>
  <si>
    <t>431,4*2,1 "místní asfalt</t>
  </si>
  <si>
    <t>-374460153</t>
  </si>
  <si>
    <t>865848642</t>
  </si>
  <si>
    <t>451,53</t>
  </si>
  <si>
    <t>-16*1,0 "odečet šachet</t>
  </si>
  <si>
    <t>1284566965</t>
  </si>
  <si>
    <t>435,53-(30*0,6)</t>
  </si>
  <si>
    <t>-1721413103</t>
  </si>
  <si>
    <t>15*0,6</t>
  </si>
  <si>
    <t>604542318</t>
  </si>
  <si>
    <t>2101484493</t>
  </si>
  <si>
    <t>1211432977</t>
  </si>
  <si>
    <t>851351131</t>
  </si>
  <si>
    <t>Montáž potrubí z trub litinových tlakových hrdlových  v otevřeném výkopu s integrovaným těsněním DN 200</t>
  </si>
  <si>
    <t>1551410802</t>
  </si>
  <si>
    <t>55253164</t>
  </si>
  <si>
    <t>trouba kanalizační hrdlová litinová pozinkovaná s obalem z cementové malty, jištěný spoj, 6 m DN 200</t>
  </si>
  <si>
    <t>842036404</t>
  </si>
  <si>
    <t>1950466437</t>
  </si>
  <si>
    <t>42,67 "dle TZ</t>
  </si>
  <si>
    <t>889942006</t>
  </si>
  <si>
    <t>857351131</t>
  </si>
  <si>
    <t>Montáž litinových tvarovek na potrubí litinovém tlakovém jednoosých na potrubí z trub hrdlových v otevřeném výkopu, kanálu nebo v šachtě s integrovaným těsněním DN 200</t>
  </si>
  <si>
    <t>-1071972364</t>
  </si>
  <si>
    <t>50.4.2009025</t>
  </si>
  <si>
    <t>tvarovka litinová, MMK, koleno hrdlové 90°, DN 200</t>
  </si>
  <si>
    <t>-483504618</t>
  </si>
  <si>
    <t>857361131</t>
  </si>
  <si>
    <t>Montáž litinových tvarovek na potrubí litinovém tlakovém jednoosých na potrubí z trub hrdlových v otevřeném výkopu, kanálu nebo v šachtě s integrovaným těsněním DN 250</t>
  </si>
  <si>
    <t>-1061652605</t>
  </si>
  <si>
    <t>50.4.2503025</t>
  </si>
  <si>
    <t>tvarovka litinová, MMK, koleno hrdlové 30°, DN 250</t>
  </si>
  <si>
    <t>281853212</t>
  </si>
  <si>
    <t>857363131</t>
  </si>
  <si>
    <t>Montáž litinových tvarovek na potrubí litinovém tlakovém odbočných na potrubí z trub hrdlových v otevřeném výkopu, kanálu nebo v šachtě s integrovaným těsněním DN 250</t>
  </si>
  <si>
    <t>1291059262</t>
  </si>
  <si>
    <t>5525382925</t>
  </si>
  <si>
    <t>tvarovka hrdlová s hrdlovou odbočkou z tvárné litiny, MMB-kus DN 250/200 mm</t>
  </si>
  <si>
    <t>-9931789</t>
  </si>
  <si>
    <t>-1773596972</t>
  </si>
  <si>
    <t>42,67</t>
  </si>
  <si>
    <t>615851665</t>
  </si>
  <si>
    <t>-963736785</t>
  </si>
  <si>
    <t>-438300618</t>
  </si>
  <si>
    <t>12+14+2</t>
  </si>
  <si>
    <t>455729559</t>
  </si>
  <si>
    <t>1034911824</t>
  </si>
  <si>
    <t>2144458987</t>
  </si>
  <si>
    <t>2067225218</t>
  </si>
  <si>
    <t>2131075076</t>
  </si>
  <si>
    <t>-2083217471</t>
  </si>
  <si>
    <t>7+1+3+4+1</t>
  </si>
  <si>
    <t>-996032066</t>
  </si>
  <si>
    <t>-185749976</t>
  </si>
  <si>
    <t>-1479771885</t>
  </si>
  <si>
    <t>2026085509</t>
  </si>
  <si>
    <t>376169059</t>
  </si>
  <si>
    <t>-1535225496</t>
  </si>
  <si>
    <t>1066265237</t>
  </si>
  <si>
    <t>899623131</t>
  </si>
  <si>
    <t>Obetonování potrubí nebo zdiva stok betonem prostým v otevřeném výkopu, beton tř. C 8/10</t>
  </si>
  <si>
    <t>-1762219094</t>
  </si>
  <si>
    <t>1,7*0,5*2,13</t>
  </si>
  <si>
    <t>2036271942</t>
  </si>
  <si>
    <t>2*1,7*2,15+0,5*2,13</t>
  </si>
  <si>
    <t>829799924</t>
  </si>
  <si>
    <t>899911114</t>
  </si>
  <si>
    <t>Osazení ocelových součástí kotevních pro potrubí při jeho sklonu nebo lomu do betonových bloků</t>
  </si>
  <si>
    <t>-787956596</t>
  </si>
  <si>
    <t>20x závitová tyč pr. 20 mm délky 0,5 m, podložka + matka</t>
  </si>
  <si>
    <t>10x  třmen (plochá ocel 50x3) včetně pryžové textilní vložky</t>
  </si>
  <si>
    <t>80,0</t>
  </si>
  <si>
    <t>14401304850000078420</t>
  </si>
  <si>
    <t>nerezový kotevní materiál (17240)</t>
  </si>
  <si>
    <t>571091454</t>
  </si>
  <si>
    <t>2043806154</t>
  </si>
  <si>
    <t>431,4*2 "místní asf</t>
  </si>
  <si>
    <t>-262946133</t>
  </si>
  <si>
    <t>644898301</t>
  </si>
  <si>
    <t>91515001</t>
  </si>
  <si>
    <t>-893382629</t>
  </si>
  <si>
    <t>474,54*0,29 "dle položky odstranění podkladu z kameniva tl. 200 mm</t>
  </si>
  <si>
    <t>474,54*0,58 "dle položky odstranění podkladu z kameniva tl. 400 mm</t>
  </si>
  <si>
    <t>431,4*0,128 "dle položky frézování živičného krytu tl. 50 mm</t>
  </si>
  <si>
    <t>474,54*0,384 "dle položky frézování živičného krytu tl. 150 mm</t>
  </si>
  <si>
    <t>-1914773430</t>
  </si>
  <si>
    <t>1589200308</t>
  </si>
  <si>
    <t>R020</t>
  </si>
  <si>
    <t>Zřízení a rozebrání ochrany komunikace III tř. proti padání zeminy</t>
  </si>
  <si>
    <t>KPL</t>
  </si>
  <si>
    <t>1564977759</t>
  </si>
  <si>
    <t xml:space="preserve">opatření, aby vytěžená zemina z výkopu v žádném případě nepadala </t>
  </si>
  <si>
    <t>na níže položenou komunikaci III. tř. (např. osazením betonových svodidel)</t>
  </si>
  <si>
    <t>SO 01.4. - Stoka AC-1</t>
  </si>
  <si>
    <t>-87567033</t>
  </si>
  <si>
    <t>35,4*0,5</t>
  </si>
  <si>
    <t>-1972940258</t>
  </si>
  <si>
    <t>-518758072</t>
  </si>
  <si>
    <t>35,40*0,5</t>
  </si>
  <si>
    <t>1463065575</t>
  </si>
  <si>
    <t>-996082056</t>
  </si>
  <si>
    <t>výkres D.2.4</t>
  </si>
  <si>
    <t>2033756359</t>
  </si>
  <si>
    <t>3*1,1</t>
  </si>
  <si>
    <t>1161318931</t>
  </si>
  <si>
    <t>35,4*0,6</t>
  </si>
  <si>
    <t>-1247973969</t>
  </si>
  <si>
    <t>(3+4)*2*0,5*1,1*2,4</t>
  </si>
  <si>
    <t>-700975818</t>
  </si>
  <si>
    <t>51% celkového výkopu</t>
  </si>
  <si>
    <t>88,30*0,51</t>
  </si>
  <si>
    <t>1519917355</t>
  </si>
  <si>
    <t>45,03*0,3 'Přepočtené koeficientem množství</t>
  </si>
  <si>
    <t>-1766114049</t>
  </si>
  <si>
    <t>16% celkového výkopu</t>
  </si>
  <si>
    <t>88,30*0,16</t>
  </si>
  <si>
    <t>-1201761163</t>
  </si>
  <si>
    <t>14,13*0,3 'Přepočtené koeficientem množství</t>
  </si>
  <si>
    <t>-241220709</t>
  </si>
  <si>
    <t>33 % celkového výkopu</t>
  </si>
  <si>
    <t>88,30*0,33</t>
  </si>
  <si>
    <t>-423278576</t>
  </si>
  <si>
    <t>169,70</t>
  </si>
  <si>
    <t>119371298</t>
  </si>
  <si>
    <t>2006173592</t>
  </si>
  <si>
    <t>(45,03+14,13)*0,5</t>
  </si>
  <si>
    <t>2073820243</t>
  </si>
  <si>
    <t>29,14*0,5</t>
  </si>
  <si>
    <t>-143811921</t>
  </si>
  <si>
    <t>43,02 "zemina pro zpětný zásyp rýhy</t>
  </si>
  <si>
    <t>-1923345932</t>
  </si>
  <si>
    <t>32,0 "dle tabulky kubatur</t>
  </si>
  <si>
    <t>618312998</t>
  </si>
  <si>
    <t>56,20</t>
  </si>
  <si>
    <t>-395445595</t>
  </si>
  <si>
    <t>623559012</t>
  </si>
  <si>
    <t>19,70</t>
  </si>
  <si>
    <t>-1,71 "sedlové lože</t>
  </si>
  <si>
    <t>-1433306426</t>
  </si>
  <si>
    <t>17,99*2 'Přepočtené koeficientem množství</t>
  </si>
  <si>
    <t>945195603</t>
  </si>
  <si>
    <t>-1716663276</t>
  </si>
  <si>
    <t>-1768709884</t>
  </si>
  <si>
    <t>17,7+21,24</t>
  </si>
  <si>
    <t>1119922671</t>
  </si>
  <si>
    <t>38,94*0,02</t>
  </si>
  <si>
    <t>-607872621</t>
  </si>
  <si>
    <t>4*0,6*1,1*0,1</t>
  </si>
  <si>
    <t>22720241</t>
  </si>
  <si>
    <t>534189014</t>
  </si>
  <si>
    <t>276326326</t>
  </si>
  <si>
    <t>1387411667</t>
  </si>
  <si>
    <t>3,7 "pod potrubí</t>
  </si>
  <si>
    <t>2*PI*0,8*0,8*0,1</t>
  </si>
  <si>
    <t>-1477959855</t>
  </si>
  <si>
    <t>(35,4-2*1,0-4*0,6)*(0,3+0,25+0,25)*0,069</t>
  </si>
  <si>
    <t>1195037091</t>
  </si>
  <si>
    <t>-1544149198</t>
  </si>
  <si>
    <t>207216669</t>
  </si>
  <si>
    <t>844996095</t>
  </si>
  <si>
    <t>2046885933</t>
  </si>
  <si>
    <t>-2057921189</t>
  </si>
  <si>
    <t>35,4*1,1</t>
  </si>
  <si>
    <t>1871446996</t>
  </si>
  <si>
    <t>1177067870</t>
  </si>
  <si>
    <t>35,4</t>
  </si>
  <si>
    <t>-2*1,0 "odečet šachet</t>
  </si>
  <si>
    <t>-1066045444</t>
  </si>
  <si>
    <t>33,4-(4*0,6)</t>
  </si>
  <si>
    <t>1758409556</t>
  </si>
  <si>
    <t>2*0,6</t>
  </si>
  <si>
    <t>273244678</t>
  </si>
  <si>
    <t>2063117940</t>
  </si>
  <si>
    <t>94793948</t>
  </si>
  <si>
    <t>-1774476698</t>
  </si>
  <si>
    <t>-1261869524</t>
  </si>
  <si>
    <t>-1648825203</t>
  </si>
  <si>
    <t>1+1+1</t>
  </si>
  <si>
    <t>591413704</t>
  </si>
  <si>
    <t>1155895987</t>
  </si>
  <si>
    <t>1201580926</t>
  </si>
  <si>
    <t>1560349841</t>
  </si>
  <si>
    <t>2002789082</t>
  </si>
  <si>
    <t>931216468</t>
  </si>
  <si>
    <t>-1448293105</t>
  </si>
  <si>
    <t>1820519239</t>
  </si>
  <si>
    <t>1918519871</t>
  </si>
  <si>
    <t>-1515267519</t>
  </si>
  <si>
    <t>722427692</t>
  </si>
  <si>
    <t>422267308</t>
  </si>
  <si>
    <t>1572099539</t>
  </si>
  <si>
    <t>35,40</t>
  </si>
  <si>
    <t>-244233185</t>
  </si>
  <si>
    <t>234122045</t>
  </si>
  <si>
    <t>1118514897</t>
  </si>
  <si>
    <t>1109999567</t>
  </si>
  <si>
    <t>17,7*0,29 "dle položky odstranění podkladu z kameniva tl. 200 mm</t>
  </si>
  <si>
    <t>17,7*0,58 "dle položky odstranění podkladu z kameniva tl. 400 mm</t>
  </si>
  <si>
    <t>17,7*0,128 "dle položky frézování živičného krytu tl. 50 mm</t>
  </si>
  <si>
    <t>17,7*0,384 "dle položky frézování živičného krytu tl. 150 mm</t>
  </si>
  <si>
    <t>1871891380</t>
  </si>
  <si>
    <t>-946791170</t>
  </si>
  <si>
    <t>SO 01.5. - Stoka AC-2</t>
  </si>
  <si>
    <t>867157675</t>
  </si>
  <si>
    <t>27,9*1,1 "štěrk</t>
  </si>
  <si>
    <t>683375653</t>
  </si>
  <si>
    <t>7,10*1,1 "místní asfalt</t>
  </si>
  <si>
    <t>93654825</t>
  </si>
  <si>
    <t>7,1*1,1 "místní asf</t>
  </si>
  <si>
    <t>390425782</t>
  </si>
  <si>
    <t>7,10*(0,5+0,5)</t>
  </si>
  <si>
    <t>-954794892</t>
  </si>
  <si>
    <t>7,10*1,1</t>
  </si>
  <si>
    <t>2073158590</t>
  </si>
  <si>
    <t>výkres D.2.5</t>
  </si>
  <si>
    <t>-1808995930</t>
  </si>
  <si>
    <t>1244183587</t>
  </si>
  <si>
    <t>(1+1)*2*0,5*1,1*2,21</t>
  </si>
  <si>
    <t>135070043</t>
  </si>
  <si>
    <t>37 % celkového výkopu</t>
  </si>
  <si>
    <t>78,60*0,37</t>
  </si>
  <si>
    <t>1879423743</t>
  </si>
  <si>
    <t>29,08*0,3 'Přepočtené koeficientem množství</t>
  </si>
  <si>
    <t>1271398195</t>
  </si>
  <si>
    <t>28 % celkového výkopu</t>
  </si>
  <si>
    <t>78,60*0,28</t>
  </si>
  <si>
    <t>-650975944</t>
  </si>
  <si>
    <t>22,01*0,3 'Přepočtené koeficientem množství</t>
  </si>
  <si>
    <t>946369037</t>
  </si>
  <si>
    <t>35% celkového výkopu</t>
  </si>
  <si>
    <t>78,60*0,35</t>
  </si>
  <si>
    <t>1010114024</t>
  </si>
  <si>
    <t>155,0</t>
  </si>
  <si>
    <t>1518086438</t>
  </si>
  <si>
    <t>770816235</t>
  </si>
  <si>
    <t>(29,08+22,01)*0,50</t>
  </si>
  <si>
    <t>1341705914</t>
  </si>
  <si>
    <t>27,51*0,5</t>
  </si>
  <si>
    <t>-1337046998</t>
  </si>
  <si>
    <t>49,0 "zemina pro zpětný zásyp rýhy</t>
  </si>
  <si>
    <t>1475992383</t>
  </si>
  <si>
    <t>29,60 "dle tabulky kubatur</t>
  </si>
  <si>
    <t>-1873962792</t>
  </si>
  <si>
    <t>49,0</t>
  </si>
  <si>
    <t>1687755509</t>
  </si>
  <si>
    <t>229890557</t>
  </si>
  <si>
    <t>20,2</t>
  </si>
  <si>
    <t>-1,81 "sedlové lože</t>
  </si>
  <si>
    <t>-785528827</t>
  </si>
  <si>
    <t>18,39*2 'Přepočtené koeficientem množství</t>
  </si>
  <si>
    <t>1093333162</t>
  </si>
  <si>
    <t>2*0,6*1,1*0,1</t>
  </si>
  <si>
    <t>-2008956229</t>
  </si>
  <si>
    <t>-1508228173</t>
  </si>
  <si>
    <t>-1705236719</t>
  </si>
  <si>
    <t>3669964</t>
  </si>
  <si>
    <t>3,8 "pod potrubí</t>
  </si>
  <si>
    <t>1*PI*0,8*0,8*0,1</t>
  </si>
  <si>
    <t>1416564148</t>
  </si>
  <si>
    <t>(35,0-1*1,0-2*0,6)*(0,3+0,25+0,25)*0,069</t>
  </si>
  <si>
    <t>-1037864229</t>
  </si>
  <si>
    <t>7,1*1,1</t>
  </si>
  <si>
    <t>1763699322</t>
  </si>
  <si>
    <t>-1638720958</t>
  </si>
  <si>
    <t>688555142</t>
  </si>
  <si>
    <t>-215692001</t>
  </si>
  <si>
    <t>1453678580</t>
  </si>
  <si>
    <t>-628447392</t>
  </si>
  <si>
    <t>-824867778</t>
  </si>
  <si>
    <t>1716938138</t>
  </si>
  <si>
    <t>7,1*2,1</t>
  </si>
  <si>
    <t>1420568710</t>
  </si>
  <si>
    <t>-798390947</t>
  </si>
  <si>
    <t>35,0</t>
  </si>
  <si>
    <t>2015054902</t>
  </si>
  <si>
    <t>34,0-(2*0,6)</t>
  </si>
  <si>
    <t>1138916321</t>
  </si>
  <si>
    <t>691847883</t>
  </si>
  <si>
    <t>-756185445</t>
  </si>
  <si>
    <t>-531273223</t>
  </si>
  <si>
    <t>-1774041114</t>
  </si>
  <si>
    <t>1977308652</t>
  </si>
  <si>
    <t>-237108288</t>
  </si>
  <si>
    <t>1811785420</t>
  </si>
  <si>
    <t>-2019579724</t>
  </si>
  <si>
    <t>-2071336236</t>
  </si>
  <si>
    <t>1134621487</t>
  </si>
  <si>
    <t>-1525504035</t>
  </si>
  <si>
    <t>-713601956</t>
  </si>
  <si>
    <t>1836509367</t>
  </si>
  <si>
    <t>-1204034469</t>
  </si>
  <si>
    <t>304673755</t>
  </si>
  <si>
    <t>7,10*2</t>
  </si>
  <si>
    <t>1506037925</t>
  </si>
  <si>
    <t>-92224355</t>
  </si>
  <si>
    <t>-714913808</t>
  </si>
  <si>
    <t>-2142210072</t>
  </si>
  <si>
    <t>30,69*0,17 "dle položky odstranění podkladu z kameniva tl. 100 mm</t>
  </si>
  <si>
    <t>7,81*0,29 "dle položky odstranění podkladu z kameniva tl. 200 mm</t>
  </si>
  <si>
    <t>38,50*0,58 "dle položky odstranění podkladu z kameniva tl. 400 mm</t>
  </si>
  <si>
    <t>7,10*0,128 "dle položky frézování živičného krytu tl. 50 mm</t>
  </si>
  <si>
    <t>7,81*0,384 "dle položky frézování živičného krytu tl. 150 mm</t>
  </si>
  <si>
    <t>-434455735</t>
  </si>
  <si>
    <t>-868122489</t>
  </si>
  <si>
    <t>SO 01.6. - Stoka AC-3</t>
  </si>
  <si>
    <t>1866556534</t>
  </si>
  <si>
    <t>53,60*1,1 "místní asfalt</t>
  </si>
  <si>
    <t>-1690321563</t>
  </si>
  <si>
    <t>53,60*1,1 "místní asf</t>
  </si>
  <si>
    <t>-942147715</t>
  </si>
  <si>
    <t>53,60*(0,5+0,5)</t>
  </si>
  <si>
    <t>-1084075176</t>
  </si>
  <si>
    <t>53,60*1,1</t>
  </si>
  <si>
    <t>93451504</t>
  </si>
  <si>
    <t>výkres D.2.6</t>
  </si>
  <si>
    <t>1522469964</t>
  </si>
  <si>
    <t>2*1,1</t>
  </si>
  <si>
    <t>756764339</t>
  </si>
  <si>
    <t>(1+2)*2*0,5*1,1*2,08</t>
  </si>
  <si>
    <t>-1416989528</t>
  </si>
  <si>
    <t>100,50*0,35</t>
  </si>
  <si>
    <t>-1246582676</t>
  </si>
  <si>
    <t>35,18*0,3 'Přepočtené koeficientem množství</t>
  </si>
  <si>
    <t>-866470525</t>
  </si>
  <si>
    <t>32% celkového výkopu</t>
  </si>
  <si>
    <t>100,50*0,32</t>
  </si>
  <si>
    <t>1399137160</t>
  </si>
  <si>
    <t>32,16*0,3 'Přepočtené koeficientem množství</t>
  </si>
  <si>
    <t>1834119074</t>
  </si>
  <si>
    <t>33% celkového výkopu</t>
  </si>
  <si>
    <t>100,50*0,33</t>
  </si>
  <si>
    <t>825682702</t>
  </si>
  <si>
    <t>223,10</t>
  </si>
  <si>
    <t>-748781985</t>
  </si>
  <si>
    <t>498034865</t>
  </si>
  <si>
    <t>(35,18+32,16)*0,5</t>
  </si>
  <si>
    <t>1967305660</t>
  </si>
  <si>
    <t>33,17*0,5</t>
  </si>
  <si>
    <t>35848044</t>
  </si>
  <si>
    <t>56,90 "zemina pro zpětný zásyp rýhy</t>
  </si>
  <si>
    <t>-1064436520</t>
  </si>
  <si>
    <t>43,6 "dle tabulky kubatur</t>
  </si>
  <si>
    <t>307486391</t>
  </si>
  <si>
    <t>56,90</t>
  </si>
  <si>
    <t>596099596</t>
  </si>
  <si>
    <t>-1502990927</t>
  </si>
  <si>
    <t>31,20</t>
  </si>
  <si>
    <t>-2,84 "sedlové lože</t>
  </si>
  <si>
    <t>-1849919604</t>
  </si>
  <si>
    <t>28,36*2 'Přepočtené koeficientem množství</t>
  </si>
  <si>
    <t>-1280070456</t>
  </si>
  <si>
    <t>-1694663588</t>
  </si>
  <si>
    <t>59224011</t>
  </si>
  <si>
    <t>prstenec betonový vyrovnávací ke krytu šachty 62,5x6x10 cm</t>
  </si>
  <si>
    <t>-617666821</t>
  </si>
  <si>
    <t>-1130939077</t>
  </si>
  <si>
    <t>5,8 "pod potrubí</t>
  </si>
  <si>
    <t>2076161867</t>
  </si>
  <si>
    <t>(53,60-1*1,0-2*0,6)*(0,3+0,25+0,25)*0,069</t>
  </si>
  <si>
    <t>1130590122</t>
  </si>
  <si>
    <t>1148683008</t>
  </si>
  <si>
    <t>-313547262</t>
  </si>
  <si>
    <t>1719027977</t>
  </si>
  <si>
    <t>-2086463350</t>
  </si>
  <si>
    <t>610625633</t>
  </si>
  <si>
    <t>53,60*2,1</t>
  </si>
  <si>
    <t>291587158</t>
  </si>
  <si>
    <t>1989866338</t>
  </si>
  <si>
    <t>53,60</t>
  </si>
  <si>
    <t>284347237</t>
  </si>
  <si>
    <t>52,60-(2*0,6)</t>
  </si>
  <si>
    <t>2049845606</t>
  </si>
  <si>
    <t>1026798515</t>
  </si>
  <si>
    <t>1404970002</t>
  </si>
  <si>
    <t>-309083468</t>
  </si>
  <si>
    <t>2110384035</t>
  </si>
  <si>
    <t>1864798060</t>
  </si>
  <si>
    <t>560562498</t>
  </si>
  <si>
    <t>-955240585</t>
  </si>
  <si>
    <t>936839581</t>
  </si>
  <si>
    <t>857193227</t>
  </si>
  <si>
    <t>-1242589094</t>
  </si>
  <si>
    <t>1322877433</t>
  </si>
  <si>
    <t>-1293847096</t>
  </si>
  <si>
    <t>133040406</t>
  </si>
  <si>
    <t>312579493</t>
  </si>
  <si>
    <t>-2117878682</t>
  </si>
  <si>
    <t>-1481179403</t>
  </si>
  <si>
    <t>-1823543795</t>
  </si>
  <si>
    <t>53,60*2</t>
  </si>
  <si>
    <t>-927004880</t>
  </si>
  <si>
    <t>-1637012579</t>
  </si>
  <si>
    <t>-961190441</t>
  </si>
  <si>
    <t>-1590654301</t>
  </si>
  <si>
    <t>59,96*0,29 "dle položky odstranění podkladu z kameniva tl. 200 mm</t>
  </si>
  <si>
    <t>58,96*0,58 "dle položky odstranění podkladu z kameniva tl. 400 mm</t>
  </si>
  <si>
    <t>53,60*0,128 "dle položky frézování živičného krytu tl. 50 mm</t>
  </si>
  <si>
    <t>58,60*0,384 "dle položky frézování živičného krytu tl. 150 mm</t>
  </si>
  <si>
    <t>1914377193</t>
  </si>
  <si>
    <t>985251464</t>
  </si>
  <si>
    <t>SO 01.7. - Stoka AD</t>
  </si>
  <si>
    <t>2096121268</t>
  </si>
  <si>
    <t>3,5*2,1</t>
  </si>
  <si>
    <t>-543242806</t>
  </si>
  <si>
    <t>3,5*1,1 "dlažba</t>
  </si>
  <si>
    <t>1,4*1,1 "místní asfalt</t>
  </si>
  <si>
    <t>1,7*1,1 "SUS ve staničení 0,566-0,811</t>
  </si>
  <si>
    <t>-151731275</t>
  </si>
  <si>
    <t>1,4*1,1 "místní asf</t>
  </si>
  <si>
    <t>2*1,7*1,1 "SUS ve staničení 0,566-0,811</t>
  </si>
  <si>
    <t>1269912896</t>
  </si>
  <si>
    <t>1,7*(0,5+0,5) "SUS ve staničení 0,566-0,811</t>
  </si>
  <si>
    <t>495228975</t>
  </si>
  <si>
    <t>1,4*(0,5+0,5) "místní asf</t>
  </si>
  <si>
    <t>1242434999</t>
  </si>
  <si>
    <t>113201112</t>
  </si>
  <si>
    <t>Vytrhání obrub  s vybouráním lože, s přemístěním hmot na skládku na vzdálenost do 3 m nebo s naložením na dopravní prostředek silničních ležatých</t>
  </si>
  <si>
    <t>1436539311</t>
  </si>
  <si>
    <t>-1490554281</t>
  </si>
  <si>
    <t>-280746633</t>
  </si>
  <si>
    <t>výkres D.2.7</t>
  </si>
  <si>
    <t>1015404061</t>
  </si>
  <si>
    <t>1*1,10</t>
  </si>
  <si>
    <t>385814229</t>
  </si>
  <si>
    <t>-1166428245</t>
  </si>
  <si>
    <t>6,8*1,1*0,3</t>
  </si>
  <si>
    <t>-353250867</t>
  </si>
  <si>
    <t>(1+1+1)*2*0,5*1,1*2,38</t>
  </si>
  <si>
    <t>-1470954824</t>
  </si>
  <si>
    <t>38% celkového výkopu</t>
  </si>
  <si>
    <t>38,8*0,38</t>
  </si>
  <si>
    <t>2023346273</t>
  </si>
  <si>
    <t>14,74*0,3 'Přepočtené koeficientem množství</t>
  </si>
  <si>
    <t>-140385438</t>
  </si>
  <si>
    <t>38,8*0,43</t>
  </si>
  <si>
    <t>-1861999025</t>
  </si>
  <si>
    <t>16,68*0,3 'Přepočtené koeficientem množství</t>
  </si>
  <si>
    <t>-564698550</t>
  </si>
  <si>
    <t>19% celkového výkopu</t>
  </si>
  <si>
    <t>38,8*0,19</t>
  </si>
  <si>
    <t>898950756</t>
  </si>
  <si>
    <t>63,50</t>
  </si>
  <si>
    <t>-1213919790</t>
  </si>
  <si>
    <t>922264283</t>
  </si>
  <si>
    <t>Poznámka k položce:_x000D_
Procento svislého podílu dle úvodu ceníku 001 zemní práce kapitola 8 _x000D_
- v množství výkopku rýhy přes 100  m3 55 % z celkového výkopku</t>
  </si>
  <si>
    <t>(14,74+16,68)*0,5</t>
  </si>
  <si>
    <t>665735079</t>
  </si>
  <si>
    <t>7,37*0,5</t>
  </si>
  <si>
    <t>-647221782</t>
  </si>
  <si>
    <t>24,3 "- dle tabulky kubatur</t>
  </si>
  <si>
    <t>1,7*1,1*0,45 "pro stabilizaci podkladu v komunikaci SUS ve staničení 0,566-0,811</t>
  </si>
  <si>
    <t>2,24 "ornice</t>
  </si>
  <si>
    <t>-1523727262</t>
  </si>
  <si>
    <t>- vodorovný přesun sypaniny</t>
  </si>
  <si>
    <t>14,74+16,68+7,37 "výkop</t>
  </si>
  <si>
    <t>-25,14 "zpětný zásyp</t>
  </si>
  <si>
    <t>-349898338</t>
  </si>
  <si>
    <t>24,3 "zeminou z výkopu</t>
  </si>
  <si>
    <t>14,5 "náhrada výkopku</t>
  </si>
  <si>
    <t>-1402982570</t>
  </si>
  <si>
    <t>14,5*2,0</t>
  </si>
  <si>
    <t>222965895</t>
  </si>
  <si>
    <t>-1420576506</t>
  </si>
  <si>
    <t>7,5</t>
  </si>
  <si>
    <t>-0,62"sedlové lože</t>
  </si>
  <si>
    <t>1392032125</t>
  </si>
  <si>
    <t>6,88*2 'Přepočtené koeficientem množství</t>
  </si>
  <si>
    <t>375863524</t>
  </si>
  <si>
    <t>6,8*(0,5+0,5)</t>
  </si>
  <si>
    <t>299667050</t>
  </si>
  <si>
    <t>6,8*1,1</t>
  </si>
  <si>
    <t>-1611139613</t>
  </si>
  <si>
    <t>6,8+7,48</t>
  </si>
  <si>
    <t>2062707444</t>
  </si>
  <si>
    <t>14,28*0,02</t>
  </si>
  <si>
    <t>426895050</t>
  </si>
  <si>
    <t>-542482352</t>
  </si>
  <si>
    <t>810346748</t>
  </si>
  <si>
    <t>281001431</t>
  </si>
  <si>
    <t>1,4 "pod potrubí</t>
  </si>
  <si>
    <t>-275106186</t>
  </si>
  <si>
    <t>(13,4-1*1,0-2*0,6)*(0,3+0,25+0,25)*0,069</t>
  </si>
  <si>
    <t>-2105213875</t>
  </si>
  <si>
    <t>-303683455</t>
  </si>
  <si>
    <t>1,87*0,03</t>
  </si>
  <si>
    <t>2035115864</t>
  </si>
  <si>
    <t>1,87*0,02</t>
  </si>
  <si>
    <t>1757293983</t>
  </si>
  <si>
    <t>1410082486</t>
  </si>
  <si>
    <t>-1272426563</t>
  </si>
  <si>
    <t>-508594298</t>
  </si>
  <si>
    <t>-1945964701</t>
  </si>
  <si>
    <t>-871282251</t>
  </si>
  <si>
    <t>213335284</t>
  </si>
  <si>
    <t>728993662</t>
  </si>
  <si>
    <t>1,4*2,1 "místní asf</t>
  </si>
  <si>
    <t>1,7*2,1 "SUS ve staničení 0,566-0,811</t>
  </si>
  <si>
    <t>-676494385</t>
  </si>
  <si>
    <t>-245807146</t>
  </si>
  <si>
    <t>1758031615</t>
  </si>
  <si>
    <t>400353210</t>
  </si>
  <si>
    <t>-800151902</t>
  </si>
  <si>
    <t>13,4</t>
  </si>
  <si>
    <t>1646441955</t>
  </si>
  <si>
    <t>12,4-(2*0,6)</t>
  </si>
  <si>
    <t>2088426459</t>
  </si>
  <si>
    <t>1488840318</t>
  </si>
  <si>
    <t>-524670062</t>
  </si>
  <si>
    <t>-326112411</t>
  </si>
  <si>
    <t>-1721939630</t>
  </si>
  <si>
    <t>1763768917</t>
  </si>
  <si>
    <t>53863204</t>
  </si>
  <si>
    <t>-884327668</t>
  </si>
  <si>
    <t>-498606998</t>
  </si>
  <si>
    <t>-1360527071</t>
  </si>
  <si>
    <t>873518178</t>
  </si>
  <si>
    <t>-2101274870</t>
  </si>
  <si>
    <t>-1759781272</t>
  </si>
  <si>
    <t>228481926</t>
  </si>
  <si>
    <t>23035312</t>
  </si>
  <si>
    <t>523318490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</si>
  <si>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</si>
  <si>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</si>
  <si>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1755233323</t>
  </si>
  <si>
    <t>1073807105</t>
  </si>
  <si>
    <t>363698238</t>
  </si>
  <si>
    <t>2*1,4</t>
  </si>
  <si>
    <t>2*1,7</t>
  </si>
  <si>
    <t>-1855480919</t>
  </si>
  <si>
    <t>1699956041</t>
  </si>
  <si>
    <t>-647199407</t>
  </si>
  <si>
    <t>-865612032</t>
  </si>
  <si>
    <t>dle položek vytrhíní obrub</t>
  </si>
  <si>
    <t>4,0+4,0</t>
  </si>
  <si>
    <t>-1331857278</t>
  </si>
  <si>
    <t>7,35</t>
  </si>
  <si>
    <t>-1205583504</t>
  </si>
  <si>
    <t>7,26*0,29 "dle položky odstranění podkladu z kameniva tl. 200 mm</t>
  </si>
  <si>
    <t>5,28*0,58 "dle položky odstranění podkladu z kameniva tl. 400 mm</t>
  </si>
  <si>
    <t>1,7*0,103 "dle položky frézování živičného krytu tl. 40 mm</t>
  </si>
  <si>
    <t>1,4*0,128 "dle položky frézování živičného krytu tl. 50 mm</t>
  </si>
  <si>
    <t>3,41*0,384 "dle položky frézování živičného krytu tl. 150 mm</t>
  </si>
  <si>
    <t>103936602</t>
  </si>
  <si>
    <t>1079324475</t>
  </si>
  <si>
    <t>SO 01.8. - Stoka AE</t>
  </si>
  <si>
    <t>1111640202</t>
  </si>
  <si>
    <t>89,4*1,1 "SUS mimo staničení 0,566-0,811</t>
  </si>
  <si>
    <t>-1570401000</t>
  </si>
  <si>
    <t>513568423</t>
  </si>
  <si>
    <t>89,4*(0,5+0,5) "SUS mimo staničení 0,566-0,811</t>
  </si>
  <si>
    <t>355627145</t>
  </si>
  <si>
    <t>-1712013999</t>
  </si>
  <si>
    <t>-1576622247</t>
  </si>
  <si>
    <t>-681981937</t>
  </si>
  <si>
    <t>(1+1)*2*0,5*1,1*2,0</t>
  </si>
  <si>
    <t>192559690</t>
  </si>
  <si>
    <t>44% celkového výkopu</t>
  </si>
  <si>
    <t>154,60*0,44</t>
  </si>
  <si>
    <t>-681771658</t>
  </si>
  <si>
    <t>68,02*0,3 'Přepočtené koeficientem množství</t>
  </si>
  <si>
    <t>-1459707733</t>
  </si>
  <si>
    <t>25% celkového výkopu</t>
  </si>
  <si>
    <t>154,6*0,25</t>
  </si>
  <si>
    <t>1937750059</t>
  </si>
  <si>
    <t>38,65*0,3 'Přepočtené koeficientem množství</t>
  </si>
  <si>
    <t>-938877284</t>
  </si>
  <si>
    <t>22% celkového výkopu</t>
  </si>
  <si>
    <t>154,60*0,22</t>
  </si>
  <si>
    <t>-1714633648</t>
  </si>
  <si>
    <t>9% celkového výkopu</t>
  </si>
  <si>
    <t>154,60*0,9</t>
  </si>
  <si>
    <t>1499258763</t>
  </si>
  <si>
    <t>357,70</t>
  </si>
  <si>
    <t>-1783228543</t>
  </si>
  <si>
    <t>968317162</t>
  </si>
  <si>
    <t>(68,02+38,65)*0,5</t>
  </si>
  <si>
    <t>-342100829</t>
  </si>
  <si>
    <t>dle položky hloubení rýh tř. 5-6</t>
  </si>
  <si>
    <t>(34,01+139,14)*0,5</t>
  </si>
  <si>
    <t>2000459347</t>
  </si>
  <si>
    <t xml:space="preserve">154,60 </t>
  </si>
  <si>
    <t>-1952734347</t>
  </si>
  <si>
    <t>79,80 "náhrada výkopku</t>
  </si>
  <si>
    <t>-1853518394</t>
  </si>
  <si>
    <t>79,80*2,0</t>
  </si>
  <si>
    <t>-1234591776</t>
  </si>
  <si>
    <t>51,50</t>
  </si>
  <si>
    <t>-4,57 "sedlové lože</t>
  </si>
  <si>
    <t>-1473908603</t>
  </si>
  <si>
    <t>46,93*2 'Přepočtené koeficientem množství</t>
  </si>
  <si>
    <t>536959492</t>
  </si>
  <si>
    <t>6*0,6*1,1*0,1</t>
  </si>
  <si>
    <t>-305351882</t>
  </si>
  <si>
    <t>1+4</t>
  </si>
  <si>
    <t>-1409584818</t>
  </si>
  <si>
    <t>-233734459</t>
  </si>
  <si>
    <t>1898643780</t>
  </si>
  <si>
    <t>9,60 "pod potrubí</t>
  </si>
  <si>
    <t>2054632547</t>
  </si>
  <si>
    <t>(89,40-3*1,0-2*3*0,6)*(0,3+0,25+0,25)*0,069</t>
  </si>
  <si>
    <t>779787688</t>
  </si>
  <si>
    <t>2*89,40*1,1 "SUS ve staničení 0,566-0,811</t>
  </si>
  <si>
    <t>-1992777159</t>
  </si>
  <si>
    <t>89,40*1,1 "SUS mimo staničení 0,566-0,811</t>
  </si>
  <si>
    <t>805912220</t>
  </si>
  <si>
    <t>-1515093057</t>
  </si>
  <si>
    <t>89,40*2,1 "SUS mimo staničení 0,566-0,811</t>
  </si>
  <si>
    <t>1724894604</t>
  </si>
  <si>
    <t>-2063353711</t>
  </si>
  <si>
    <t>2*89,40*1,1 "SUS mimo staničení 0,566-0,811</t>
  </si>
  <si>
    <t>-1002667726</t>
  </si>
  <si>
    <t>89,40</t>
  </si>
  <si>
    <t>743421648</t>
  </si>
  <si>
    <t>86,40-(2*3*0,6)</t>
  </si>
  <si>
    <t>131089942</t>
  </si>
  <si>
    <t>-282355904</t>
  </si>
  <si>
    <t>-684706445</t>
  </si>
  <si>
    <t>596798046</t>
  </si>
  <si>
    <t>-1019112994</t>
  </si>
  <si>
    <t>-937335062</t>
  </si>
  <si>
    <t>1779834086</t>
  </si>
  <si>
    <t>-2132897016</t>
  </si>
  <si>
    <t>798529560</t>
  </si>
  <si>
    <t>403529034</t>
  </si>
  <si>
    <t>271921864</t>
  </si>
  <si>
    <t>1876018705</t>
  </si>
  <si>
    <t>-318064755</t>
  </si>
  <si>
    <t>1964258647</t>
  </si>
  <si>
    <t>-1763871549</t>
  </si>
  <si>
    <t>-995180484</t>
  </si>
  <si>
    <t>812930614</t>
  </si>
  <si>
    <t>-864772305</t>
  </si>
  <si>
    <t>89,4*2</t>
  </si>
  <si>
    <t>1395016916</t>
  </si>
  <si>
    <t>-1077773814</t>
  </si>
  <si>
    <t>171430292</t>
  </si>
  <si>
    <t>545729549</t>
  </si>
  <si>
    <t>98,34*0,29 "dle položky odstranění podkladu z kameniva tl. 200 mm</t>
  </si>
  <si>
    <t>98,34*0,58 "dle položky odstranění podkladu z kameniva tl. 400 mm</t>
  </si>
  <si>
    <t>89,40*0,128 "dle položky frézování živičného krytu tl. 50 mm</t>
  </si>
  <si>
    <t>98,34*0,384 "dle položky frézování živičného krytu tl. 150 mm</t>
  </si>
  <si>
    <t>-2053527402</t>
  </si>
  <si>
    <t>-940245266</t>
  </si>
  <si>
    <t>SO 01.9. - Stoka AF</t>
  </si>
  <si>
    <t>-183560591</t>
  </si>
  <si>
    <t>93,50*1,10</t>
  </si>
  <si>
    <t>397962546</t>
  </si>
  <si>
    <t>-1899505976</t>
  </si>
  <si>
    <t>93,50*(0,5+0,5)</t>
  </si>
  <si>
    <t>-542229591</t>
  </si>
  <si>
    <t>93,50*1,1</t>
  </si>
  <si>
    <t>-1496112337</t>
  </si>
  <si>
    <t>výkres D.2.9</t>
  </si>
  <si>
    <t>1879210727</t>
  </si>
  <si>
    <t>633785102</t>
  </si>
  <si>
    <t>1326282307</t>
  </si>
  <si>
    <t>2,9*1,10</t>
  </si>
  <si>
    <t>1492474847</t>
  </si>
  <si>
    <t>(6+1+2)*2*0,5*1,1*2,37</t>
  </si>
  <si>
    <t>-1386918766</t>
  </si>
  <si>
    <t>218,70*0,22</t>
  </si>
  <si>
    <t>1660661086</t>
  </si>
  <si>
    <t>48,11*0,3 'Přepočtené koeficientem množství</t>
  </si>
  <si>
    <t>-1863398106</t>
  </si>
  <si>
    <t>54% celkového výkopu</t>
  </si>
  <si>
    <t>218,70*0,54</t>
  </si>
  <si>
    <t>-1933860096</t>
  </si>
  <si>
    <t>118,1*0,3 'Přepočtené koeficientem množství</t>
  </si>
  <si>
    <t>-332988213</t>
  </si>
  <si>
    <t>12% celkového výkopu</t>
  </si>
  <si>
    <t>218,70*0,12</t>
  </si>
  <si>
    <t>1321833957</t>
  </si>
  <si>
    <t>-1494578008</t>
  </si>
  <si>
    <t>457,7</t>
  </si>
  <si>
    <t>-1203743653</t>
  </si>
  <si>
    <t>-420093203</t>
  </si>
  <si>
    <t>(48,11+118,1)*0,50</t>
  </si>
  <si>
    <t>-1671908322</t>
  </si>
  <si>
    <t>(26,24+26,24)*0,5</t>
  </si>
  <si>
    <t>515957465</t>
  </si>
  <si>
    <t>138,0 "zemina pro zpětný zásyp rýhy</t>
  </si>
  <si>
    <t>3,19 "ornice</t>
  </si>
  <si>
    <t>-693642759</t>
  </si>
  <si>
    <t>80,70 "dle tabulky kubatur</t>
  </si>
  <si>
    <t>1388766630</t>
  </si>
  <si>
    <t>138,0</t>
  </si>
  <si>
    <t>1733124171</t>
  </si>
  <si>
    <t>-1250366006</t>
  </si>
  <si>
    <t>54,90</t>
  </si>
  <si>
    <t>-4,96 "sedlové lože</t>
  </si>
  <si>
    <t>-1432308550</t>
  </si>
  <si>
    <t>49,94*2 'Přepočtené koeficientem množství</t>
  </si>
  <si>
    <t>-651975588</t>
  </si>
  <si>
    <t>2,90*2*0,5</t>
  </si>
  <si>
    <t>-510757081</t>
  </si>
  <si>
    <t>2,90*1,10</t>
  </si>
  <si>
    <t>1325288151</t>
  </si>
  <si>
    <t>2,90+3,19</t>
  </si>
  <si>
    <t>993653180</t>
  </si>
  <si>
    <t>6,09*0,02</t>
  </si>
  <si>
    <t>-1300347292</t>
  </si>
  <si>
    <t>2*3*0,6*1,1*0,1</t>
  </si>
  <si>
    <t>-202935634</t>
  </si>
  <si>
    <t>1225424718</t>
  </si>
  <si>
    <t>-1741108524</t>
  </si>
  <si>
    <t>881000441</t>
  </si>
  <si>
    <t>254747647</t>
  </si>
  <si>
    <t>-425588691</t>
  </si>
  <si>
    <t>54,9 "pod potrubí</t>
  </si>
  <si>
    <t>2087258981</t>
  </si>
  <si>
    <t>(96,4-3*1,0-6*0,6)*(0,3+0,25+0,25)*0,069</t>
  </si>
  <si>
    <t>-350126928</t>
  </si>
  <si>
    <t>-1209912949</t>
  </si>
  <si>
    <t>1977412727</t>
  </si>
  <si>
    <t>1077391508</t>
  </si>
  <si>
    <t>-324076117</t>
  </si>
  <si>
    <t>-809850857</t>
  </si>
  <si>
    <t>93,50*(1,1+2*0,5)</t>
  </si>
  <si>
    <t>-382131391</t>
  </si>
  <si>
    <t>819217472</t>
  </si>
  <si>
    <t>96,40</t>
  </si>
  <si>
    <t>-699100741</t>
  </si>
  <si>
    <t>93,40-(2*3*0,6)</t>
  </si>
  <si>
    <t>1621733379</t>
  </si>
  <si>
    <t>147732104</t>
  </si>
  <si>
    <t>-2110302334</t>
  </si>
  <si>
    <t>-1811395647</t>
  </si>
  <si>
    <t>1307197835</t>
  </si>
  <si>
    <t>-169110494</t>
  </si>
  <si>
    <t>-496047838</t>
  </si>
  <si>
    <t>2+3</t>
  </si>
  <si>
    <t>2094296268</t>
  </si>
  <si>
    <t>445902831</t>
  </si>
  <si>
    <t>1526458292</t>
  </si>
  <si>
    <t>2019010060</t>
  </si>
  <si>
    <t>1084364767</t>
  </si>
  <si>
    <t>275638688</t>
  </si>
  <si>
    <t>1237683398</t>
  </si>
  <si>
    <t>754070344</t>
  </si>
  <si>
    <t>-646654834</t>
  </si>
  <si>
    <t>1729359167</t>
  </si>
  <si>
    <t>803108303</t>
  </si>
  <si>
    <t>-1340676584</t>
  </si>
  <si>
    <t>96,40*2</t>
  </si>
  <si>
    <t>-142361760</t>
  </si>
  <si>
    <t>2126108292</t>
  </si>
  <si>
    <t>1012887292</t>
  </si>
  <si>
    <t>-1194514675</t>
  </si>
  <si>
    <t>102,85*0,29 "dle položky odstranění podkladu z kameniva tl. 200 mm</t>
  </si>
  <si>
    <t>102,85*0,58 "dle položky odstranění podkladu z kameniva tl. 400 mm</t>
  </si>
  <si>
    <t>93,50*0,128 "dle položky frézování živičného krytu tl. 50 mm</t>
  </si>
  <si>
    <t>102,85*0,384 "dle položky frézování živičného krytu tl. 150 mm</t>
  </si>
  <si>
    <t>127635247</t>
  </si>
  <si>
    <t>-1005433165</t>
  </si>
  <si>
    <t>SO 01.10. - Stoka AG</t>
  </si>
  <si>
    <t>-160543777</t>
  </si>
  <si>
    <t>200,3*1,1 "místní asfalt</t>
  </si>
  <si>
    <t>-1230102330</t>
  </si>
  <si>
    <t>200,3*1,1 "místní asf</t>
  </si>
  <si>
    <t>-1238666815</t>
  </si>
  <si>
    <t>200,3*(0,5+0,5)</t>
  </si>
  <si>
    <t>-298605008</t>
  </si>
  <si>
    <t>200,3*1,1</t>
  </si>
  <si>
    <t>-509383501</t>
  </si>
  <si>
    <t>výkres D.2.10</t>
  </si>
  <si>
    <t>7*1,1</t>
  </si>
  <si>
    <t>-1287876525</t>
  </si>
  <si>
    <t>101030710</t>
  </si>
  <si>
    <t>(7+3)*2*0,5*1,1*2,47</t>
  </si>
  <si>
    <t>-1015699524</t>
  </si>
  <si>
    <t>34 % celkového výkopu</t>
  </si>
  <si>
    <t>465,3*0,34</t>
  </si>
  <si>
    <t>704880518</t>
  </si>
  <si>
    <t>158,2*0,3 'Přepočtené koeficientem množství</t>
  </si>
  <si>
    <t>-1931655527</t>
  </si>
  <si>
    <t>47 % celkového výkopu</t>
  </si>
  <si>
    <t>465,3*0,47</t>
  </si>
  <si>
    <t>574296595</t>
  </si>
  <si>
    <t>218,69*0,3 'Přepočtené koeficientem množství</t>
  </si>
  <si>
    <t>-2005903062</t>
  </si>
  <si>
    <t>6% celkového výkopu</t>
  </si>
  <si>
    <t>465,3*0,06</t>
  </si>
  <si>
    <t>-1765248619</t>
  </si>
  <si>
    <t>13% celkového výkopu</t>
  </si>
  <si>
    <t>465,3*0,13</t>
  </si>
  <si>
    <t>-499525386</t>
  </si>
  <si>
    <t>988,5</t>
  </si>
  <si>
    <t>474210506</t>
  </si>
  <si>
    <t>1570250998</t>
  </si>
  <si>
    <t>(158,2+218,69)*0,5</t>
  </si>
  <si>
    <t>-1614348547</t>
  </si>
  <si>
    <t>(27,92+60,49)*0,5</t>
  </si>
  <si>
    <t>934134749</t>
  </si>
  <si>
    <t>299,4 "zemina pro zpětný zásyp rýhy</t>
  </si>
  <si>
    <t>1679077215</t>
  </si>
  <si>
    <t>165,9 "dle tabulky kubatur</t>
  </si>
  <si>
    <t>-585981835</t>
  </si>
  <si>
    <t>299,4</t>
  </si>
  <si>
    <t>580258584</t>
  </si>
  <si>
    <t>807152088</t>
  </si>
  <si>
    <t>115,0</t>
  </si>
  <si>
    <t>-10,45 "sedlové lože</t>
  </si>
  <si>
    <t>-2146265457</t>
  </si>
  <si>
    <t>104,55*2 'Přepočtené koeficientem množství</t>
  </si>
  <si>
    <t>-1605034977</t>
  </si>
  <si>
    <t>5*2*0,6*1,1*0,1</t>
  </si>
  <si>
    <t>-1366810392</t>
  </si>
  <si>
    <t>3+4</t>
  </si>
  <si>
    <t>-1074726513</t>
  </si>
  <si>
    <t>-1338782213</t>
  </si>
  <si>
    <t>2074874842</t>
  </si>
  <si>
    <t>21,5 "pod potrubí</t>
  </si>
  <si>
    <t>5*PI*0,8*0,8*0,1</t>
  </si>
  <si>
    <t>-1229624824</t>
  </si>
  <si>
    <t>(200,3-5*1,0-5*2*0,6)*(0,3+0,25+0,25)*0,069</t>
  </si>
  <si>
    <t>-1702919819</t>
  </si>
  <si>
    <t>1122801042</t>
  </si>
  <si>
    <t>1355268504</t>
  </si>
  <si>
    <t>-1280508245</t>
  </si>
  <si>
    <t>-1249081674</t>
  </si>
  <si>
    <t>1533737964</t>
  </si>
  <si>
    <t>200,3*2,1 "místní asf</t>
  </si>
  <si>
    <t>-1211447484</t>
  </si>
  <si>
    <t>754671923</t>
  </si>
  <si>
    <t>200,3</t>
  </si>
  <si>
    <t>-5*1,0 "odečet šachet</t>
  </si>
  <si>
    <t>-474646794</t>
  </si>
  <si>
    <t>195,3-(5*2*0,6)</t>
  </si>
  <si>
    <t>-1584837515</t>
  </si>
  <si>
    <t>5*0,6</t>
  </si>
  <si>
    <t>22870655</t>
  </si>
  <si>
    <t>-1547135872</t>
  </si>
  <si>
    <t>-903945907</t>
  </si>
  <si>
    <t>2119278702</t>
  </si>
  <si>
    <t>-273077010</t>
  </si>
  <si>
    <t>-1615095134</t>
  </si>
  <si>
    <t>-1376303126</t>
  </si>
  <si>
    <t>1838002971</t>
  </si>
  <si>
    <t>-2116776461</t>
  </si>
  <si>
    <t>576688264</t>
  </si>
  <si>
    <t>-881527165</t>
  </si>
  <si>
    <t>1+2+1+1</t>
  </si>
  <si>
    <t>1763021287</t>
  </si>
  <si>
    <t>81333022</t>
  </si>
  <si>
    <t>-844291246</t>
  </si>
  <si>
    <t>4+1</t>
  </si>
  <si>
    <t>-479882430</t>
  </si>
  <si>
    <t>1481012736</t>
  </si>
  <si>
    <t>602424793</t>
  </si>
  <si>
    <t>1593762156</t>
  </si>
  <si>
    <t>200,3*2</t>
  </si>
  <si>
    <t>582825581</t>
  </si>
  <si>
    <t>335577236</t>
  </si>
  <si>
    <t>-604376243</t>
  </si>
  <si>
    <t>712148823</t>
  </si>
  <si>
    <t>220,33*0,29 "dle položky odstranění podkladu z kameniva tl. 200 mm</t>
  </si>
  <si>
    <t>220,33*0,58 "dle položky odstranění podkladu z kameniva tl. 400 mm</t>
  </si>
  <si>
    <t>200,3*0,128 "dle položky frézování živičného krytu tl. 50 mm</t>
  </si>
  <si>
    <t>220,33*0,384 "dle položky frézování živičného krytu tl. 150 mm</t>
  </si>
  <si>
    <t>1441584543</t>
  </si>
  <si>
    <t>-1293293712</t>
  </si>
  <si>
    <t>SO 01.11. - Stoka AG-1</t>
  </si>
  <si>
    <t>569989402</t>
  </si>
  <si>
    <t>6,6*2,1</t>
  </si>
  <si>
    <t>-681355740</t>
  </si>
  <si>
    <t>25,8*1,1 "štěrk</t>
  </si>
  <si>
    <t>-1709527451</t>
  </si>
  <si>
    <t>1,7*1,1 "místní asfalt</t>
  </si>
  <si>
    <t>6,6*1,1 "zámková dlažba</t>
  </si>
  <si>
    <t>-413364223</t>
  </si>
  <si>
    <t>1,7*1,1 "místní asf</t>
  </si>
  <si>
    <t>899884143</t>
  </si>
  <si>
    <t>1,7*(0,5+0,5)</t>
  </si>
  <si>
    <t>1460958052</t>
  </si>
  <si>
    <t>1,7*1,1</t>
  </si>
  <si>
    <t>775537933</t>
  </si>
  <si>
    <t>u křížení se zámkovou dlažbou</t>
  </si>
  <si>
    <t>4*2,0</t>
  </si>
  <si>
    <t>620707461</t>
  </si>
  <si>
    <t>výkres D.2.11</t>
  </si>
  <si>
    <t>-103519781</t>
  </si>
  <si>
    <t>1060596433</t>
  </si>
  <si>
    <t>42,8*1,1*0,3 "tráva</t>
  </si>
  <si>
    <t>-379987089</t>
  </si>
  <si>
    <t>(1+2)*2*0,5*1,1*2,66</t>
  </si>
  <si>
    <t>-924332616</t>
  </si>
  <si>
    <t>212,2*0,33</t>
  </si>
  <si>
    <t>-954092972</t>
  </si>
  <si>
    <t>70,03*0,3 'Přepočtené koeficientem množství</t>
  </si>
  <si>
    <t>-599367349</t>
  </si>
  <si>
    <t>49 % celkového výkopu</t>
  </si>
  <si>
    <t>212,2*0,49</t>
  </si>
  <si>
    <t>-1490000293</t>
  </si>
  <si>
    <t>103,98*0,3 'Přepočtené koeficientem množství</t>
  </si>
  <si>
    <t>704901802</t>
  </si>
  <si>
    <t>18% celkového výkopu</t>
  </si>
  <si>
    <t>212,2*0,18</t>
  </si>
  <si>
    <t>-1909426859</t>
  </si>
  <si>
    <t>409,7</t>
  </si>
  <si>
    <t>1268575501</t>
  </si>
  <si>
    <t>161101102</t>
  </si>
  <si>
    <t>Svislé přemístění výkopku  bez naložení do dopravní nádoby avšak s vyprázdněním dopravní nádoby na hromadu nebo do dopravního prostředku z horniny tř. 1 až 4, při hloubce výkopu přes 2,5 do 4 m</t>
  </si>
  <si>
    <t>1838581158</t>
  </si>
  <si>
    <t>dle položek hloubení rýh tř. 2 a 4</t>
  </si>
  <si>
    <t>(70,03+103,98)*0,55</t>
  </si>
  <si>
    <t>161101152</t>
  </si>
  <si>
    <t>Svislé přemístění výkopku  bez naložení do dopravní nádoby avšak s vyprázdněním dopravní nádoby na hromadu nebo do dopravního prostředku z horniny tř. 5 až 7, při hloubce výkopu přes 2,5 do 4 m</t>
  </si>
  <si>
    <t>-135002221</t>
  </si>
  <si>
    <t>38,2*0,55</t>
  </si>
  <si>
    <t>-347889518</t>
  </si>
  <si>
    <t>147,4 "zemina pro zpětný zásyp rýhy</t>
  </si>
  <si>
    <t>14,12 "ornice</t>
  </si>
  <si>
    <t>-266231741</t>
  </si>
  <si>
    <t>64,8 "dle tabulky kubatur</t>
  </si>
  <si>
    <t>-1782784142</t>
  </si>
  <si>
    <t>147,4</t>
  </si>
  <si>
    <t>-1239913179</t>
  </si>
  <si>
    <t>-1475612173</t>
  </si>
  <si>
    <t>44,5</t>
  </si>
  <si>
    <t>-4,0 "sedlové lože</t>
  </si>
  <si>
    <t>2102405580</t>
  </si>
  <si>
    <t>40,5*2 'Přepočtené koeficientem množství</t>
  </si>
  <si>
    <t>663595372</t>
  </si>
  <si>
    <t>42,8*1,0</t>
  </si>
  <si>
    <t>-636421487</t>
  </si>
  <si>
    <t>42,8*1,1</t>
  </si>
  <si>
    <t>-160416634</t>
  </si>
  <si>
    <t>42,8+47,08</t>
  </si>
  <si>
    <t>-1393832236</t>
  </si>
  <si>
    <t>89,88*0,02</t>
  </si>
  <si>
    <t>1650922860</t>
  </si>
  <si>
    <t>2*2*0,6*1,1*0,1</t>
  </si>
  <si>
    <t>-721864726</t>
  </si>
  <si>
    <t>-1452970610</t>
  </si>
  <si>
    <t>-1743829406</t>
  </si>
  <si>
    <t>1669856599</t>
  </si>
  <si>
    <t>8,3 "pod potrubí</t>
  </si>
  <si>
    <t>1464247985</t>
  </si>
  <si>
    <t>(76,9-2*1,0-2*2*0,6)*(0,3+0,25+0,25)*0,069</t>
  </si>
  <si>
    <t>-1938529780</t>
  </si>
  <si>
    <t>-564760637</t>
  </si>
  <si>
    <t>-1694673552</t>
  </si>
  <si>
    <t>422377280</t>
  </si>
  <si>
    <t>1642016914</t>
  </si>
  <si>
    <t>220338791</t>
  </si>
  <si>
    <t>-1926305683</t>
  </si>
  <si>
    <t>-262585281</t>
  </si>
  <si>
    <t>-1553986216</t>
  </si>
  <si>
    <t>-172785231</t>
  </si>
  <si>
    <t>1,7*2,1 "místní asf</t>
  </si>
  <si>
    <t>979038332</t>
  </si>
  <si>
    <t>-1442957713</t>
  </si>
  <si>
    <t>1199779195</t>
  </si>
  <si>
    <t>76,9</t>
  </si>
  <si>
    <t>-1890184307</t>
  </si>
  <si>
    <t>74,9-(2*2*0,6)</t>
  </si>
  <si>
    <t>-581361814</t>
  </si>
  <si>
    <t>728674105</t>
  </si>
  <si>
    <t>-1108369526</t>
  </si>
  <si>
    <t>1258438285</t>
  </si>
  <si>
    <t>-1291716822</t>
  </si>
  <si>
    <t>1195975777</t>
  </si>
  <si>
    <t>-493133108</t>
  </si>
  <si>
    <t>-412695058</t>
  </si>
  <si>
    <t>-908282636</t>
  </si>
  <si>
    <t>-1533142953</t>
  </si>
  <si>
    <t>1585300482</t>
  </si>
  <si>
    <t>1893278490</t>
  </si>
  <si>
    <t>399459514</t>
  </si>
  <si>
    <t>565284173</t>
  </si>
  <si>
    <t>2956641</t>
  </si>
  <si>
    <t>-1481719695</t>
  </si>
  <si>
    <t>1075097187</t>
  </si>
  <si>
    <t>8,0</t>
  </si>
  <si>
    <t>-385676194</t>
  </si>
  <si>
    <t>1,7*2</t>
  </si>
  <si>
    <t>-175065827</t>
  </si>
  <si>
    <t>-508017900</t>
  </si>
  <si>
    <t>-2043864939</t>
  </si>
  <si>
    <t>1702300236</t>
  </si>
  <si>
    <t>257283418</t>
  </si>
  <si>
    <t>28,38*0,17 "dle položky odstranění podkladu z kameniva tl. 100 mm</t>
  </si>
  <si>
    <t>9,13*0,29 "dle položky odstranění podkladu z kameniva tl. 200 mm</t>
  </si>
  <si>
    <t>30,25*0,58 "dle položky odstranění podkladu z kameniva tl. 400 mm</t>
  </si>
  <si>
    <t>1,7*0,128 "dle položky frézování živičného krytu tl. 50 mm</t>
  </si>
  <si>
    <t>1,87*0,384 "dle položky frézování živičného krytu tl. 150 mm</t>
  </si>
  <si>
    <t>-386353003</t>
  </si>
  <si>
    <t>-516898448</t>
  </si>
  <si>
    <t>SO 01.12. - Stoka B</t>
  </si>
  <si>
    <t>-1782679529</t>
  </si>
  <si>
    <t>105,4*1,1 "místní asfalt</t>
  </si>
  <si>
    <t>1852447455</t>
  </si>
  <si>
    <t>1806607953</t>
  </si>
  <si>
    <t>105,4*1,0 "místní asfalt</t>
  </si>
  <si>
    <t>1216731390</t>
  </si>
  <si>
    <t>-2132206578</t>
  </si>
  <si>
    <t>22,0/5,0*24</t>
  </si>
  <si>
    <t>1943798689</t>
  </si>
  <si>
    <t>výkres D.2.12</t>
  </si>
  <si>
    <t>1574236495</t>
  </si>
  <si>
    <t>-502873126</t>
  </si>
  <si>
    <t>6,3*1,1*0,3</t>
  </si>
  <si>
    <t>68546023</t>
  </si>
  <si>
    <t>(2+2)*2*0,5*1,1*(1,88+0,15)</t>
  </si>
  <si>
    <t>572390078</t>
  </si>
  <si>
    <t>66% celkového výkopu</t>
  </si>
  <si>
    <t>209,5*0,66</t>
  </si>
  <si>
    <t>-605917129</t>
  </si>
  <si>
    <t>138,27*0,3 'Přepočtené koeficientem množství</t>
  </si>
  <si>
    <t>-496916410</t>
  </si>
  <si>
    <t>34% celkového výkopu</t>
  </si>
  <si>
    <t>209,5*0,34</t>
  </si>
  <si>
    <t>výkop pro drenáž</t>
  </si>
  <si>
    <t>22,0*(0,1+0,2)/2*1,1</t>
  </si>
  <si>
    <t>448481889</t>
  </si>
  <si>
    <t>74,86*0,3 'Přepočtené koeficientem množství</t>
  </si>
  <si>
    <t>1028579664</t>
  </si>
  <si>
    <t>419,2</t>
  </si>
  <si>
    <t>177852302</t>
  </si>
  <si>
    <t>320265237</t>
  </si>
  <si>
    <t>(138,27+74,86)*0,5</t>
  </si>
  <si>
    <t>-411752386</t>
  </si>
  <si>
    <t>110,4 "zemina pro zpětný zásyp rýhy</t>
  </si>
  <si>
    <t>2,08 "ornice</t>
  </si>
  <si>
    <t>-958178399</t>
  </si>
  <si>
    <t>138,27+74,86 "výkop</t>
  </si>
  <si>
    <t>-110,4"zpětný záspy</t>
  </si>
  <si>
    <t>1507117666</t>
  </si>
  <si>
    <t>110,4</t>
  </si>
  <si>
    <t>-1492020000</t>
  </si>
  <si>
    <t>541222376</t>
  </si>
  <si>
    <t>62,2</t>
  </si>
  <si>
    <t>-5,38 "sedlové lože</t>
  </si>
  <si>
    <t>1461503149</t>
  </si>
  <si>
    <t>56,82*2 'Přepočtené koeficientem množství</t>
  </si>
  <si>
    <t>-1566452076</t>
  </si>
  <si>
    <t>6,3*(0,5+0,5)</t>
  </si>
  <si>
    <t>1555987481</t>
  </si>
  <si>
    <t>6,3*1,1</t>
  </si>
  <si>
    <t>1030901777</t>
  </si>
  <si>
    <t>6,3+6,93</t>
  </si>
  <si>
    <t>2028807590</t>
  </si>
  <si>
    <t>13,23*0,02</t>
  </si>
  <si>
    <t>1644296176</t>
  </si>
  <si>
    <t>22,0*((0,2+0,1)/2*1,1)</t>
  </si>
  <si>
    <t>-2070618343</t>
  </si>
  <si>
    <t>-1603682982</t>
  </si>
  <si>
    <t>10*0,6*1,1*0,1</t>
  </si>
  <si>
    <t>2,15*1,1*0,1</t>
  </si>
  <si>
    <t>-401846081</t>
  </si>
  <si>
    <t>2+2+3</t>
  </si>
  <si>
    <t>-1597573282</t>
  </si>
  <si>
    <t>1491530954</t>
  </si>
  <si>
    <t>-1647236526</t>
  </si>
  <si>
    <t>130529596</t>
  </si>
  <si>
    <t>485752335</t>
  </si>
  <si>
    <t>2137463540</t>
  </si>
  <si>
    <t>11,6 "pod potrubí</t>
  </si>
  <si>
    <t>6*PI*0,8*0,8*0,1</t>
  </si>
  <si>
    <t>-495287984</t>
  </si>
  <si>
    <t>(111,7-2,15-6*1,0-10*0,6)*(0,3+0,25+0,25)*0,069</t>
  </si>
  <si>
    <t>-907513651</t>
  </si>
  <si>
    <t>-1733111529</t>
  </si>
  <si>
    <t>-1777629310</t>
  </si>
  <si>
    <t>61740842</t>
  </si>
  <si>
    <t>630586735</t>
  </si>
  <si>
    <t>-1258192516</t>
  </si>
  <si>
    <t>105,4*2,1 "místní asfalt</t>
  </si>
  <si>
    <t>1847924720</t>
  </si>
  <si>
    <t>2147312645</t>
  </si>
  <si>
    <t>111,7</t>
  </si>
  <si>
    <t>-6*1,0 "odečet šachet</t>
  </si>
  <si>
    <t>-2,15 "litina DN 200</t>
  </si>
  <si>
    <t>1585935179</t>
  </si>
  <si>
    <t>103,55-(10*0,6)</t>
  </si>
  <si>
    <t>-1198032717</t>
  </si>
  <si>
    <t>-2053161995</t>
  </si>
  <si>
    <t>-1489647430</t>
  </si>
  <si>
    <t>-1301559031</t>
  </si>
  <si>
    <t>789676999</t>
  </si>
  <si>
    <t>2,15</t>
  </si>
  <si>
    <t>55253129</t>
  </si>
  <si>
    <t>trouba kanalizační hrdlová litinová pozinkovaná s obalem z cementové malty 6 m DN 200</t>
  </si>
  <si>
    <t>-1251569980</t>
  </si>
  <si>
    <t>857352122</t>
  </si>
  <si>
    <t>Montáž litinových tvarovek na potrubí litinovém tlakovém jednoosých na potrubí z trub přírubových v otevřeném výkopu, kanálu nebo v šachtě DN 200</t>
  </si>
  <si>
    <t>1077385956</t>
  </si>
  <si>
    <t>U00020000010</t>
  </si>
  <si>
    <t>TVAROVKA HRDLOVÁ TYTON U-kus 200</t>
  </si>
  <si>
    <t>KS</t>
  </si>
  <si>
    <t>302183070</t>
  </si>
  <si>
    <t>873020000017</t>
  </si>
  <si>
    <t>KROUŽEK KLÍNOVÝ NASTAVITELNÝ GUMA 200</t>
  </si>
  <si>
    <t>987957709</t>
  </si>
  <si>
    <t>892352121</t>
  </si>
  <si>
    <t>Tlakové zkoušky vzduchem těsnícími vaky ucpávkovými DN 200</t>
  </si>
  <si>
    <t>-1735678202</t>
  </si>
  <si>
    <t>1061243196</t>
  </si>
  <si>
    <t>-386952099</t>
  </si>
  <si>
    <t>-135515792</t>
  </si>
  <si>
    <t>3+2+2</t>
  </si>
  <si>
    <t>-263685161</t>
  </si>
  <si>
    <t>1661228839</t>
  </si>
  <si>
    <t>-1935581346</t>
  </si>
  <si>
    <t>543885907</t>
  </si>
  <si>
    <t>631076258</t>
  </si>
  <si>
    <t>592094217</t>
  </si>
  <si>
    <t>1+1+1+2+1</t>
  </si>
  <si>
    <t>-473984219</t>
  </si>
  <si>
    <t>927143610</t>
  </si>
  <si>
    <t>788145633</t>
  </si>
  <si>
    <t>1461238815</t>
  </si>
  <si>
    <t>229656631</t>
  </si>
  <si>
    <t>338607185</t>
  </si>
  <si>
    <t>1223019861</t>
  </si>
  <si>
    <t>-1297378262</t>
  </si>
  <si>
    <t>1454486332</t>
  </si>
  <si>
    <t>115,94*0,29 "dle položky odstranění podkladu z kameniva tl. 200 mm</t>
  </si>
  <si>
    <t>115,94*0,58 "dle položky odstranění podkladu z kameniva tl. 400 mm</t>
  </si>
  <si>
    <t>105,4*0,128 "dle položky frézování živičného krytu tl. 50 mm</t>
  </si>
  <si>
    <t>115,94*0,384 "dle položky frézování živičného krytu tl. 150 mm</t>
  </si>
  <si>
    <t>-556809794</t>
  </si>
  <si>
    <t>-811429065</t>
  </si>
  <si>
    <t>SO 01.13. - Stoka B-1</t>
  </si>
  <si>
    <t>-1320384409</t>
  </si>
  <si>
    <t>15,8*1,1</t>
  </si>
  <si>
    <t>10,0*0,5 "podél trávníku</t>
  </si>
  <si>
    <t>2112605679</t>
  </si>
  <si>
    <t>-1718702028</t>
  </si>
  <si>
    <t>15,8*(0,5+0,5)</t>
  </si>
  <si>
    <t>-1639540777</t>
  </si>
  <si>
    <t>15,80*1,1</t>
  </si>
  <si>
    <t>2026432359</t>
  </si>
  <si>
    <t>výkres D.2.13</t>
  </si>
  <si>
    <t>-1328308876</t>
  </si>
  <si>
    <t>-741924701</t>
  </si>
  <si>
    <t>10,0*1,1*0,3</t>
  </si>
  <si>
    <t>1020135246</t>
  </si>
  <si>
    <t>(1+1)*2*0,5*1,1*2,46</t>
  </si>
  <si>
    <t>-149512601</t>
  </si>
  <si>
    <t>73,40*0,44</t>
  </si>
  <si>
    <t>1318376787</t>
  </si>
  <si>
    <t>32,3*0,3 'Přepočtené koeficientem množství</t>
  </si>
  <si>
    <t>1810773361</t>
  </si>
  <si>
    <t>56% celkového výkopu</t>
  </si>
  <si>
    <t>73,40*0,56</t>
  </si>
  <si>
    <t>25,8*((0,2+0,1)/2*1,1)</t>
  </si>
  <si>
    <t>-1972030128</t>
  </si>
  <si>
    <t>45,36*0,3 'Přepočtené koeficientem množství</t>
  </si>
  <si>
    <t>-1135538423</t>
  </si>
  <si>
    <t>127,10</t>
  </si>
  <si>
    <t>-1188476786</t>
  </si>
  <si>
    <t>-753230154</t>
  </si>
  <si>
    <t>(32,3+45,36)*0,5</t>
  </si>
  <si>
    <t>634789786</t>
  </si>
  <si>
    <t>48,50 "zemina pro zpětný zásyp rýhy</t>
  </si>
  <si>
    <t>3,3 "ornice</t>
  </si>
  <si>
    <t>-1878782840</t>
  </si>
  <si>
    <t>32,3+45,36 "výkop</t>
  </si>
  <si>
    <t>-48,5 "zpětný zásyp</t>
  </si>
  <si>
    <t>153572801</t>
  </si>
  <si>
    <t>48,50</t>
  </si>
  <si>
    <t>521852090</t>
  </si>
  <si>
    <t>1695996820</t>
  </si>
  <si>
    <t>14,40</t>
  </si>
  <si>
    <t>-1,18 "sedlové lože</t>
  </si>
  <si>
    <t>114440938</t>
  </si>
  <si>
    <t>13,22*2 'Přepočtené koeficientem množství</t>
  </si>
  <si>
    <t>-263794458</t>
  </si>
  <si>
    <t>10,0*0,5</t>
  </si>
  <si>
    <t>-1984516328</t>
  </si>
  <si>
    <t>10,0*1,1</t>
  </si>
  <si>
    <t>1951798384</t>
  </si>
  <si>
    <t>5,0+11,0</t>
  </si>
  <si>
    <t>-1650341202</t>
  </si>
  <si>
    <t>16,0*0,02</t>
  </si>
  <si>
    <t>594829984</t>
  </si>
  <si>
    <t>-692186610</t>
  </si>
  <si>
    <t>-1460733247</t>
  </si>
  <si>
    <t>1477862879</t>
  </si>
  <si>
    <t>2+2</t>
  </si>
  <si>
    <t>-1081259718</t>
  </si>
  <si>
    <t>6633379</t>
  </si>
  <si>
    <t>-1628862499</t>
  </si>
  <si>
    <t>-1294178354</t>
  </si>
  <si>
    <t>-242129777</t>
  </si>
  <si>
    <t>2,7 "pod potrubí</t>
  </si>
  <si>
    <t>242358395</t>
  </si>
  <si>
    <t>(25,80-2*1,0-4*0,6)*(0,3+0,25+0,25)*0,069</t>
  </si>
  <si>
    <t>-478839245</t>
  </si>
  <si>
    <t>763232850</t>
  </si>
  <si>
    <t>-144568071</t>
  </si>
  <si>
    <t>-1778527259</t>
  </si>
  <si>
    <t>-750793193</t>
  </si>
  <si>
    <t>-985957080</t>
  </si>
  <si>
    <t>15,80*2,1</t>
  </si>
  <si>
    <t>-1092002504</t>
  </si>
  <si>
    <t>1931767623</t>
  </si>
  <si>
    <t>25,80</t>
  </si>
  <si>
    <t>2045300828</t>
  </si>
  <si>
    <t>25,80-(4*0,6)</t>
  </si>
  <si>
    <t>-1698611566</t>
  </si>
  <si>
    <t>534774089</t>
  </si>
  <si>
    <t>862415269</t>
  </si>
  <si>
    <t>228395892</t>
  </si>
  <si>
    <t>506781314</t>
  </si>
  <si>
    <t>-1364134056</t>
  </si>
  <si>
    <t>-1011573094</t>
  </si>
  <si>
    <t>823070396</t>
  </si>
  <si>
    <t>1971735988</t>
  </si>
  <si>
    <t>-795710947</t>
  </si>
  <si>
    <t>-1218220522</t>
  </si>
  <si>
    <t>2037018326</t>
  </si>
  <si>
    <t>-1570695209</t>
  </si>
  <si>
    <t>552204479</t>
  </si>
  <si>
    <t>1615545078</t>
  </si>
  <si>
    <t>1240684414</t>
  </si>
  <si>
    <t>-95595165</t>
  </si>
  <si>
    <t>15,80*2</t>
  </si>
  <si>
    <t>10,0 "podél trávníku</t>
  </si>
  <si>
    <t>2081237614</t>
  </si>
  <si>
    <t>35,40*2</t>
  </si>
  <si>
    <t>-264400927</t>
  </si>
  <si>
    <t>-204456450</t>
  </si>
  <si>
    <t>-473872852</t>
  </si>
  <si>
    <t>22,38*0,29 "dle položky odstranění podkladu z kameniva tl. 200 mm</t>
  </si>
  <si>
    <t>22,38*0,58 "dle položky odstranění podkladu z kameniva tl. 400 mm</t>
  </si>
  <si>
    <t>20,80*0,128 "dle položky frézování živičného krytu tl. 50 mm</t>
  </si>
  <si>
    <t>22,38*0,384 "dle položky frézování živičného krytu tl. 150 mm</t>
  </si>
  <si>
    <t>-2108667600</t>
  </si>
  <si>
    <t>-1078753973</t>
  </si>
  <si>
    <t>SO 01.14. - Stoka C</t>
  </si>
  <si>
    <t>-495005718</t>
  </si>
  <si>
    <t>42,90*1,1</t>
  </si>
  <si>
    <t>-1417808230</t>
  </si>
  <si>
    <t>115001105</t>
  </si>
  <si>
    <t>Převedení vody potrubím průměru DN přes 300 do 600</t>
  </si>
  <si>
    <t>-1464129798</t>
  </si>
  <si>
    <t>potrubí DN 400</t>
  </si>
  <si>
    <t>6,0</t>
  </si>
  <si>
    <t>797077531</t>
  </si>
  <si>
    <t>164,5/5,0*24</t>
  </si>
  <si>
    <t>-630276149</t>
  </si>
  <si>
    <t>výkres D.2.14</t>
  </si>
  <si>
    <t>11*1,1</t>
  </si>
  <si>
    <t>1157374430</t>
  </si>
  <si>
    <t>-572178864</t>
  </si>
  <si>
    <t>117,90*1,1*0,3</t>
  </si>
  <si>
    <t>122201101</t>
  </si>
  <si>
    <t>Odkopávky a prokopávky nezapažené  s přehozením výkopku na vzdálenost do 3 m nebo s naložením na dopravní prostředek v hornině tř. 3 do 100 m3</t>
  </si>
  <si>
    <t>-91977493</t>
  </si>
  <si>
    <t>odstranění zemních hrázek</t>
  </si>
  <si>
    <t>-2018902726</t>
  </si>
  <si>
    <t>(11+3)*2*0,5*1,1*(2,66+0,15)</t>
  </si>
  <si>
    <t>-16658112</t>
  </si>
  <si>
    <t>41% celkového výkopu</t>
  </si>
  <si>
    <t>479,0*0,41</t>
  </si>
  <si>
    <t>-2001946014</t>
  </si>
  <si>
    <t>196,39*0,3 'Přepočtené koeficientem množství</t>
  </si>
  <si>
    <t>69686011</t>
  </si>
  <si>
    <t>výkop pro drenáž 90% výkopu</t>
  </si>
  <si>
    <t>164,5*(0,1+0,2)/2*1,1*0,9</t>
  </si>
  <si>
    <t>-890715764</t>
  </si>
  <si>
    <t>220,82*0,3 'Přepočtené koeficientem množství</t>
  </si>
  <si>
    <t>-525702429</t>
  </si>
  <si>
    <t>4% celkového výkopu</t>
  </si>
  <si>
    <t>479,0*0,04</t>
  </si>
  <si>
    <t>výkop pro drenáž 10% výkopu</t>
  </si>
  <si>
    <t>164,5*(0,1+0,2)/2*1,1*0,1</t>
  </si>
  <si>
    <t>1170939233</t>
  </si>
  <si>
    <t>871,6</t>
  </si>
  <si>
    <t>485932231</t>
  </si>
  <si>
    <t>3,9</t>
  </si>
  <si>
    <t>-561777035</t>
  </si>
  <si>
    <t>195138145</t>
  </si>
  <si>
    <t>-2039913971</t>
  </si>
  <si>
    <t>(196,39+220,82)*0,55</t>
  </si>
  <si>
    <t>661657040</t>
  </si>
  <si>
    <t>21,87*0,55</t>
  </si>
  <si>
    <t>-95539541</t>
  </si>
  <si>
    <t>333,5 "zemina pro zpětný zásyp rýhy</t>
  </si>
  <si>
    <t>38,91 "ornice</t>
  </si>
  <si>
    <t>373463988</t>
  </si>
  <si>
    <t>196,39+220,82+21,87 "výkop</t>
  </si>
  <si>
    <t>-333,5 "zpětný záspy</t>
  </si>
  <si>
    <t>171103101</t>
  </si>
  <si>
    <t>Zemní hrázky přívodních a odpadních melioračních kanálů  zhutňované po vrstvách tloušťky 200 mm, s přemístěním sypaniny do 20 m nebo s jejím přehozením do 3 m z hornin tř. 1 až 4</t>
  </si>
  <si>
    <t>1403727828</t>
  </si>
  <si>
    <t>pro převedení vody během stavby</t>
  </si>
  <si>
    <t>z místního materiálu</t>
  </si>
  <si>
    <t>-233055218</t>
  </si>
  <si>
    <t>333,5</t>
  </si>
  <si>
    <t>1645151940</t>
  </si>
  <si>
    <t>2044072049</t>
  </si>
  <si>
    <t>93,60</t>
  </si>
  <si>
    <t>-7,9 "sedlové lože</t>
  </si>
  <si>
    <t>1264313822</t>
  </si>
  <si>
    <t>85,7*2 'Přepočtené koeficientem množství</t>
  </si>
  <si>
    <t>-2002917503</t>
  </si>
  <si>
    <t>117,9*(0,5+0,5)</t>
  </si>
  <si>
    <t>-1965689658</t>
  </si>
  <si>
    <t>117,9*1,1</t>
  </si>
  <si>
    <t>428243794</t>
  </si>
  <si>
    <t>117,9+129,69</t>
  </si>
  <si>
    <t>253509981</t>
  </si>
  <si>
    <t>247,59*0,02</t>
  </si>
  <si>
    <t>-887707746</t>
  </si>
  <si>
    <t>164,5*((0,2+0,1)/2*1,1)</t>
  </si>
  <si>
    <t>-898470290</t>
  </si>
  <si>
    <t>1717530430</t>
  </si>
  <si>
    <t>3,42*1,1*0,1</t>
  </si>
  <si>
    <t>334005641</t>
  </si>
  <si>
    <t>-90742616</t>
  </si>
  <si>
    <t>-728159717</t>
  </si>
  <si>
    <t>1185846581</t>
  </si>
  <si>
    <t>-21973600</t>
  </si>
  <si>
    <t>1907145429</t>
  </si>
  <si>
    <t>93,6 "pod potrubí</t>
  </si>
  <si>
    <t>519433375</t>
  </si>
  <si>
    <t>(155,08-6*1,0-10*0,6)*(0,3+0,25+0,25)*0,069</t>
  </si>
  <si>
    <t>463212111</t>
  </si>
  <si>
    <t>Rovnanina z lomového kamene upraveného, tříděného  jakékoliv tloušťky rovnaniny s vyklínováním spár a dutin úlomky kamene</t>
  </si>
  <si>
    <t>1761109397</t>
  </si>
  <si>
    <t>výkres D.1.1. , D.3.4</t>
  </si>
  <si>
    <t>1,9*3,0</t>
  </si>
  <si>
    <t>-66151293</t>
  </si>
  <si>
    <t>-1053059929</t>
  </si>
  <si>
    <t>21503488</t>
  </si>
  <si>
    <t>1075986953</t>
  </si>
  <si>
    <t>164,5</t>
  </si>
  <si>
    <t>-3,42 "litina DN 200</t>
  </si>
  <si>
    <t>813515057</t>
  </si>
  <si>
    <t>155,08-(10*0,6)</t>
  </si>
  <si>
    <t>-1885559737</t>
  </si>
  <si>
    <t>-987814999</t>
  </si>
  <si>
    <t>-1294000540</t>
  </si>
  <si>
    <t>1372530171</t>
  </si>
  <si>
    <t>-1684672961</t>
  </si>
  <si>
    <t>3,42</t>
  </si>
  <si>
    <t>1904309711</t>
  </si>
  <si>
    <t>-900329763</t>
  </si>
  <si>
    <t>1685369133</t>
  </si>
  <si>
    <t>-385003704</t>
  </si>
  <si>
    <t>-1485329914</t>
  </si>
  <si>
    <t>1779028828</t>
  </si>
  <si>
    <t>-154652662</t>
  </si>
  <si>
    <t>601986195</t>
  </si>
  <si>
    <t>1+3+5</t>
  </si>
  <si>
    <t>-1085236103</t>
  </si>
  <si>
    <t>1813733609</t>
  </si>
  <si>
    <t>-1298766373</t>
  </si>
  <si>
    <t>-234509139</t>
  </si>
  <si>
    <t>834079959</t>
  </si>
  <si>
    <t>-1839783583</t>
  </si>
  <si>
    <t>-950902240</t>
  </si>
  <si>
    <t>1327968858</t>
  </si>
  <si>
    <t>975423497</t>
  </si>
  <si>
    <t>-327166761</t>
  </si>
  <si>
    <t>-1439364721</t>
  </si>
  <si>
    <t>899620141-R</t>
  </si>
  <si>
    <t>Obetonování šachet betonem prostým v otevřeném výkopu, beton tř. C 20/25</t>
  </si>
  <si>
    <t>-1279693483</t>
  </si>
  <si>
    <t>výkres D.1.1.</t>
  </si>
  <si>
    <t>(PI*3,0*(0,72*0,72-0,62*0,62))</t>
  </si>
  <si>
    <t>899640112-R</t>
  </si>
  <si>
    <t>Bednění pro obetonování  šachet v otevřeném výkopu kruhových</t>
  </si>
  <si>
    <t>673133210</t>
  </si>
  <si>
    <t>PI*1,44*3,0</t>
  </si>
  <si>
    <t>-2113015606</t>
  </si>
  <si>
    <t>-1541566263</t>
  </si>
  <si>
    <t>47,19*0,17 "dle položky odstranění podkladu z kameniva tl. 100 mm</t>
  </si>
  <si>
    <t>47,19*0,58 "dle položky odstranění podkladu z kameniva tl. 400 mm</t>
  </si>
  <si>
    <t>609536159</t>
  </si>
  <si>
    <t>591498836</t>
  </si>
  <si>
    <t>SO 01.15. - Stoka C-1</t>
  </si>
  <si>
    <t>-1481227452</t>
  </si>
  <si>
    <t>1,4*3,0</t>
  </si>
  <si>
    <t>541191713</t>
  </si>
  <si>
    <t>10,50*1,1 "štěrk</t>
  </si>
  <si>
    <t>-88810520</t>
  </si>
  <si>
    <t>309,70*1,1 "místní asfalt</t>
  </si>
  <si>
    <t>737720331</t>
  </si>
  <si>
    <t>309,70*1,1 "místní asf</t>
  </si>
  <si>
    <t>-488509455</t>
  </si>
  <si>
    <t>309,70*(0,5+0,5)</t>
  </si>
  <si>
    <t>348645926</t>
  </si>
  <si>
    <t>309,70*1,1</t>
  </si>
  <si>
    <t>-1338563191</t>
  </si>
  <si>
    <t>330,8/5,0*24</t>
  </si>
  <si>
    <t>-1971718580</t>
  </si>
  <si>
    <t>výkres D.2.15</t>
  </si>
  <si>
    <t>14*1,1</t>
  </si>
  <si>
    <t>-1372535874</t>
  </si>
  <si>
    <t>2*1,10</t>
  </si>
  <si>
    <t>-591067798</t>
  </si>
  <si>
    <t>1159394090</t>
  </si>
  <si>
    <t>6,7*1,1*0,3 "tráva</t>
  </si>
  <si>
    <t>-223517658</t>
  </si>
  <si>
    <t>(14+3+2)*2*0,5*1,1*(2,39+0,15)</t>
  </si>
  <si>
    <t>1453114641</t>
  </si>
  <si>
    <t>48% celkového výkopu</t>
  </si>
  <si>
    <t>750,10*0,48</t>
  </si>
  <si>
    <t>-431933440</t>
  </si>
  <si>
    <t>360,05*0,3 'Přepočtené koeficientem množství</t>
  </si>
  <si>
    <t>681727554</t>
  </si>
  <si>
    <t>52% celkového výkopu</t>
  </si>
  <si>
    <t>750,10*0,52</t>
  </si>
  <si>
    <t>330,8*((0,2+0,1)/2*1,1)</t>
  </si>
  <si>
    <t>-953887558</t>
  </si>
  <si>
    <t>444,63*0,3 'Přepočtené koeficientem množství</t>
  </si>
  <si>
    <t>-668289006</t>
  </si>
  <si>
    <t>1584,0</t>
  </si>
  <si>
    <t>1813270897</t>
  </si>
  <si>
    <t>485215266</t>
  </si>
  <si>
    <t>(360,05+444,63)*0,55</t>
  </si>
  <si>
    <t>1556007821</t>
  </si>
  <si>
    <t>474,50 "zemina pro zpětný zásyp rýhy</t>
  </si>
  <si>
    <t>2,21 "ornice</t>
  </si>
  <si>
    <t>1362317022</t>
  </si>
  <si>
    <t>360,05+444,63 "výkop</t>
  </si>
  <si>
    <t>-474,5 "zpětný zásyp</t>
  </si>
  <si>
    <t>100974358</t>
  </si>
  <si>
    <t>474,50</t>
  </si>
  <si>
    <t>-510462046</t>
  </si>
  <si>
    <t>123718866</t>
  </si>
  <si>
    <t>189,0</t>
  </si>
  <si>
    <t>-17,05 "sedlové lože</t>
  </si>
  <si>
    <t>1936444787</t>
  </si>
  <si>
    <t>171,95*2 'Přepočtené koeficientem množství</t>
  </si>
  <si>
    <t>-2041552973</t>
  </si>
  <si>
    <t>6,7*(0,5+0,5)</t>
  </si>
  <si>
    <t>957334613</t>
  </si>
  <si>
    <t>6,7*1,1 "tráva</t>
  </si>
  <si>
    <t>-2090272629</t>
  </si>
  <si>
    <t>6,7+7,37</t>
  </si>
  <si>
    <t>836152135</t>
  </si>
  <si>
    <t>14,07*0,02</t>
  </si>
  <si>
    <t>-36321904</t>
  </si>
  <si>
    <t>1032979051</t>
  </si>
  <si>
    <t>-613323805</t>
  </si>
  <si>
    <t>10*2*0,6*1,1*0,1</t>
  </si>
  <si>
    <t>1130307964</t>
  </si>
  <si>
    <t>4+3+5</t>
  </si>
  <si>
    <t>2059116985</t>
  </si>
  <si>
    <t>1126388110</t>
  </si>
  <si>
    <t>-1181468956</t>
  </si>
  <si>
    <t>-888425064</t>
  </si>
  <si>
    <t>159548602</t>
  </si>
  <si>
    <t>238312770</t>
  </si>
  <si>
    <t>35,30 "pod potrubí</t>
  </si>
  <si>
    <t>10*PI*0,8*0,8*0,1</t>
  </si>
  <si>
    <t>-1954260677</t>
  </si>
  <si>
    <t>(330,8-10*1,0-20*0,6)*(0,3+0,25+0,25)*0,069</t>
  </si>
  <si>
    <t>-771148688</t>
  </si>
  <si>
    <t>695209890</t>
  </si>
  <si>
    <t>-1730238469</t>
  </si>
  <si>
    <t>61206870</t>
  </si>
  <si>
    <t>1641336178</t>
  </si>
  <si>
    <t>1113897122</t>
  </si>
  <si>
    <t>1302011028</t>
  </si>
  <si>
    <t>-423212612</t>
  </si>
  <si>
    <t>-720829253</t>
  </si>
  <si>
    <t>309,70*2,1</t>
  </si>
  <si>
    <t>915432210</t>
  </si>
  <si>
    <t>-109622624</t>
  </si>
  <si>
    <t>755900260</t>
  </si>
  <si>
    <t>330,80</t>
  </si>
  <si>
    <t>-10*1,0 "odečet šachet</t>
  </si>
  <si>
    <t>1972378826</t>
  </si>
  <si>
    <t>320,80-(10*2*0,6)</t>
  </si>
  <si>
    <t>1490059856</t>
  </si>
  <si>
    <t>10*0,6</t>
  </si>
  <si>
    <t>-1015356004</t>
  </si>
  <si>
    <t>-1379490452</t>
  </si>
  <si>
    <t>-537854466</t>
  </si>
  <si>
    <t>-577910093</t>
  </si>
  <si>
    <t>945163949</t>
  </si>
  <si>
    <t>-1202446968</t>
  </si>
  <si>
    <t>5+5+5</t>
  </si>
  <si>
    <t>1365288454</t>
  </si>
  <si>
    <t>-1909027805</t>
  </si>
  <si>
    <t>1943280202</t>
  </si>
  <si>
    <t>-1979435378</t>
  </si>
  <si>
    <t>-1053019222</t>
  </si>
  <si>
    <t>1123260369</t>
  </si>
  <si>
    <t>3+5+1+1</t>
  </si>
  <si>
    <t>-668378067</t>
  </si>
  <si>
    <t>2005845777</t>
  </si>
  <si>
    <t>-41569793</t>
  </si>
  <si>
    <t>427515836</t>
  </si>
  <si>
    <t>-37411592</t>
  </si>
  <si>
    <t>-329493445</t>
  </si>
  <si>
    <t>-990367127</t>
  </si>
  <si>
    <t>309,70*2</t>
  </si>
  <si>
    <t>2082186035</t>
  </si>
  <si>
    <t>-1359192200</t>
  </si>
  <si>
    <t>-1210040072</t>
  </si>
  <si>
    <t>134484105</t>
  </si>
  <si>
    <t>4,2 "dle položky rozebrání vozovek z dílců</t>
  </si>
  <si>
    <t>316220532</t>
  </si>
  <si>
    <t>11,55*0,17" dle položky odstranění podkladu z kameniva drceného tl. 100 mm</t>
  </si>
  <si>
    <t>340,67*0,29 "dle položky odstranění podkladu z kameniva tl. 200 mm</t>
  </si>
  <si>
    <t>352,22*0,58 "dle položky odstranění podkladu z kameniva tl. 400 mm</t>
  </si>
  <si>
    <t>309,70*0,128 "dle položky frézování živičného krytu tl. 50 mm</t>
  </si>
  <si>
    <t>340,67*0,384 "dle položky frézování živičného krytu tl. 150 mm</t>
  </si>
  <si>
    <t>-2137564828</t>
  </si>
  <si>
    <t>340810406</t>
  </si>
  <si>
    <t>SO 01.16. - Stoka C-1-1</t>
  </si>
  <si>
    <t>-1557874400</t>
  </si>
  <si>
    <t>8,40*1,1 "místní asfalt</t>
  </si>
  <si>
    <t>224679689</t>
  </si>
  <si>
    <t>8,40*1,1 "místní asf</t>
  </si>
  <si>
    <t>1222400378</t>
  </si>
  <si>
    <t>8,40*(0,5+0,5)</t>
  </si>
  <si>
    <t>981289416</t>
  </si>
  <si>
    <t>8,40*1,1</t>
  </si>
  <si>
    <t>-1719811934</t>
  </si>
  <si>
    <t>výkres D.2.16</t>
  </si>
  <si>
    <t>1828566228</t>
  </si>
  <si>
    <t>-1236411830</t>
  </si>
  <si>
    <t>22,90*1,1*0,3</t>
  </si>
  <si>
    <t>92516402</t>
  </si>
  <si>
    <t>(1+1)*2*0,5*1,1*(2,42+0,15)</t>
  </si>
  <si>
    <t>1406900964</t>
  </si>
  <si>
    <t>60% celkového výkopu</t>
  </si>
  <si>
    <t>81,10*0,6</t>
  </si>
  <si>
    <t>-1367076596</t>
  </si>
  <si>
    <t>48,66*0,3 'Přepočtené koeficientem množství</t>
  </si>
  <si>
    <t>-1817879343</t>
  </si>
  <si>
    <t>40 % celkového výkopu</t>
  </si>
  <si>
    <t>81,10*0,4</t>
  </si>
  <si>
    <t>31,3*((0,2+0,1)/2*1,1)</t>
  </si>
  <si>
    <t>217047185</t>
  </si>
  <si>
    <t>37,6*0,3 'Přepočtené koeficientem množství</t>
  </si>
  <si>
    <t>1226810764</t>
  </si>
  <si>
    <t>151,5</t>
  </si>
  <si>
    <t>-967411532</t>
  </si>
  <si>
    <t>-1351972279</t>
  </si>
  <si>
    <t>(48,66+37,6)*0,55</t>
  </si>
  <si>
    <t>-1666131500</t>
  </si>
  <si>
    <t>54,20 "zemina pro zpětný zásyp rýhy</t>
  </si>
  <si>
    <t>7,56 "ornice</t>
  </si>
  <si>
    <t>1315467690</t>
  </si>
  <si>
    <t>48,66+37,6 "výkop</t>
  </si>
  <si>
    <t>-54,2 "zpětný zásyp</t>
  </si>
  <si>
    <t>-1039530833</t>
  </si>
  <si>
    <t>54,20</t>
  </si>
  <si>
    <t>-1792999382</t>
  </si>
  <si>
    <t>-2124296456</t>
  </si>
  <si>
    <t>-1,61 "sedlové lože</t>
  </si>
  <si>
    <t>19639629</t>
  </si>
  <si>
    <t>52,59*2 'Přepočtené koeficientem množství</t>
  </si>
  <si>
    <t>1064221474</t>
  </si>
  <si>
    <t>22,90*2*0,5</t>
  </si>
  <si>
    <t>-935873683</t>
  </si>
  <si>
    <t>22,9*1,1</t>
  </si>
  <si>
    <t>-882782829</t>
  </si>
  <si>
    <t>22,90+25,19</t>
  </si>
  <si>
    <t>2084258296</t>
  </si>
  <si>
    <t>48,0*0,02</t>
  </si>
  <si>
    <t>1898062143</t>
  </si>
  <si>
    <t>666729361</t>
  </si>
  <si>
    <t>285843398</t>
  </si>
  <si>
    <t>251181734</t>
  </si>
  <si>
    <t>793069057</t>
  </si>
  <si>
    <t>1504455760</t>
  </si>
  <si>
    <t>-1629280154</t>
  </si>
  <si>
    <t>18,1 "pod potrubí</t>
  </si>
  <si>
    <t>41929390</t>
  </si>
  <si>
    <t>(31,3-1*1,0-2*0,6)*(0,3+0,25+0,25)*0,069</t>
  </si>
  <si>
    <t>-1837657328</t>
  </si>
  <si>
    <t>8,4*1,1 "místní asf</t>
  </si>
  <si>
    <t>-966860435</t>
  </si>
  <si>
    <t>-1100721906</t>
  </si>
  <si>
    <t>-1487916913</t>
  </si>
  <si>
    <t>-1653155502</t>
  </si>
  <si>
    <t>-862078623</t>
  </si>
  <si>
    <t>8,4*2,1 "místní asf</t>
  </si>
  <si>
    <t>-1274467839</t>
  </si>
  <si>
    <t>1251947891</t>
  </si>
  <si>
    <t>31,3</t>
  </si>
  <si>
    <t>2018040712</t>
  </si>
  <si>
    <t>30,3-(2*0,6)</t>
  </si>
  <si>
    <t>-165339796</t>
  </si>
  <si>
    <t>-1095415525</t>
  </si>
  <si>
    <t>-2140456586</t>
  </si>
  <si>
    <t>-996665664</t>
  </si>
  <si>
    <t>1338481318</t>
  </si>
  <si>
    <t>1866172094</t>
  </si>
  <si>
    <t>1189920325</t>
  </si>
  <si>
    <t>137340935</t>
  </si>
  <si>
    <t>-486479611</t>
  </si>
  <si>
    <t>-240635371</t>
  </si>
  <si>
    <t>743085077</t>
  </si>
  <si>
    <t>-599043415</t>
  </si>
  <si>
    <t>524005363</t>
  </si>
  <si>
    <t>586706234</t>
  </si>
  <si>
    <t>-313997127</t>
  </si>
  <si>
    <t>2106072357</t>
  </si>
  <si>
    <t>-1768604666</t>
  </si>
  <si>
    <t>389243282</t>
  </si>
  <si>
    <t>8,4*2</t>
  </si>
  <si>
    <t>-1017529029</t>
  </si>
  <si>
    <t>-18508702</t>
  </si>
  <si>
    <t>684508454</t>
  </si>
  <si>
    <t>1330722582</t>
  </si>
  <si>
    <t>9,24*0,29 "dle položky odstranění podkladu z kameniva tl. 200 mm</t>
  </si>
  <si>
    <t>9,24*0,58 "dle položky odstranění podkladu z kameniva tl. 400 mm</t>
  </si>
  <si>
    <t>8,4*0,128 "dle položky frézování živičného krytu tl. 50 mm</t>
  </si>
  <si>
    <t>9,24*0,384 "dle položky frézování živičného krytu tl. 150 mm</t>
  </si>
  <si>
    <t>650287428</t>
  </si>
  <si>
    <t>-628045316</t>
  </si>
  <si>
    <t>SO 01.17. - Stoka C-1-2</t>
  </si>
  <si>
    <t>1772328047</t>
  </si>
  <si>
    <t>43,0*1,1 "štěrk</t>
  </si>
  <si>
    <t>-1514319899</t>
  </si>
  <si>
    <t>-979171802</t>
  </si>
  <si>
    <t>výkres D.2.17</t>
  </si>
  <si>
    <t>1744907414</t>
  </si>
  <si>
    <t>3*2*0,5*1,1*2,34</t>
  </si>
  <si>
    <t>-1311630368</t>
  </si>
  <si>
    <t>79% celkového výkopu</t>
  </si>
  <si>
    <t>92,0*0,79</t>
  </si>
  <si>
    <t>-1909118442</t>
  </si>
  <si>
    <t>72,68*0,3 'Přepočtené koeficientem množství</t>
  </si>
  <si>
    <t>864631020</t>
  </si>
  <si>
    <t>92,0*0,21</t>
  </si>
  <si>
    <t>43,0*((0,2+0,1)/2*1,1)</t>
  </si>
  <si>
    <t>456785510</t>
  </si>
  <si>
    <t>26,42*0,3 'Přepočtené koeficientem množství</t>
  </si>
  <si>
    <t>-546068151</t>
  </si>
  <si>
    <t>201,6</t>
  </si>
  <si>
    <t>-1742513981</t>
  </si>
  <si>
    <t>119328431</t>
  </si>
  <si>
    <t>(72,68+26,42)*0,50</t>
  </si>
  <si>
    <t>-530568416</t>
  </si>
  <si>
    <t>58,90"zemina pro zpětný zásyp rýhy</t>
  </si>
  <si>
    <t>-907189869</t>
  </si>
  <si>
    <t>72,68+26,42</t>
  </si>
  <si>
    <t>1577841525</t>
  </si>
  <si>
    <t>58,90</t>
  </si>
  <si>
    <t>-1497611591</t>
  </si>
  <si>
    <t>1623309203</t>
  </si>
  <si>
    <t>25,30</t>
  </si>
  <si>
    <t>-2,25 "sedlové lože</t>
  </si>
  <si>
    <t>-1868753350</t>
  </si>
  <si>
    <t>23,05*2 'Přepočtené koeficientem množství</t>
  </si>
  <si>
    <t>990105098</t>
  </si>
  <si>
    <t>-1801516150</t>
  </si>
  <si>
    <t>31039231</t>
  </si>
  <si>
    <t>129586924</t>
  </si>
  <si>
    <t>-2093119073</t>
  </si>
  <si>
    <t>1983279700</t>
  </si>
  <si>
    <t>4,7 "pod potrubí</t>
  </si>
  <si>
    <t>1391412633</t>
  </si>
  <si>
    <t>(43,0-1*1,0-2*0,6)*(0,3+0,25+0,25)*0,069</t>
  </si>
  <si>
    <t>309780350</t>
  </si>
  <si>
    <t>2048791607</t>
  </si>
  <si>
    <t>-372470123</t>
  </si>
  <si>
    <t>255202549</t>
  </si>
  <si>
    <t>43,0</t>
  </si>
  <si>
    <t>-312791595</t>
  </si>
  <si>
    <t>42,0-(2*0,6)</t>
  </si>
  <si>
    <t>1963472650</t>
  </si>
  <si>
    <t>234281122</t>
  </si>
  <si>
    <t>-963289200</t>
  </si>
  <si>
    <t>-1607563971</t>
  </si>
  <si>
    <t>-468241048</t>
  </si>
  <si>
    <t>-373073777</t>
  </si>
  <si>
    <t>-1104986581</t>
  </si>
  <si>
    <t>827413301</t>
  </si>
  <si>
    <t>-204172914</t>
  </si>
  <si>
    <t>-656667164</t>
  </si>
  <si>
    <t>-550749747</t>
  </si>
  <si>
    <t>1543295466</t>
  </si>
  <si>
    <t>1345098153</t>
  </si>
  <si>
    <t>758025765</t>
  </si>
  <si>
    <t>987503862</t>
  </si>
  <si>
    <t>-579019340</t>
  </si>
  <si>
    <t>-616945469</t>
  </si>
  <si>
    <t>-511700882</t>
  </si>
  <si>
    <t>47,30*0,17 "dle položky odstranění podkladu z kameniva tl. 100 mm</t>
  </si>
  <si>
    <t>47,30*0,58 "dle položky odstranění podkladu z kameniva tl. 400 mm</t>
  </si>
  <si>
    <t>-748881130</t>
  </si>
  <si>
    <t>1913542222</t>
  </si>
  <si>
    <t>SO 01.18. - Stoka C-2</t>
  </si>
  <si>
    <t>-131222264</t>
  </si>
  <si>
    <t>výkres D.1.2</t>
  </si>
  <si>
    <t>3,0*1,0</t>
  </si>
  <si>
    <t>-234155091</t>
  </si>
  <si>
    <t>208,50*1,1 "místní asf</t>
  </si>
  <si>
    <t>3,0*1,0 "dlažba</t>
  </si>
  <si>
    <t>-265707202</t>
  </si>
  <si>
    <t>208,50*1,1</t>
  </si>
  <si>
    <t>-460166347</t>
  </si>
  <si>
    <t>208,50*(0,5+0,5)</t>
  </si>
  <si>
    <t>1604772668</t>
  </si>
  <si>
    <t>-655169309</t>
  </si>
  <si>
    <t>3,0 "chodník</t>
  </si>
  <si>
    <t>1050478098</t>
  </si>
  <si>
    <t>výkres D.2.18</t>
  </si>
  <si>
    <t>1414688326</t>
  </si>
  <si>
    <t>199572759</t>
  </si>
  <si>
    <t>15,60*1,1*0,3</t>
  </si>
  <si>
    <t>1793348002</t>
  </si>
  <si>
    <t>(11+3)*2*0,5*1,1*2,64</t>
  </si>
  <si>
    <t>1036605816</t>
  </si>
  <si>
    <t>55% celkového výkopu</t>
  </si>
  <si>
    <t>595,0*0,55</t>
  </si>
  <si>
    <t>-632569362</t>
  </si>
  <si>
    <t>327,25*0,3 'Přepočtené koeficientem množství</t>
  </si>
  <si>
    <t>23551254</t>
  </si>
  <si>
    <t>595,0*0,44</t>
  </si>
  <si>
    <t>pro drenáž - 90 % výkopu</t>
  </si>
  <si>
    <t>25,0*((0,2+0,1)/2*1,1)*0,9</t>
  </si>
  <si>
    <t>1538726342</t>
  </si>
  <si>
    <t>265,51*0,3 'Přepočtené koeficientem množství</t>
  </si>
  <si>
    <t>-1817637379</t>
  </si>
  <si>
    <t>1% celkového výkopu</t>
  </si>
  <si>
    <t>595,0*0,01</t>
  </si>
  <si>
    <t>pro drenáž - 10 % výkopu</t>
  </si>
  <si>
    <t>25,0*((0,2+0,1)/2*1,1)*0,1</t>
  </si>
  <si>
    <t>-1668063688</t>
  </si>
  <si>
    <t>1183,6</t>
  </si>
  <si>
    <t>2002473411</t>
  </si>
  <si>
    <t>-29905593</t>
  </si>
  <si>
    <t>(327,25+265,51)*0,5</t>
  </si>
  <si>
    <t>-1853526601</t>
  </si>
  <si>
    <t>6,36*0,5</t>
  </si>
  <si>
    <t>-877601617</t>
  </si>
  <si>
    <t>398,7 "zemina pro zpětný zásyp rýhy</t>
  </si>
  <si>
    <t>5,15 "ornice</t>
  </si>
  <si>
    <t>-102210313</t>
  </si>
  <si>
    <t>327,25+265,51+6,36 "výkop</t>
  </si>
  <si>
    <t>-398,7 "zpětný zásyp</t>
  </si>
  <si>
    <t>794652482</t>
  </si>
  <si>
    <t>398,7</t>
  </si>
  <si>
    <t>-403047508</t>
  </si>
  <si>
    <t>1432280928</t>
  </si>
  <si>
    <t>-11,28 "sedlové lože</t>
  </si>
  <si>
    <t>743907547</t>
  </si>
  <si>
    <t>115,82*2 'Přepočtené koeficientem množství</t>
  </si>
  <si>
    <t>-578416798</t>
  </si>
  <si>
    <t>15,6*(0,5+0,5)</t>
  </si>
  <si>
    <t>-125424625</t>
  </si>
  <si>
    <t>15,60*1,1</t>
  </si>
  <si>
    <t>-2006536130</t>
  </si>
  <si>
    <t>15,60+17,16</t>
  </si>
  <si>
    <t>1173743617</t>
  </si>
  <si>
    <t>32,76*0,02</t>
  </si>
  <si>
    <t>-1137901196</t>
  </si>
  <si>
    <t>25,0*((0,2+0,1)/2*1,1)</t>
  </si>
  <si>
    <t>1467845114</t>
  </si>
  <si>
    <t>-235380708</t>
  </si>
  <si>
    <t>18*0,6*1,1*0,1</t>
  </si>
  <si>
    <t>-65305493</t>
  </si>
  <si>
    <t>1+3+2+5</t>
  </si>
  <si>
    <t>1777707808</t>
  </si>
  <si>
    <t>-908916899</t>
  </si>
  <si>
    <t>60322832</t>
  </si>
  <si>
    <t>1348920000</t>
  </si>
  <si>
    <t>-1101124501</t>
  </si>
  <si>
    <t>-2041733255</t>
  </si>
  <si>
    <t>1110171825</t>
  </si>
  <si>
    <t>23,80 "pod potrubí</t>
  </si>
  <si>
    <t>9*PI*0,8*0,8*0,1</t>
  </si>
  <si>
    <t>1177962541</t>
  </si>
  <si>
    <t>(224,1-9*1,0-18*0,6)*(0,3+0,25+0,25)*0,069</t>
  </si>
  <si>
    <t>628134845</t>
  </si>
  <si>
    <t>208,5*1,1</t>
  </si>
  <si>
    <t>-1104766101</t>
  </si>
  <si>
    <t>259380122</t>
  </si>
  <si>
    <t>-1386707230</t>
  </si>
  <si>
    <t>-273504102</t>
  </si>
  <si>
    <t>-1580527160</t>
  </si>
  <si>
    <t>-320375950</t>
  </si>
  <si>
    <t>208,50*2,1</t>
  </si>
  <si>
    <t>-1322248055</t>
  </si>
  <si>
    <t>-1921589746</t>
  </si>
  <si>
    <t>3,0</t>
  </si>
  <si>
    <t>-1734117868</t>
  </si>
  <si>
    <t>224,10</t>
  </si>
  <si>
    <t>-9*1,0 "odečet šachet</t>
  </si>
  <si>
    <t>2074858526</t>
  </si>
  <si>
    <t>218,10-(18*0,6)</t>
  </si>
  <si>
    <t>705728766</t>
  </si>
  <si>
    <t>9*0,6</t>
  </si>
  <si>
    <t>-1981537849</t>
  </si>
  <si>
    <t>1181814694</t>
  </si>
  <si>
    <t>-1532430839</t>
  </si>
  <si>
    <t>-1046228887</t>
  </si>
  <si>
    <t>-1897801202</t>
  </si>
  <si>
    <t>728220934</t>
  </si>
  <si>
    <t>6+4+6</t>
  </si>
  <si>
    <t>631129847</t>
  </si>
  <si>
    <t>240276454</t>
  </si>
  <si>
    <t>-345403914</t>
  </si>
  <si>
    <t>74474937</t>
  </si>
  <si>
    <t>-15349710</t>
  </si>
  <si>
    <t>-1521567885</t>
  </si>
  <si>
    <t>330329480</t>
  </si>
  <si>
    <t>-226174551</t>
  </si>
  <si>
    <t>896494756</t>
  </si>
  <si>
    <t>552410205</t>
  </si>
  <si>
    <t>Kanalizační poklop litinový, s logem provozovatele,  D 400  bez odvětrání</t>
  </si>
  <si>
    <t>1616577472</t>
  </si>
  <si>
    <t>-538939107</t>
  </si>
  <si>
    <t>7+1</t>
  </si>
  <si>
    <t>-344252276</t>
  </si>
  <si>
    <t>710563658</t>
  </si>
  <si>
    <t>-1916211425</t>
  </si>
  <si>
    <t>916241113</t>
  </si>
  <si>
    <t>Osazení obrubníku kamenného se zřízením lože, s vyplněním a zatřením spár cementovou maltou ležatého s boční opěrou z betonu prostého, do lože z betonu prostého</t>
  </si>
  <si>
    <t>1134237560</t>
  </si>
  <si>
    <t>213126748</t>
  </si>
  <si>
    <t>208,50*2</t>
  </si>
  <si>
    <t>-342374631</t>
  </si>
  <si>
    <t>-598098484</t>
  </si>
  <si>
    <t>-8669600</t>
  </si>
  <si>
    <t>-1819317070</t>
  </si>
  <si>
    <t>1278834785</t>
  </si>
  <si>
    <t>-1121179672</t>
  </si>
  <si>
    <t>232,35*0,29 "dle položky odstranění podkladu z kameniva tl. 200 mm</t>
  </si>
  <si>
    <t>229,35*0,58 "dle položky odstranění podkladu z kameniva tl. 400 mm</t>
  </si>
  <si>
    <t>208,50*0,128 "dle položky frézování živičného krytu tl. 50 mm</t>
  </si>
  <si>
    <t>229,35*0,384 "dle položky frézování živičného krytu tl. 150 mm</t>
  </si>
  <si>
    <t>-188926515</t>
  </si>
  <si>
    <t>-726550566</t>
  </si>
  <si>
    <t>SO 01.19. - Stoka D</t>
  </si>
  <si>
    <t>-159975828</t>
  </si>
  <si>
    <t>115,4*1,1 "místní asfalt</t>
  </si>
  <si>
    <t>34,9*1,1 "SUS mimo staničení 0,566-0,811</t>
  </si>
  <si>
    <t>-1526977703</t>
  </si>
  <si>
    <t>115,4*1,1 "místní asf</t>
  </si>
  <si>
    <t>-1928061608</t>
  </si>
  <si>
    <t>115,4*(0,5+0,5) "místní asf</t>
  </si>
  <si>
    <t>34,9*(0,5+0,5) "SUS mimo staničení 0,566-0,811</t>
  </si>
  <si>
    <t>-1548772677</t>
  </si>
  <si>
    <t>934692582</t>
  </si>
  <si>
    <t>výkres D.2.19</t>
  </si>
  <si>
    <t>-427737778</t>
  </si>
  <si>
    <t>-1534426055</t>
  </si>
  <si>
    <t>51,5*1,1*0,3</t>
  </si>
  <si>
    <t>-613409822</t>
  </si>
  <si>
    <t>(2+2)*2*0,5*1,1*2,74</t>
  </si>
  <si>
    <t>1125073510</t>
  </si>
  <si>
    <t>574,3*0,41</t>
  </si>
  <si>
    <t>-1353140050</t>
  </si>
  <si>
    <t>235,46*0,3 'Přepočtené koeficientem množství</t>
  </si>
  <si>
    <t>-554791327</t>
  </si>
  <si>
    <t>574,3*0,52</t>
  </si>
  <si>
    <t>-987235205</t>
  </si>
  <si>
    <t>298,64*0,3 'Přepočtené koeficientem množství</t>
  </si>
  <si>
    <t>272418219</t>
  </si>
  <si>
    <t>4 % celkového výkopu</t>
  </si>
  <si>
    <t>574,3*0,04</t>
  </si>
  <si>
    <t>1236918250</t>
  </si>
  <si>
    <t>3 % celkového výkopu</t>
  </si>
  <si>
    <t>574,3*0,03</t>
  </si>
  <si>
    <t>-2073980402</t>
  </si>
  <si>
    <t>1105,2</t>
  </si>
  <si>
    <t>1292005141</t>
  </si>
  <si>
    <t>2007512355</t>
  </si>
  <si>
    <t>(235,46+298,64)*0,55</t>
  </si>
  <si>
    <t>1002131438</t>
  </si>
  <si>
    <t>(22,97+17,23)*0,55</t>
  </si>
  <si>
    <t>569293195</t>
  </si>
  <si>
    <t>325,5"- dle tabulky kubatur</t>
  </si>
  <si>
    <t>17,0 "ornice</t>
  </si>
  <si>
    <t>1165383349</t>
  </si>
  <si>
    <t>248,8</t>
  </si>
  <si>
    <t>-1663475242</t>
  </si>
  <si>
    <t>325,5 "zemina z výkopu</t>
  </si>
  <si>
    <t>69,7 "náhrada výkopku</t>
  </si>
  <si>
    <t>593328660</t>
  </si>
  <si>
    <t>69,7*2,0</t>
  </si>
  <si>
    <t>1028443226</t>
  </si>
  <si>
    <t>670239672</t>
  </si>
  <si>
    <t>112,9</t>
  </si>
  <si>
    <t>-9,6 "sedlové lože</t>
  </si>
  <si>
    <t>-923072624</t>
  </si>
  <si>
    <t>103,3*2 'Přepočtené koeficientem množství</t>
  </si>
  <si>
    <t>-237115669</t>
  </si>
  <si>
    <t>51,5*(2*0,5) "tráva</t>
  </si>
  <si>
    <t>-1309888219</t>
  </si>
  <si>
    <t>51,5*1,1</t>
  </si>
  <si>
    <t>-928273024</t>
  </si>
  <si>
    <t>51,5+56,65</t>
  </si>
  <si>
    <t>-135346826</t>
  </si>
  <si>
    <t>108,15*0,02</t>
  </si>
  <si>
    <t>1027936159</t>
  </si>
  <si>
    <t>16*0,6*1,1*0,1</t>
  </si>
  <si>
    <t>9,24*1,1*0,1</t>
  </si>
  <si>
    <t>-939453638</t>
  </si>
  <si>
    <t>3+9+5</t>
  </si>
  <si>
    <t>-687829777</t>
  </si>
  <si>
    <t>-1447333160</t>
  </si>
  <si>
    <t>-1722698049</t>
  </si>
  <si>
    <t>-1705819346</t>
  </si>
  <si>
    <t>54188631</t>
  </si>
  <si>
    <t>-524854299</t>
  </si>
  <si>
    <t>20,1 "pod potrubí</t>
  </si>
  <si>
    <t>378658238</t>
  </si>
  <si>
    <t>(192,56-9*1,0-16*0,6)*(0,3+0,25+0,25)*0,069</t>
  </si>
  <si>
    <t>-1085081606</t>
  </si>
  <si>
    <t>1293066274</t>
  </si>
  <si>
    <t>785966688</t>
  </si>
  <si>
    <t>-1306508015</t>
  </si>
  <si>
    <t>-300921565</t>
  </si>
  <si>
    <t>-1623807695</t>
  </si>
  <si>
    <t>1922619606</t>
  </si>
  <si>
    <t>2098463207</t>
  </si>
  <si>
    <t>-1550004342</t>
  </si>
  <si>
    <t>115,4*2,1 "místní asfalt</t>
  </si>
  <si>
    <t>34,9*2,1 "SUS mimo staničení 0,566-0,811</t>
  </si>
  <si>
    <t>-1014714064</t>
  </si>
  <si>
    <t>372146881</t>
  </si>
  <si>
    <t>2*34,9*1,1 "SUS mimo staničení 0,566-0,811</t>
  </si>
  <si>
    <t>-271154498</t>
  </si>
  <si>
    <t>192,53</t>
  </si>
  <si>
    <t>-680064392</t>
  </si>
  <si>
    <t>183,53-(16*0,6)</t>
  </si>
  <si>
    <t>-1791269636</t>
  </si>
  <si>
    <t>8*0,6</t>
  </si>
  <si>
    <t>-892243064</t>
  </si>
  <si>
    <t>-1309762198</t>
  </si>
  <si>
    <t>1921951531</t>
  </si>
  <si>
    <t>-1207614204</t>
  </si>
  <si>
    <t>9,24</t>
  </si>
  <si>
    <t>-384906784</t>
  </si>
  <si>
    <t>-1365685027</t>
  </si>
  <si>
    <t>1500231901</t>
  </si>
  <si>
    <t>66033897</t>
  </si>
  <si>
    <t>1069203907</t>
  </si>
  <si>
    <t>1653435154</t>
  </si>
  <si>
    <t>-857807560</t>
  </si>
  <si>
    <t>-991781663</t>
  </si>
  <si>
    <t>4+7+6</t>
  </si>
  <si>
    <t>-2003704457</t>
  </si>
  <si>
    <t>762494459</t>
  </si>
  <si>
    <t>-653378256</t>
  </si>
  <si>
    <t>1832741185</t>
  </si>
  <si>
    <t>-1041358044</t>
  </si>
  <si>
    <t>40004362</t>
  </si>
  <si>
    <t>3+2+1+1+1+1</t>
  </si>
  <si>
    <t>-169328365</t>
  </si>
  <si>
    <t>550808179</t>
  </si>
  <si>
    <t>1135814916</t>
  </si>
  <si>
    <t>1496436842</t>
  </si>
  <si>
    <t>823256582</t>
  </si>
  <si>
    <t>769685891</t>
  </si>
  <si>
    <t>1035417330</t>
  </si>
  <si>
    <t>865370552</t>
  </si>
  <si>
    <t>-168397513</t>
  </si>
  <si>
    <t>115,4*2 "místní asf</t>
  </si>
  <si>
    <t>34,9*2 "SUS mimo staničení 0,566-0,811</t>
  </si>
  <si>
    <t>964282971</t>
  </si>
  <si>
    <t>-1258570155</t>
  </si>
  <si>
    <t>860847027</t>
  </si>
  <si>
    <t>-7630774</t>
  </si>
  <si>
    <t>165,33*0,29 "dle položky odstranění podkladu z kameniva tl. 200 mm</t>
  </si>
  <si>
    <t>165,33*0,58 "dle položky odstranění podkladu z kameniva tl. 400 mm</t>
  </si>
  <si>
    <t>150,3*0,128 "dle položky frézování živičného krytu tl. 50 mm</t>
  </si>
  <si>
    <t>165,33*0,384 "dle položky frézování živičného krytu tl. 150 mm</t>
  </si>
  <si>
    <t>-1357975507</t>
  </si>
  <si>
    <t>361089237</t>
  </si>
  <si>
    <t>SO 01.20. - Stoka E</t>
  </si>
  <si>
    <t>-275877016</t>
  </si>
  <si>
    <t>174,3*1,1 "místní asfalt</t>
  </si>
  <si>
    <t>-161981726</t>
  </si>
  <si>
    <t>174,3*1,1 "místní asf</t>
  </si>
  <si>
    <t>-716980394</t>
  </si>
  <si>
    <t>174,3*(0,5+0,5) "místní asf</t>
  </si>
  <si>
    <t>-1954625215</t>
  </si>
  <si>
    <t>-379779137</t>
  </si>
  <si>
    <t>výkres D.2.20</t>
  </si>
  <si>
    <t>8*1,1</t>
  </si>
  <si>
    <t>2021309032</t>
  </si>
  <si>
    <t>1082462027</t>
  </si>
  <si>
    <t>-1087755322</t>
  </si>
  <si>
    <t>14,5*1,1*0,3</t>
  </si>
  <si>
    <t>-202936932</t>
  </si>
  <si>
    <t>(8+3+3)*2*0,5*1,1*2,55</t>
  </si>
  <si>
    <t>1665815642</t>
  </si>
  <si>
    <t>21% celkového výkopu</t>
  </si>
  <si>
    <t>484,5*0,21</t>
  </si>
  <si>
    <t>-138907691</t>
  </si>
  <si>
    <t>101,75*0,3 'Přepočtené koeficientem množství</t>
  </si>
  <si>
    <t>1359387021</t>
  </si>
  <si>
    <t>484,5*0,35</t>
  </si>
  <si>
    <t>-924355933</t>
  </si>
  <si>
    <t>169,58*0,3 'Přepočtené koeficientem množství</t>
  </si>
  <si>
    <t>1188802537</t>
  </si>
  <si>
    <t>484,5*0,34</t>
  </si>
  <si>
    <t>-295662306</t>
  </si>
  <si>
    <t>10 % celkového výkopu</t>
  </si>
  <si>
    <t>484,5*0,1</t>
  </si>
  <si>
    <t>-535839683</t>
  </si>
  <si>
    <t>962,3</t>
  </si>
  <si>
    <t>120881621</t>
  </si>
  <si>
    <t>-941241726</t>
  </si>
  <si>
    <t>(101,75+169,58)*0,55</t>
  </si>
  <si>
    <t>2029304098</t>
  </si>
  <si>
    <t>(164,73+48,45)*0,55</t>
  </si>
  <si>
    <t>367403365</t>
  </si>
  <si>
    <t>315,4"- dle tabulky kubatur</t>
  </si>
  <si>
    <t>4,79 "ornice</t>
  </si>
  <si>
    <t>-1204561777</t>
  </si>
  <si>
    <t>169,1</t>
  </si>
  <si>
    <t>-1555308382</t>
  </si>
  <si>
    <t>315,4 "zemina z výkopu</t>
  </si>
  <si>
    <t>-418461265</t>
  </si>
  <si>
    <t>1337961135</t>
  </si>
  <si>
    <t>108,4</t>
  </si>
  <si>
    <t>-9,39 "sedlové lože</t>
  </si>
  <si>
    <t>1723363299</t>
  </si>
  <si>
    <t>99,01*2 'Přepočtené koeficientem množství</t>
  </si>
  <si>
    <t>589243802</t>
  </si>
  <si>
    <t>14,5*(2*0,5) "tráva</t>
  </si>
  <si>
    <t>1015746749</t>
  </si>
  <si>
    <t>14,5*1,1</t>
  </si>
  <si>
    <t>872543974</t>
  </si>
  <si>
    <t>14,5+15,95</t>
  </si>
  <si>
    <t>-1716067926</t>
  </si>
  <si>
    <t>30,45*0,02</t>
  </si>
  <si>
    <t>110477473</t>
  </si>
  <si>
    <t>14*0,6*1,1*0,1</t>
  </si>
  <si>
    <t>5,62*1,1*0,1</t>
  </si>
  <si>
    <t>1084452657</t>
  </si>
  <si>
    <t>1+2+5+3</t>
  </si>
  <si>
    <t>-1112133435</t>
  </si>
  <si>
    <t>934112497</t>
  </si>
  <si>
    <t>-1860775265</t>
  </si>
  <si>
    <t>-432960085</t>
  </si>
  <si>
    <t>221502902</t>
  </si>
  <si>
    <t>460763626</t>
  </si>
  <si>
    <t>1508236506</t>
  </si>
  <si>
    <t>19,4 "pod potrubí</t>
  </si>
  <si>
    <t>8*PI*0,8*0,8*0,1</t>
  </si>
  <si>
    <t>-983862800</t>
  </si>
  <si>
    <t>(161,63-6*1,0-12*0,6)*(0,3+0,25+0,25)*0,069</t>
  </si>
  <si>
    <t>(21,55-1*1,0-2*0,6)*(0,4+0,25+0,25)*0,069</t>
  </si>
  <si>
    <t>1661374711</t>
  </si>
  <si>
    <t>-2001601502</t>
  </si>
  <si>
    <t>1376744594</t>
  </si>
  <si>
    <t>-1985224012</t>
  </si>
  <si>
    <t>861192440</t>
  </si>
  <si>
    <t>-235012775</t>
  </si>
  <si>
    <t>174,3*2,1 "místní asfalt</t>
  </si>
  <si>
    <t>1240732181</t>
  </si>
  <si>
    <t>2073577218</t>
  </si>
  <si>
    <t>161,63</t>
  </si>
  <si>
    <t>-7*1,0 "odečet šachet</t>
  </si>
  <si>
    <t>1463310368</t>
  </si>
  <si>
    <t>154,63-(12*0,6)</t>
  </si>
  <si>
    <t>50817752</t>
  </si>
  <si>
    <t>6*0,6</t>
  </si>
  <si>
    <t>1493561418</t>
  </si>
  <si>
    <t>831392121</t>
  </si>
  <si>
    <t>Montáž potrubí z trub kameninových  hrdlových s integrovaným těsněním v otevřeném výkopu ve sklonu do 20 % DN 400</t>
  </si>
  <si>
    <t>1829856243</t>
  </si>
  <si>
    <t>21,55</t>
  </si>
  <si>
    <t>59710706</t>
  </si>
  <si>
    <t>trouba kameninová glazovaná DN 400mm L2,50m spojovací systém C Třída 200</t>
  </si>
  <si>
    <t>147956986</t>
  </si>
  <si>
    <t>20,55-(2*0,6)</t>
  </si>
  <si>
    <t>59710004</t>
  </si>
  <si>
    <t>trouba kameninová glazovaná zkrácená DN400mm L60(75)cm třída 160 spojovací systém C</t>
  </si>
  <si>
    <t>-468127659</t>
  </si>
  <si>
    <t>59710011</t>
  </si>
  <si>
    <t>trouba kameninová glazovaná zkrácená bez hrdla DN 400mm L 60(75)cm třída 160 spojovací systém C</t>
  </si>
  <si>
    <t>815089905</t>
  </si>
  <si>
    <t>1383365519</t>
  </si>
  <si>
    <t>-799677473</t>
  </si>
  <si>
    <t>837391221</t>
  </si>
  <si>
    <t>Montáž kameninových tvarovek na potrubí z trub kameninových  v otevřeném výkopu s integrovaným těsněním odbočných DN 400</t>
  </si>
  <si>
    <t>181725071</t>
  </si>
  <si>
    <t>59711790</t>
  </si>
  <si>
    <t>odbočka kameninová glazovaná jednoduchá kolmá DN 400/150 L100cm spojovací systém C/F tř.160/-</t>
  </si>
  <si>
    <t>675873788</t>
  </si>
  <si>
    <t>-2146602085</t>
  </si>
  <si>
    <t>5,62</t>
  </si>
  <si>
    <t>1863027771</t>
  </si>
  <si>
    <t>777250479</t>
  </si>
  <si>
    <t>-2146585545</t>
  </si>
  <si>
    <t>-253701986</t>
  </si>
  <si>
    <t>-1436293275</t>
  </si>
  <si>
    <t>-1361594154</t>
  </si>
  <si>
    <t>892392121</t>
  </si>
  <si>
    <t>Tlakové zkoušky vzduchem těsnícími vaky ucpávkovými DN 400</t>
  </si>
  <si>
    <t>1864896346</t>
  </si>
  <si>
    <t>-956383351</t>
  </si>
  <si>
    <t>-1599972503</t>
  </si>
  <si>
    <t>5+4+3</t>
  </si>
  <si>
    <t>117970552</t>
  </si>
  <si>
    <t>1885263888</t>
  </si>
  <si>
    <t>-1080843966</t>
  </si>
  <si>
    <t>-1550315974</t>
  </si>
  <si>
    <t>8+2</t>
  </si>
  <si>
    <t>-165338042</t>
  </si>
  <si>
    <t>5921121651</t>
  </si>
  <si>
    <t>přechod 120-100/25 typ Q.1    - rozměr    1470/1000/250</t>
  </si>
  <si>
    <t>915140292</t>
  </si>
  <si>
    <t>131437042</t>
  </si>
  <si>
    <t>1+1+1+3+1+1</t>
  </si>
  <si>
    <t>819807032</t>
  </si>
  <si>
    <t>59224338-R</t>
  </si>
  <si>
    <t>dno betonové šachty kanalizační přímé jednolité 120/KOM</t>
  </si>
  <si>
    <t>-1192466777</t>
  </si>
  <si>
    <t>-1055571826</t>
  </si>
  <si>
    <t>59224348-R</t>
  </si>
  <si>
    <t>těsnění elastomerové pro spojení šachetních dílů DN 1200</t>
  </si>
  <si>
    <t>756233449</t>
  </si>
  <si>
    <t>-715915148</t>
  </si>
  <si>
    <t>1437800782</t>
  </si>
  <si>
    <t>2035079515</t>
  </si>
  <si>
    <t>-1143089489</t>
  </si>
  <si>
    <t>-1307317587</t>
  </si>
  <si>
    <t>-1343029820</t>
  </si>
  <si>
    <t>-214787978</t>
  </si>
  <si>
    <t>-1682300502</t>
  </si>
  <si>
    <t>-1312491522</t>
  </si>
  <si>
    <t>-861182328</t>
  </si>
  <si>
    <t>-1943545465</t>
  </si>
  <si>
    <t>191,73*0,29 "dle položky odstranění podkladu z kameniva tl. 200 mm</t>
  </si>
  <si>
    <t>191,73*0,58 "dle položky odstranění podkladu z kameniva tl. 400 mm</t>
  </si>
  <si>
    <t>174,3*0,128 "dle položky frézování živičného krytu tl. 50 mm</t>
  </si>
  <si>
    <t>191,73*0,384 "dle položky frézování živičného krytu tl. 150 mm</t>
  </si>
  <si>
    <t>1897063642</t>
  </si>
  <si>
    <t>-1707075751</t>
  </si>
  <si>
    <t>SO 01.21. - Stoka E-1</t>
  </si>
  <si>
    <t>-1222953693</t>
  </si>
  <si>
    <t>-1376957949</t>
  </si>
  <si>
    <t>224682651</t>
  </si>
  <si>
    <t>68,7*1,1 "místní asfalt</t>
  </si>
  <si>
    <t>-1757035314</t>
  </si>
  <si>
    <t>2021717587</t>
  </si>
  <si>
    <t>68,7*(0,5+0,5) "místní asf</t>
  </si>
  <si>
    <t>1109693495</t>
  </si>
  <si>
    <t>1478228822</t>
  </si>
  <si>
    <t>-805187196</t>
  </si>
  <si>
    <t>výkres D.2.21</t>
  </si>
  <si>
    <t>966996545</t>
  </si>
  <si>
    <t>-847621844</t>
  </si>
  <si>
    <t>10,3*1,1*0,3</t>
  </si>
  <si>
    <t>1811850623</t>
  </si>
  <si>
    <t>(4+2)*2*0,5*1,1*2,59</t>
  </si>
  <si>
    <t>-1715057900</t>
  </si>
  <si>
    <t>219,3*0,22</t>
  </si>
  <si>
    <t>-30866892</t>
  </si>
  <si>
    <t>48,25*0,3 'Přepočtené koeficientem množství</t>
  </si>
  <si>
    <t>-452060811</t>
  </si>
  <si>
    <t>20 % celkového výkopu</t>
  </si>
  <si>
    <t>219,3*0,20</t>
  </si>
  <si>
    <t>-934880974</t>
  </si>
  <si>
    <t>43,86*0,3 'Přepočtené koeficientem množství</t>
  </si>
  <si>
    <t>-1508626081</t>
  </si>
  <si>
    <t>42 % celkového výkopu</t>
  </si>
  <si>
    <t>219,3*0,42</t>
  </si>
  <si>
    <t>1607628466</t>
  </si>
  <si>
    <t>16 % celkového výkopu</t>
  </si>
  <si>
    <t>219,3*0,16</t>
  </si>
  <si>
    <t>2113044801</t>
  </si>
  <si>
    <t>409,6</t>
  </si>
  <si>
    <t>-1378900065</t>
  </si>
  <si>
    <t>-1037555076</t>
  </si>
  <si>
    <t>(48,25+43,86)*0,55</t>
  </si>
  <si>
    <t>1683959718</t>
  </si>
  <si>
    <t>(92,11+35,09)*0,55</t>
  </si>
  <si>
    <t>-1373967851</t>
  </si>
  <si>
    <t>-1871939235</t>
  </si>
  <si>
    <t>-48623689</t>
  </si>
  <si>
    <t>146,9 "dle tabulky kubatur</t>
  </si>
  <si>
    <t>3,4 "ornice</t>
  </si>
  <si>
    <t>-584554254</t>
  </si>
  <si>
    <t>72,4</t>
  </si>
  <si>
    <t>-1533425761</t>
  </si>
  <si>
    <t>146,9 "zemina z výkopu</t>
  </si>
  <si>
    <t>-1905432718</t>
  </si>
  <si>
    <t>-399935223</t>
  </si>
  <si>
    <t>44,2</t>
  </si>
  <si>
    <t>-3,88 "sedlové lože</t>
  </si>
  <si>
    <t>276864628</t>
  </si>
  <si>
    <t>40,32*2 'Přepočtené koeficientem množství</t>
  </si>
  <si>
    <t>1338856258</t>
  </si>
  <si>
    <t>10,3*(2*0,5) "tráva</t>
  </si>
  <si>
    <t>-1432171929</t>
  </si>
  <si>
    <t>10,3*1,1</t>
  </si>
  <si>
    <t>-304084199</t>
  </si>
  <si>
    <t>10,3+11,33</t>
  </si>
  <si>
    <t>153540894</t>
  </si>
  <si>
    <t>21,63*0,02</t>
  </si>
  <si>
    <t>-1872052663</t>
  </si>
  <si>
    <t>8*0,6*1,1*0,1</t>
  </si>
  <si>
    <t>-1401972450</t>
  </si>
  <si>
    <t>2+1+1</t>
  </si>
  <si>
    <t>-1453146399</t>
  </si>
  <si>
    <t>-2037763154</t>
  </si>
  <si>
    <t>962895484</t>
  </si>
  <si>
    <t>-1416921291</t>
  </si>
  <si>
    <t>4*PI*0,8*0,8*0,1</t>
  </si>
  <si>
    <t>1222584845</t>
  </si>
  <si>
    <t>(79,0-4*1,0-8*0,6)*(0,3+0,25+0,25)*0,069</t>
  </si>
  <si>
    <t>-1951452965</t>
  </si>
  <si>
    <t>1403810755</t>
  </si>
  <si>
    <t>162801661</t>
  </si>
  <si>
    <t>-1477654222</t>
  </si>
  <si>
    <t>-1284607353</t>
  </si>
  <si>
    <t>-211506738</t>
  </si>
  <si>
    <t>68,7*2,1 "místní asfalt</t>
  </si>
  <si>
    <t>1170655724</t>
  </si>
  <si>
    <t>2004477311</t>
  </si>
  <si>
    <t>0,83 "Š126</t>
  </si>
  <si>
    <t>1,55 "Š131</t>
  </si>
  <si>
    <t>229528205</t>
  </si>
  <si>
    <t>1725048779</t>
  </si>
  <si>
    <t>79,0</t>
  </si>
  <si>
    <t>-4*1,0 "odečet šachet</t>
  </si>
  <si>
    <t>416361002</t>
  </si>
  <si>
    <t>75,0-(8*0,6)</t>
  </si>
  <si>
    <t>1613789725</t>
  </si>
  <si>
    <t>4*0,6</t>
  </si>
  <si>
    <t>1632903704</t>
  </si>
  <si>
    <t>-732737668</t>
  </si>
  <si>
    <t>-1807309453</t>
  </si>
  <si>
    <t>2109404582</t>
  </si>
  <si>
    <t>4+2</t>
  </si>
  <si>
    <t>-443206157</t>
  </si>
  <si>
    <t>-346459014</t>
  </si>
  <si>
    <t>418968042</t>
  </si>
  <si>
    <t>890106630</t>
  </si>
  <si>
    <t>1245235595</t>
  </si>
  <si>
    <t>2+2+4</t>
  </si>
  <si>
    <t>1335724022</t>
  </si>
  <si>
    <t>-939424870</t>
  </si>
  <si>
    <t>1839018509</t>
  </si>
  <si>
    <t>1629122719</t>
  </si>
  <si>
    <t>1328935034</t>
  </si>
  <si>
    <t>-870201329</t>
  </si>
  <si>
    <t>1+1+2</t>
  </si>
  <si>
    <t>1136467266</t>
  </si>
  <si>
    <t>-887479368</t>
  </si>
  <si>
    <t>953657636</t>
  </si>
  <si>
    <t>10207540</t>
  </si>
  <si>
    <t>-453545457</t>
  </si>
  <si>
    <t>-1297110289</t>
  </si>
  <si>
    <t>1896115508</t>
  </si>
  <si>
    <t>-235903040</t>
  </si>
  <si>
    <t>0,7*0,8*(0,83+0,5) "Š126</t>
  </si>
  <si>
    <t>0,7*0,8*(1,55+0,5) "Š131</t>
  </si>
  <si>
    <t>1258982196</t>
  </si>
  <si>
    <t xml:space="preserve">(0,7+0,7+0,8)*(0,83+0,5) </t>
  </si>
  <si>
    <t>(0,7+0,7+0,8)*(1,55+0,5)</t>
  </si>
  <si>
    <t>-1048627348</t>
  </si>
  <si>
    <t>-2086592882</t>
  </si>
  <si>
    <t>1127646068</t>
  </si>
  <si>
    <t>68,7*2 "místní asf</t>
  </si>
  <si>
    <t>1895247218</t>
  </si>
  <si>
    <t>935635309</t>
  </si>
  <si>
    <t>-1313396729</t>
  </si>
  <si>
    <t>1823214661</t>
  </si>
  <si>
    <t>772089051</t>
  </si>
  <si>
    <t>75,57*0,29 "dle položky odstranění podkladu z kameniva tl. 200 mm</t>
  </si>
  <si>
    <t>75,57*0,58 "dle položky odstranění podkladu z kameniva tl. 400 mm</t>
  </si>
  <si>
    <t>68,7*0,128 "dle položky frézování živičného krytu tl. 50 mm</t>
  </si>
  <si>
    <t>75,57*0,384 "dle položky frézování živičného krytu tl. 150 mm</t>
  </si>
  <si>
    <t>-793226824</t>
  </si>
  <si>
    <t>1164614670</t>
  </si>
  <si>
    <t>R005</t>
  </si>
  <si>
    <t>Statické zajištění sloupu nadzemního vedení</t>
  </si>
  <si>
    <t>-1221483427</t>
  </si>
  <si>
    <t>SO 01.22. - Stoka F</t>
  </si>
  <si>
    <t>1765748520</t>
  </si>
  <si>
    <t>147,6*1,1 "štěrk</t>
  </si>
  <si>
    <t>-38503409</t>
  </si>
  <si>
    <t>30,65*1,1 "místní asfalt</t>
  </si>
  <si>
    <t>132565683</t>
  </si>
  <si>
    <t>30,65*1,1 "místní asf</t>
  </si>
  <si>
    <t>-818227967</t>
  </si>
  <si>
    <t>30,65*(0,5+0,5)</t>
  </si>
  <si>
    <t>1029183122</t>
  </si>
  <si>
    <t>30,65*1,1</t>
  </si>
  <si>
    <t>356529028</t>
  </si>
  <si>
    <t>výkres D.2.22</t>
  </si>
  <si>
    <t>2004582019</t>
  </si>
  <si>
    <t>-1515091150</t>
  </si>
  <si>
    <t>138,4*1,1*0,3</t>
  </si>
  <si>
    <t>-190449434</t>
  </si>
  <si>
    <t>(16+5)*2*0,5*1,1*2,59</t>
  </si>
  <si>
    <t>835740028</t>
  </si>
  <si>
    <t>55 % celkového výkopu</t>
  </si>
  <si>
    <t>873,3*0,55</t>
  </si>
  <si>
    <t>-2027586114</t>
  </si>
  <si>
    <t>480,32*0,3 'Přepočtené koeficientem množství</t>
  </si>
  <si>
    <t>-368756818</t>
  </si>
  <si>
    <t>44 % celkového výkopu</t>
  </si>
  <si>
    <t>873,3*0,44</t>
  </si>
  <si>
    <t>-1206783307</t>
  </si>
  <si>
    <t>384,25*0,3 'Přepočtené koeficientem množství</t>
  </si>
  <si>
    <t>-574204098</t>
  </si>
  <si>
    <t>873,3*0,01</t>
  </si>
  <si>
    <t>2077370624</t>
  </si>
  <si>
    <t>1616,5</t>
  </si>
  <si>
    <t>2127513276</t>
  </si>
  <si>
    <t>20,7</t>
  </si>
  <si>
    <t>-169302296</t>
  </si>
  <si>
    <t>-68198110</t>
  </si>
  <si>
    <t>-449023238</t>
  </si>
  <si>
    <t>(480,32+384,25)*0,55</t>
  </si>
  <si>
    <t>1000822625</t>
  </si>
  <si>
    <t>8,73*0,55</t>
  </si>
  <si>
    <t>1701998133</t>
  </si>
  <si>
    <t>595,9 "zemina pro zpětný zásyp rýhy</t>
  </si>
  <si>
    <t>45,67 "ornice</t>
  </si>
  <si>
    <t>-26209656</t>
  </si>
  <si>
    <t>277,4 "dle tabulky kubatur</t>
  </si>
  <si>
    <t>1237404584</t>
  </si>
  <si>
    <t>595,9</t>
  </si>
  <si>
    <t>-890627364</t>
  </si>
  <si>
    <t>1161354158</t>
  </si>
  <si>
    <t>178,3</t>
  </si>
  <si>
    <t>-15,83 "sedlové lože</t>
  </si>
  <si>
    <t>-241088675</t>
  </si>
  <si>
    <t>162,47*2 'Přepočtené koeficientem množství</t>
  </si>
  <si>
    <t>336230038</t>
  </si>
  <si>
    <t>138,4*(2*0,5) "tráva</t>
  </si>
  <si>
    <t>-1940386649</t>
  </si>
  <si>
    <t>138,4*1,1</t>
  </si>
  <si>
    <t>2067806695</t>
  </si>
  <si>
    <t>138,4+152,24</t>
  </si>
  <si>
    <t>-1577210652</t>
  </si>
  <si>
    <t>290,64*0,02</t>
  </si>
  <si>
    <t>-1457372588</t>
  </si>
  <si>
    <t>24*0,6*1,1*0,1</t>
  </si>
  <si>
    <t>5,44*1,1*0,1</t>
  </si>
  <si>
    <t>-566191199</t>
  </si>
  <si>
    <t>1+5+3+7</t>
  </si>
  <si>
    <t>-1632191297</t>
  </si>
  <si>
    <t>2086961058</t>
  </si>
  <si>
    <t>830667036</t>
  </si>
  <si>
    <t>-1952617935</t>
  </si>
  <si>
    <t>-1290324299</t>
  </si>
  <si>
    <t>1685114413</t>
  </si>
  <si>
    <t>-2053069138</t>
  </si>
  <si>
    <t>32,7 "pod potrubí</t>
  </si>
  <si>
    <t>13*PI*0,8*0,8*0,1</t>
  </si>
  <si>
    <t>-1868256</t>
  </si>
  <si>
    <t>(314,16-13*1,0-24*0,6)*(0,3+0,25+0,25)*0,069</t>
  </si>
  <si>
    <t>1550077222</t>
  </si>
  <si>
    <t>-148848283</t>
  </si>
  <si>
    <t>-745456323</t>
  </si>
  <si>
    <t>-1642547826</t>
  </si>
  <si>
    <t>333855942</t>
  </si>
  <si>
    <t>1793133901</t>
  </si>
  <si>
    <t>-1015722283</t>
  </si>
  <si>
    <t>133181519</t>
  </si>
  <si>
    <t>2007595621</t>
  </si>
  <si>
    <t>30,65*2,1 "místní asf</t>
  </si>
  <si>
    <t>-826790347</t>
  </si>
  <si>
    <t>25483145</t>
  </si>
  <si>
    <t>výkres D.2.22, D.3.3</t>
  </si>
  <si>
    <t>1,5 "Š135</t>
  </si>
  <si>
    <t>2133568469</t>
  </si>
  <si>
    <t>-1976805537</t>
  </si>
  <si>
    <t>314,16</t>
  </si>
  <si>
    <t>-13*1,0 "odečet šachet</t>
  </si>
  <si>
    <t>-1245568533</t>
  </si>
  <si>
    <t>301,16-(24*0,6)</t>
  </si>
  <si>
    <t>615138601</t>
  </si>
  <si>
    <t>12*0,6</t>
  </si>
  <si>
    <t>481219911</t>
  </si>
  <si>
    <t>-609455077</t>
  </si>
  <si>
    <t>-2139664303</t>
  </si>
  <si>
    <t>813154604</t>
  </si>
  <si>
    <t>3+1</t>
  </si>
  <si>
    <t>-1879663157</t>
  </si>
  <si>
    <t>-511917618</t>
  </si>
  <si>
    <t>-1692396174</t>
  </si>
  <si>
    <t>5,44</t>
  </si>
  <si>
    <t>642015824</t>
  </si>
  <si>
    <t>935025664</t>
  </si>
  <si>
    <t>-691216661</t>
  </si>
  <si>
    <t>-1633384765</t>
  </si>
  <si>
    <t>631916902</t>
  </si>
  <si>
    <t>513631186</t>
  </si>
  <si>
    <t>-1132813118</t>
  </si>
  <si>
    <t>908068825</t>
  </si>
  <si>
    <t>6+9+9</t>
  </si>
  <si>
    <t>779937274</t>
  </si>
  <si>
    <t>-472671536</t>
  </si>
  <si>
    <t>-1747512689</t>
  </si>
  <si>
    <t>112697845</t>
  </si>
  <si>
    <t>903139091</t>
  </si>
  <si>
    <t>-396746725</t>
  </si>
  <si>
    <t>1+4+3+1+1+3</t>
  </si>
  <si>
    <t>2090732956</t>
  </si>
  <si>
    <t>78569844</t>
  </si>
  <si>
    <t>-84126680</t>
  </si>
  <si>
    <t>9+3</t>
  </si>
  <si>
    <t>1888308608</t>
  </si>
  <si>
    <t>447226247</t>
  </si>
  <si>
    <t>-1300980020</t>
  </si>
  <si>
    <t>15324153</t>
  </si>
  <si>
    <t>415127124</t>
  </si>
  <si>
    <t>0,7*0,8*(1,5+0,5) "Š135</t>
  </si>
  <si>
    <t>278862830</t>
  </si>
  <si>
    <t>výkres D.2.522, D.3.3</t>
  </si>
  <si>
    <t>(0,7+0,7+0,8)*(1,5+0,5) "Š135</t>
  </si>
  <si>
    <t>162032244</t>
  </si>
  <si>
    <t>-1335155080</t>
  </si>
  <si>
    <t>30,65*2</t>
  </si>
  <si>
    <t>1853977081</t>
  </si>
  <si>
    <t>603137486</t>
  </si>
  <si>
    <t>2091816785</t>
  </si>
  <si>
    <t>-1064141452</t>
  </si>
  <si>
    <t>162,36*0,17 "dle položky odstranění podkladu z kameniva tl. 100 mm</t>
  </si>
  <si>
    <t>33,72*0,29 "dle položky odstranění podkladu z kameniva tl. 200 mm</t>
  </si>
  <si>
    <t>196,08*0,58 "dle položky odstranění podkladu z kameniva tl. 400 mm</t>
  </si>
  <si>
    <t>30,65*0,128 "dle položky frézování živičného krytu tl. 50 mm</t>
  </si>
  <si>
    <t>33,72*0,384 "dle položky frézování živičného krytu tl. 150 mm</t>
  </si>
  <si>
    <t>-594629683</t>
  </si>
  <si>
    <t>-1421889822</t>
  </si>
  <si>
    <t>SO 01.23. - Stoka F-1</t>
  </si>
  <si>
    <t>-1695614535</t>
  </si>
  <si>
    <t>364,1*1,1 "štěrk</t>
  </si>
  <si>
    <t>837113946</t>
  </si>
  <si>
    <t>468014894</t>
  </si>
  <si>
    <t>výkres D.2.23</t>
  </si>
  <si>
    <t>-1586409373</t>
  </si>
  <si>
    <t>21190787</t>
  </si>
  <si>
    <t>26,6*1,1*0,3</t>
  </si>
  <si>
    <t>-1089452185</t>
  </si>
  <si>
    <t>(14+4)*2*0,5*1,1*2,7</t>
  </si>
  <si>
    <t>-100388121</t>
  </si>
  <si>
    <t>57 % celkového výkopu</t>
  </si>
  <si>
    <t>1081,1*0,57</t>
  </si>
  <si>
    <t>685034528</t>
  </si>
  <si>
    <t>616,23*0,3 'Přepočtené koeficientem množství</t>
  </si>
  <si>
    <t>1197243378</t>
  </si>
  <si>
    <t>27 % celkového výkopu</t>
  </si>
  <si>
    <t>1081,1*0,27</t>
  </si>
  <si>
    <t>-718424933</t>
  </si>
  <si>
    <t>291,9*0,3 'Přepočtené koeficientem množství</t>
  </si>
  <si>
    <t>1081947189</t>
  </si>
  <si>
    <t>1081,1*0,16</t>
  </si>
  <si>
    <t>-1071172026</t>
  </si>
  <si>
    <t>2109,4</t>
  </si>
  <si>
    <t>905848910</t>
  </si>
  <si>
    <t>473790125</t>
  </si>
  <si>
    <t>(616,23+291,9)*0,55</t>
  </si>
  <si>
    <t>-1193669811</t>
  </si>
  <si>
    <t>172,98*0,55</t>
  </si>
  <si>
    <t>1465205241</t>
  </si>
  <si>
    <t>749,8 "zemina pro zpětný zásyp rýhy</t>
  </si>
  <si>
    <t>8,78 "ornice</t>
  </si>
  <si>
    <t>-1084098110</t>
  </si>
  <si>
    <t>331,3 "dle tabulky kubatur</t>
  </si>
  <si>
    <t>-1495180356</t>
  </si>
  <si>
    <t>749,8</t>
  </si>
  <si>
    <t>-1926035819</t>
  </si>
  <si>
    <t>2130656661</t>
  </si>
  <si>
    <t>223,7</t>
  </si>
  <si>
    <t>-20,23 "sedlové lože</t>
  </si>
  <si>
    <t>-1654090009</t>
  </si>
  <si>
    <t>203,47*2 'Přepočtené koeficientem množství</t>
  </si>
  <si>
    <t>1616085160</t>
  </si>
  <si>
    <t>26,6*(2*0,5) "tráva</t>
  </si>
  <si>
    <t>1502912416</t>
  </si>
  <si>
    <t>26,6*1,1</t>
  </si>
  <si>
    <t>741108601</t>
  </si>
  <si>
    <t>26,6+29,26</t>
  </si>
  <si>
    <t>760767404</t>
  </si>
  <si>
    <t>55,86*0,02</t>
  </si>
  <si>
    <t>-2080113628</t>
  </si>
  <si>
    <t>11*2*0,6*1,1*0,1</t>
  </si>
  <si>
    <t>-539561197</t>
  </si>
  <si>
    <t>2+5+11</t>
  </si>
  <si>
    <t>855203595</t>
  </si>
  <si>
    <t>-112212023</t>
  </si>
  <si>
    <t>-1713582011</t>
  </si>
  <si>
    <t>-1098552583</t>
  </si>
  <si>
    <t>-1667427304</t>
  </si>
  <si>
    <t>476853104</t>
  </si>
  <si>
    <t>41,8  "pod potrubí</t>
  </si>
  <si>
    <t>11*PI*0,8*0,8*0,1</t>
  </si>
  <si>
    <t>-532497004</t>
  </si>
  <si>
    <t>(390,7-11*1,0-11*2*0,6)*(0,3+0,25+0,25)*0,069</t>
  </si>
  <si>
    <t>-166146020</t>
  </si>
  <si>
    <t>-1865113232</t>
  </si>
  <si>
    <t>525786482</t>
  </si>
  <si>
    <t>-285398202</t>
  </si>
  <si>
    <t>výkres D.2.23, D.3.3</t>
  </si>
  <si>
    <t>0,91 "Š153</t>
  </si>
  <si>
    <t>545653286</t>
  </si>
  <si>
    <t>182478784</t>
  </si>
  <si>
    <t>390,7</t>
  </si>
  <si>
    <t>-11*1,0 "odečet šachet</t>
  </si>
  <si>
    <t>-1548303960</t>
  </si>
  <si>
    <t>379,7-(11*2*0,6)</t>
  </si>
  <si>
    <t>424126175</t>
  </si>
  <si>
    <t>11*0,6</t>
  </si>
  <si>
    <t>-1167949773</t>
  </si>
  <si>
    <t>887399069</t>
  </si>
  <si>
    <t>výkres D.3.3, D.2.23</t>
  </si>
  <si>
    <t>851639042</t>
  </si>
  <si>
    <t>1546392064</t>
  </si>
  <si>
    <t>17+1</t>
  </si>
  <si>
    <t>2073804313</t>
  </si>
  <si>
    <t>-2002400719</t>
  </si>
  <si>
    <t>1344004338</t>
  </si>
  <si>
    <t>1174948741</t>
  </si>
  <si>
    <t>-111998162</t>
  </si>
  <si>
    <t>5+4+9</t>
  </si>
  <si>
    <t>-1790988376</t>
  </si>
  <si>
    <t>-1350543569</t>
  </si>
  <si>
    <t>-1193521896</t>
  </si>
  <si>
    <t>-1668456119</t>
  </si>
  <si>
    <t>337186244</t>
  </si>
  <si>
    <t>-435454486</t>
  </si>
  <si>
    <t>1+3+5+2</t>
  </si>
  <si>
    <t>-391539506</t>
  </si>
  <si>
    <t>383115672</t>
  </si>
  <si>
    <t>2027712283</t>
  </si>
  <si>
    <t>8+3</t>
  </si>
  <si>
    <t>-39530921</t>
  </si>
  <si>
    <t>1967842602</t>
  </si>
  <si>
    <t>734008737</t>
  </si>
  <si>
    <t>0,7*0,8*(0,91+0,5) "Š135</t>
  </si>
  <si>
    <t>-1782316672</t>
  </si>
  <si>
    <t>(0,7+0,7+0,8)*(0,91+0,5) "Š135</t>
  </si>
  <si>
    <t>-1731697203</t>
  </si>
  <si>
    <t>2066716711</t>
  </si>
  <si>
    <t>400,51*0,17 "dle položky odstranění podkladu z kameniva tl. 100 mm</t>
  </si>
  <si>
    <t>400,51*0,58 "dle položky odstranění podkladu z kameniva tl. 400 mm</t>
  </si>
  <si>
    <t>1418314944</t>
  </si>
  <si>
    <t>-2079814534</t>
  </si>
  <si>
    <t>SO 01.24. - Stoka F-1-1</t>
  </si>
  <si>
    <t>424974940</t>
  </si>
  <si>
    <t>75,7*1,1 "štěrk</t>
  </si>
  <si>
    <t>-330215426</t>
  </si>
  <si>
    <t>-942592765</t>
  </si>
  <si>
    <t>výkres D.2.24</t>
  </si>
  <si>
    <t>-1912409472</t>
  </si>
  <si>
    <t>-387452288</t>
  </si>
  <si>
    <t>4,6*1,1*0,3</t>
  </si>
  <si>
    <t>1155876846</t>
  </si>
  <si>
    <t>(2+1)*2*0,5*1,1*2,72</t>
  </si>
  <si>
    <t>-405000101</t>
  </si>
  <si>
    <t>79 % celkového výkopu</t>
  </si>
  <si>
    <t>222,9*0,79</t>
  </si>
  <si>
    <t>15678906</t>
  </si>
  <si>
    <t>176,09*0,3 'Přepočtené koeficientem množství</t>
  </si>
  <si>
    <t>655948993</t>
  </si>
  <si>
    <t>222,9*0,20</t>
  </si>
  <si>
    <t>-118840509</t>
  </si>
  <si>
    <t>44,58*0,3 'Přepočtené koeficientem množství</t>
  </si>
  <si>
    <t>1740422023</t>
  </si>
  <si>
    <t>222,9*0,01</t>
  </si>
  <si>
    <t>-1267531605</t>
  </si>
  <si>
    <t>436,1</t>
  </si>
  <si>
    <t>-426149225</t>
  </si>
  <si>
    <t>-739424421</t>
  </si>
  <si>
    <t>(176,09+44,58)*0,55</t>
  </si>
  <si>
    <t>-1274251908</t>
  </si>
  <si>
    <t>2,23*0,55</t>
  </si>
  <si>
    <t>-1721837599</t>
  </si>
  <si>
    <t>155,6 "zemina pro zpětný zásyp rýhy</t>
  </si>
  <si>
    <t>498912673</t>
  </si>
  <si>
    <t>67,4 "dle tabulky kubatur</t>
  </si>
  <si>
    <t>1910619030</t>
  </si>
  <si>
    <t>155,6</t>
  </si>
  <si>
    <t>-1615374010</t>
  </si>
  <si>
    <t>-983899906</t>
  </si>
  <si>
    <t>42,6</t>
  </si>
  <si>
    <t>-4,19 "sedlové lože</t>
  </si>
  <si>
    <t>1819124236</t>
  </si>
  <si>
    <t>38,41*2 'Přepočtené koeficientem množství</t>
  </si>
  <si>
    <t>-218578634</t>
  </si>
  <si>
    <t>4,6*(2*0,5) "tráva</t>
  </si>
  <si>
    <t>-1145674045</t>
  </si>
  <si>
    <t>4,6*1,1</t>
  </si>
  <si>
    <t>833144134</t>
  </si>
  <si>
    <t>4,6+5,06</t>
  </si>
  <si>
    <t>-133325270</t>
  </si>
  <si>
    <t>9,66*0,02</t>
  </si>
  <si>
    <t>-1695094993</t>
  </si>
  <si>
    <t>-401929906</t>
  </si>
  <si>
    <t>-843619271</t>
  </si>
  <si>
    <t>-619795168</t>
  </si>
  <si>
    <t>-1382177366</t>
  </si>
  <si>
    <t>1454560757</t>
  </si>
  <si>
    <t>8,6  "pod potrubí</t>
  </si>
  <si>
    <t>-1498245593</t>
  </si>
  <si>
    <t>(80,3-2*1,0-2*2*0,6)*(0,3+0,25+0,25)*0,069</t>
  </si>
  <si>
    <t>1966575396</t>
  </si>
  <si>
    <t>-1117552562</t>
  </si>
  <si>
    <t>-1175873349</t>
  </si>
  <si>
    <t>267530990</t>
  </si>
  <si>
    <t>80,3</t>
  </si>
  <si>
    <t>-383908894</t>
  </si>
  <si>
    <t>78,3-(2*2*0,6)</t>
  </si>
  <si>
    <t>-342777520</t>
  </si>
  <si>
    <t>-503847688</t>
  </si>
  <si>
    <t>-107647395</t>
  </si>
  <si>
    <t>706082295</t>
  </si>
  <si>
    <t>-1389205144</t>
  </si>
  <si>
    <t>-1051287347</t>
  </si>
  <si>
    <t>170154671</t>
  </si>
  <si>
    <t>-313449914</t>
  </si>
  <si>
    <t>-1568414886</t>
  </si>
  <si>
    <t>-1927393848</t>
  </si>
  <si>
    <t>-2013747144</t>
  </si>
  <si>
    <t>-1006243025</t>
  </si>
  <si>
    <t>31095530</t>
  </si>
  <si>
    <t>-1801382833</t>
  </si>
  <si>
    <t>1373229455</t>
  </si>
  <si>
    <t>-1538790314</t>
  </si>
  <si>
    <t>222988016</t>
  </si>
  <si>
    <t>-1275614558</t>
  </si>
  <si>
    <t>1498316746</t>
  </si>
  <si>
    <t>83,27*0,17 "dle položky odstranění podkladu z kameniva tl. 100 mm</t>
  </si>
  <si>
    <t>83,27*0,58 "dle položky odstranění podkladu z kameniva tl. 400 mm</t>
  </si>
  <si>
    <t>287435474</t>
  </si>
  <si>
    <t>1826429444</t>
  </si>
  <si>
    <t>SO 01.25. - Stoka F-2</t>
  </si>
  <si>
    <t>-1969572390</t>
  </si>
  <si>
    <t>65,3*1,1 "štěrk</t>
  </si>
  <si>
    <t>-1679052711</t>
  </si>
  <si>
    <t>130,55*1,1 "místní asfalt</t>
  </si>
  <si>
    <t>-1200518009</t>
  </si>
  <si>
    <t>130,55*1,1 "místní asf</t>
  </si>
  <si>
    <t>1272590302</t>
  </si>
  <si>
    <t>130,55*(0,5+0,5)</t>
  </si>
  <si>
    <t>-1285504098</t>
  </si>
  <si>
    <t>130,55*1,1</t>
  </si>
  <si>
    <t>-40739902</t>
  </si>
  <si>
    <t>výkres D.2.25</t>
  </si>
  <si>
    <t>1971435829</t>
  </si>
  <si>
    <t>-590502468</t>
  </si>
  <si>
    <t>(6+7)*2*0,5*1,1*2,34</t>
  </si>
  <si>
    <t>1793926550</t>
  </si>
  <si>
    <t>448,0*0,33</t>
  </si>
  <si>
    <t>-1393256748</t>
  </si>
  <si>
    <t>147,84*0,3 'Přepočtené koeficientem množství</t>
  </si>
  <si>
    <t>1940198238</t>
  </si>
  <si>
    <t>448,0*0,49</t>
  </si>
  <si>
    <t>917269924</t>
  </si>
  <si>
    <t>219,52*0,3 'Přepočtené koeficientem množství</t>
  </si>
  <si>
    <t>-2065475597</t>
  </si>
  <si>
    <t>448,0*0,18</t>
  </si>
  <si>
    <t>976057851</t>
  </si>
  <si>
    <t>914,6</t>
  </si>
  <si>
    <t>974975503</t>
  </si>
  <si>
    <t>-1302718826</t>
  </si>
  <si>
    <t>(147,84+219,52)*0,50</t>
  </si>
  <si>
    <t>1600127086</t>
  </si>
  <si>
    <t>80,64*0,5</t>
  </si>
  <si>
    <t>-944755335</t>
  </si>
  <si>
    <t>281,6 "zemina pro zpětný zásyp rýhy</t>
  </si>
  <si>
    <t>-256217946</t>
  </si>
  <si>
    <t>166,5 "dle tabulky kubatur</t>
  </si>
  <si>
    <t>2012686216</t>
  </si>
  <si>
    <t>281,6</t>
  </si>
  <si>
    <t>901265890</t>
  </si>
  <si>
    <t>1056874725</t>
  </si>
  <si>
    <t>111,1</t>
  </si>
  <si>
    <t>-9,96 "sedlové lože</t>
  </si>
  <si>
    <t>-56433088</t>
  </si>
  <si>
    <t>101,14*2 'Přepočtené koeficientem množství</t>
  </si>
  <si>
    <t>-997399815</t>
  </si>
  <si>
    <t>1316685346</t>
  </si>
  <si>
    <t>3+1+5</t>
  </si>
  <si>
    <t>1292802968</t>
  </si>
  <si>
    <t>723065290</t>
  </si>
  <si>
    <t>-1893589561</t>
  </si>
  <si>
    <t>-10929362</t>
  </si>
  <si>
    <t>-1607264232</t>
  </si>
  <si>
    <t>-977202291</t>
  </si>
  <si>
    <t>20,8 "pod potrubí</t>
  </si>
  <si>
    <t>7*PI*0,8*0,8*0,1</t>
  </si>
  <si>
    <t>-151696500</t>
  </si>
  <si>
    <t>(195,85-7*1,0-14*0,6)*(0,3+0,25+0,25)*0,069</t>
  </si>
  <si>
    <t>-781944148</t>
  </si>
  <si>
    <t>-1742898642</t>
  </si>
  <si>
    <t>-497203334</t>
  </si>
  <si>
    <t>-1790935891</t>
  </si>
  <si>
    <t>1570065807</t>
  </si>
  <si>
    <t>853000463</t>
  </si>
  <si>
    <t>496466999</t>
  </si>
  <si>
    <t>-1629410726</t>
  </si>
  <si>
    <t>234525821</t>
  </si>
  <si>
    <t>130,55*2,1 "místní asf</t>
  </si>
  <si>
    <t>1476968425</t>
  </si>
  <si>
    <t>98809143</t>
  </si>
  <si>
    <t>195,85</t>
  </si>
  <si>
    <t>-889142027</t>
  </si>
  <si>
    <t>188,85-(2*7*0,6)</t>
  </si>
  <si>
    <t>680495248</t>
  </si>
  <si>
    <t>7*0,6</t>
  </si>
  <si>
    <t>1191053658</t>
  </si>
  <si>
    <t>-1382861531</t>
  </si>
  <si>
    <t>223834115</t>
  </si>
  <si>
    <t>-483495227</t>
  </si>
  <si>
    <t>1284264104</t>
  </si>
  <si>
    <t>528334245</t>
  </si>
  <si>
    <t>6+6+1</t>
  </si>
  <si>
    <t>712210915</t>
  </si>
  <si>
    <t>1177751412</t>
  </si>
  <si>
    <t>-247002441</t>
  </si>
  <si>
    <t>-2062501806</t>
  </si>
  <si>
    <t>-878893082</t>
  </si>
  <si>
    <t>-610335013</t>
  </si>
  <si>
    <t>2+2+1+1+1</t>
  </si>
  <si>
    <t>204890028</t>
  </si>
  <si>
    <t>602003476</t>
  </si>
  <si>
    <t>-1103531768</t>
  </si>
  <si>
    <t>-1345418106</t>
  </si>
  <si>
    <t>2021119918</t>
  </si>
  <si>
    <t>-1777371999</t>
  </si>
  <si>
    <t>-972813292</t>
  </si>
  <si>
    <t>1454890549</t>
  </si>
  <si>
    <t>-1715169944</t>
  </si>
  <si>
    <t>130,55*2</t>
  </si>
  <si>
    <t>1410681985</t>
  </si>
  <si>
    <t>8424801</t>
  </si>
  <si>
    <t>404412384</t>
  </si>
  <si>
    <t>-864178019</t>
  </si>
  <si>
    <t>71,83*0,17 "dle položky odstranění podkladu z kameniva tl. 100 mm</t>
  </si>
  <si>
    <t>143,61*0,29 "dle položky odstranění podkladu z kameniva tl. 200 mm</t>
  </si>
  <si>
    <t>215,44*0,58 "dle položky odstranění podkladu z kameniva tl. 400 mm</t>
  </si>
  <si>
    <t>130,55*0,128 "dle položky frézování živičného krytu tl. 50 mm</t>
  </si>
  <si>
    <t>143,61*0,384 "dle položky frézování živičného krytu tl. 150 mm</t>
  </si>
  <si>
    <t>-878624110</t>
  </si>
  <si>
    <t>-1054263573</t>
  </si>
  <si>
    <t>SO 02 - ČSOV 1 Hrdlořezy</t>
  </si>
  <si>
    <t xml:space="preserve">    713 - Izolace tepelné</t>
  </si>
  <si>
    <t>1314124977</t>
  </si>
  <si>
    <t>4*7*24</t>
  </si>
  <si>
    <t>115101301</t>
  </si>
  <si>
    <t>Pohotovost záložní čerpací soupravy pro dopravní výšku do 10 m s uvažovaným průměrným přítokem do 500 l/min</t>
  </si>
  <si>
    <t>den</t>
  </si>
  <si>
    <t>-303929138</t>
  </si>
  <si>
    <t>4*7</t>
  </si>
  <si>
    <t>1546427513</t>
  </si>
  <si>
    <t>výkres D.5.1.1.a.3</t>
  </si>
  <si>
    <t>4,2</t>
  </si>
  <si>
    <t>-1411513562</t>
  </si>
  <si>
    <t>2*4,2</t>
  </si>
  <si>
    <t>855805142</t>
  </si>
  <si>
    <t>2,9</t>
  </si>
  <si>
    <t>373999922</t>
  </si>
  <si>
    <t>133201101</t>
  </si>
  <si>
    <t>Hloubení zapažených i nezapažených šachet  s případným nutným přemístěním výkopku ve výkopišti v hornině tř. 3 do 100 m3</t>
  </si>
  <si>
    <t>2099623599</t>
  </si>
  <si>
    <t>výkres D.4.1.1.a.3</t>
  </si>
  <si>
    <t>40% výkopu</t>
  </si>
  <si>
    <t>5,2*3,8*(3,38-0,52)*0,4</t>
  </si>
  <si>
    <t>133201109</t>
  </si>
  <si>
    <t>Hloubení zapažených i nezapažených šachet  s případným nutným přemístěním výkopku ve výkopišti v hornině tř. 3 Příplatek k cenám za lepivost horniny tř. 3</t>
  </si>
  <si>
    <t>-1136015617</t>
  </si>
  <si>
    <t>22,61*0,3 'Přepočtené koeficientem množství</t>
  </si>
  <si>
    <t>133301101</t>
  </si>
  <si>
    <t>Hloubení zapažených i nezapažených šachet  s případným nutným přemístěním výkopku ve výkopišti v hornině tř. 4 do 100 m3</t>
  </si>
  <si>
    <t>1951287406</t>
  </si>
  <si>
    <t>60% výkopu</t>
  </si>
  <si>
    <t>5,2*3,8*(3,38-0,52)*0,6</t>
  </si>
  <si>
    <t>0,8*0,8*0,5 "pro čerpací jímku</t>
  </si>
  <si>
    <t>133301109</t>
  </si>
  <si>
    <t>Hloubení zapažených i nezapažených šachet  s případným nutným přemístěním výkopku ve výkopišti v hornině tř. 4 Příplatek k cenám za lepivost horniny tř. 4</t>
  </si>
  <si>
    <t>-113937737</t>
  </si>
  <si>
    <t>34,23*0,3 'Přepočtené koeficientem množství</t>
  </si>
  <si>
    <t>151301201</t>
  </si>
  <si>
    <t>Zřízení pažení stěn výkopu bez rozepření nebo vzepření  hnané, hloubky do 4 m</t>
  </si>
  <si>
    <t>1640673894</t>
  </si>
  <si>
    <t>2*(5,08+3,7)*(3,38+0,5)</t>
  </si>
  <si>
    <t>151301211</t>
  </si>
  <si>
    <t>Odstranění pažení stěn výkopu  s uložením pažin na vzdálenost do 3 m od okraje výkopu hnané, hloubky do 4 m</t>
  </si>
  <si>
    <t>-458628405</t>
  </si>
  <si>
    <t>68,1</t>
  </si>
  <si>
    <t>151301301-R</t>
  </si>
  <si>
    <t>Zřízení rozepření zapažených stěn výkopů  s potřebným přepažováním při roubení hnaném, hloubky do 4 m</t>
  </si>
  <si>
    <t>1000873213</t>
  </si>
  <si>
    <t>vodorovné rozpěrné rámy z ocelových válcovaných profilů I a ocelových trubek</t>
  </si>
  <si>
    <t>včetně materiálu</t>
  </si>
  <si>
    <t>5,08*3,7*(3,38+0,5)</t>
  </si>
  <si>
    <t>151301311</t>
  </si>
  <si>
    <t>Odstranění rozepření stěn výkopů  s uložením materiálu na vzdálenost do 3 m od okraje výkopu roubení hnaného, hloubky do 4m</t>
  </si>
  <si>
    <t>601661039</t>
  </si>
  <si>
    <t>72,9</t>
  </si>
  <si>
    <t>-399663678</t>
  </si>
  <si>
    <t>44,34 "dle položky zásyp jam</t>
  </si>
  <si>
    <t>-512822478</t>
  </si>
  <si>
    <t>5,2*3,8*(3,38-0,52) "výkop</t>
  </si>
  <si>
    <t>-44,34 "zpětný zásyp</t>
  </si>
  <si>
    <t>-1647621828</t>
  </si>
  <si>
    <t>-2,5 "štěrkové lože</t>
  </si>
  <si>
    <t>-1,0 "podkladní beton</t>
  </si>
  <si>
    <t>-(PI*1,04*1,04*2,3+PI*1,39*1,39*0,14) "objem vytlačený ČS</t>
  </si>
  <si>
    <t>-684837055</t>
  </si>
  <si>
    <t>3,5*3,5*0,2</t>
  </si>
  <si>
    <t>320101114</t>
  </si>
  <si>
    <t>Osazení betonových a železobetonových prefabrikátů hmotnosti jednotlivě přes 7 000 do 10 000 kg</t>
  </si>
  <si>
    <t>-1587775077</t>
  </si>
  <si>
    <t>sklolaminátová jímka ČS</t>
  </si>
  <si>
    <t>zákrytová deska</t>
  </si>
  <si>
    <t>28641282-R1</t>
  </si>
  <si>
    <t>Prefabrikovaná šachta ze sklolaminátu DN 2000</t>
  </si>
  <si>
    <t>-971543366</t>
  </si>
  <si>
    <t xml:space="preserve">Prefabrikovaná šachta ze sklolaminátu </t>
  </si>
  <si>
    <t>včetně betonového dna vodotěsně spojeného s tělem šachty</t>
  </si>
  <si>
    <t>včetně prostupů</t>
  </si>
  <si>
    <t>DN 2000, vnitřní výška 2,31 m</t>
  </si>
  <si>
    <t>59231111512-R2</t>
  </si>
  <si>
    <t>zákrytová deska 25/200</t>
  </si>
  <si>
    <t>-1466945865</t>
  </si>
  <si>
    <t>včetně postupu 800x800</t>
  </si>
  <si>
    <t>včetně nerezového pojízdného poklopu bez odvětrání</t>
  </si>
  <si>
    <t>včetně vnitřní tepelné izolace</t>
  </si>
  <si>
    <t>388995212-R</t>
  </si>
  <si>
    <t>Chránička kabelů v římse z trub HDPE  přes DN 80 do DN 110</t>
  </si>
  <si>
    <t>-1373222944</t>
  </si>
  <si>
    <t>výkres D.4.3</t>
  </si>
  <si>
    <t>potrubí dodá objednatel</t>
  </si>
  <si>
    <t>2*3,2</t>
  </si>
  <si>
    <t>1419913082</t>
  </si>
  <si>
    <t>podkladní beton</t>
  </si>
  <si>
    <t>PI*1,49*1,49*0,15</t>
  </si>
  <si>
    <t>452351101</t>
  </si>
  <si>
    <t>Bednění podkladních a zajišťovacích konstrukcí v otevřeném výkopu desek nebo sedlových loží pod potrubí, stoky a drobné objekty</t>
  </si>
  <si>
    <t>-354107530</t>
  </si>
  <si>
    <t>PI*2,97*0,15</t>
  </si>
  <si>
    <t>871265231</t>
  </si>
  <si>
    <t>Kanalizační potrubí z tvrdého PVC v otevřeném výkopu ve sklonu do 20 %, hladkého plnostěnného jednovrstvého, tuhost třídy SN 10 DN 110</t>
  </si>
  <si>
    <t>816742086</t>
  </si>
  <si>
    <t>3,4+1,2"odvětrání ČS</t>
  </si>
  <si>
    <t>871315231</t>
  </si>
  <si>
    <t>Kanalizační potrubí z tvrdého PVC v otevřeném výkopu ve sklonu do 20 %, hladkého plnostěnného jednovrstvého, tuhost třídy SN 10 DN 160</t>
  </si>
  <si>
    <t>724646427</t>
  </si>
  <si>
    <t>2,3+6,8 "odvětrání ČS</t>
  </si>
  <si>
    <t>877265211</t>
  </si>
  <si>
    <t>Montáž tvarovek na kanalizačním potrubí z trub z plastu  z tvrdého PVC nebo z polypropylenu v otevřeném výkopu jednoosých DN 100</t>
  </si>
  <si>
    <t>-919221541</t>
  </si>
  <si>
    <t>28611353</t>
  </si>
  <si>
    <t>koleno kanalizační PVC KG 110x87°</t>
  </si>
  <si>
    <t>-1075737276</t>
  </si>
  <si>
    <t>28611352</t>
  </si>
  <si>
    <t>koleno kanalizace PVC KG 110x67°</t>
  </si>
  <si>
    <t>-1194176949</t>
  </si>
  <si>
    <t>877315211</t>
  </si>
  <si>
    <t>Montáž tvarovek na kanalizačním potrubí z trub z plastu  z tvrdého PVC nebo z polypropylenu v otevřeném výkopu jednoosých DN 150</t>
  </si>
  <si>
    <t>-2046879216</t>
  </si>
  <si>
    <t>28611361</t>
  </si>
  <si>
    <t>koleno kanalizační PVC KG 150x45°</t>
  </si>
  <si>
    <t>-136626224</t>
  </si>
  <si>
    <t>28611363</t>
  </si>
  <si>
    <t>koleno kanalizační PVC KG 150x87°</t>
  </si>
  <si>
    <t>1769738152</t>
  </si>
  <si>
    <t>1762337608</t>
  </si>
  <si>
    <t>59225106</t>
  </si>
  <si>
    <t>dílec betonový pro studny D 80 x 50 x 9 cm</t>
  </si>
  <si>
    <t>2046976026</t>
  </si>
  <si>
    <t>944111111</t>
  </si>
  <si>
    <t>Montáž ochranného zábradlí trubkového  na vnějších volných stranách objektů odkloněného od svislice do 15°</t>
  </si>
  <si>
    <t>1828019877</t>
  </si>
  <si>
    <t>17,0</t>
  </si>
  <si>
    <t>944111811</t>
  </si>
  <si>
    <t>Demontáž ochranného zábradlí trubkového  na vnějších volných stranách objektů odkloněného od svislice do 15°</t>
  </si>
  <si>
    <t>-780650778</t>
  </si>
  <si>
    <t>dle položky montáž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</si>
  <si>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</si>
  <si>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</si>
  <si>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-409932707</t>
  </si>
  <si>
    <t>713</t>
  </si>
  <si>
    <t>Izolace tepelné</t>
  </si>
  <si>
    <t>713131141</t>
  </si>
  <si>
    <t>Montáž tepelné izolace stěn rohožemi, pásy, deskami, dílci, bloky (izolační materiál ve specifikaci) lepením celoplošně</t>
  </si>
  <si>
    <t>-1443231893</t>
  </si>
  <si>
    <t>PI*2,08*0,6</t>
  </si>
  <si>
    <t>28376352</t>
  </si>
  <si>
    <t>deska fasádní polystyrénová pro tepelné izolace spodní stavby tl 50mm</t>
  </si>
  <si>
    <t>-812865105</t>
  </si>
  <si>
    <t>998713101</t>
  </si>
  <si>
    <t>Přesun hmot pro izolace tepelné stanovený z hmotnosti přesunovaného materiálu vodorovná dopravní vzdálenost do 50 m v objektech výšky do 6 m</t>
  </si>
  <si>
    <t>-1167507551</t>
  </si>
  <si>
    <t>SO 02.1. - Výtlačný řad V1</t>
  </si>
  <si>
    <t>1269451890</t>
  </si>
  <si>
    <t>výkres D.3.1.1</t>
  </si>
  <si>
    <t>9,91*1,0 "místní asf</t>
  </si>
  <si>
    <t>-1417030459</t>
  </si>
  <si>
    <t>-1219951033</t>
  </si>
  <si>
    <t>9,91*(0,5+0,5) "místní asf</t>
  </si>
  <si>
    <t>1127815441</t>
  </si>
  <si>
    <t>-513684937</t>
  </si>
  <si>
    <t>Poznámka k položce:_x000D_
Předpoklad rychlosti výstavby 10,0 m/den</t>
  </si>
  <si>
    <t>(26,7+28,61)/10,0*24</t>
  </si>
  <si>
    <t>813931610</t>
  </si>
  <si>
    <t>výkres D.4.2.1</t>
  </si>
  <si>
    <t>4*1,0</t>
  </si>
  <si>
    <t>1387025428</t>
  </si>
  <si>
    <t>(45,4-26,)*1,0*0,3</t>
  </si>
  <si>
    <t>121112112</t>
  </si>
  <si>
    <t>Sejmutí ornice ručně  s vodorovným přemístěním do 50 m na dočasné či trvalé skládky nebo na hromady v místě upotřebení tloušťky vrstvy přes 150 mm</t>
  </si>
  <si>
    <t>928121156</t>
  </si>
  <si>
    <t>26,7*1,0*0,3</t>
  </si>
  <si>
    <t>-1120791650</t>
  </si>
  <si>
    <t>(4)*2*0,5*1,0*(2,13+0,15)</t>
  </si>
  <si>
    <t>132101204</t>
  </si>
  <si>
    <t>Hloubení zapažených i nezapažených rýh šířky přes 600 do 2 000 mm  s urovnáním dna do předepsaného profilu a spádu v horninách tř. 1 a 2 přes 5 000 m3</t>
  </si>
  <si>
    <t>1485114768</t>
  </si>
  <si>
    <t>49% celkového výkopu</t>
  </si>
  <si>
    <t>64,3*0,49</t>
  </si>
  <si>
    <t>132112201</t>
  </si>
  <si>
    <t>Hloubení zapažených i nezapažených rýh šířky přes 600 do 2 000 mm ručním nebo pneumatickým nářadím  s urovnáním dna do předepsaného profilu a spádu v horninách tř. 1 a 2 soudržných</t>
  </si>
  <si>
    <t>1172928936</t>
  </si>
  <si>
    <t>70% celkového výkopu</t>
  </si>
  <si>
    <t>31,68*0,7</t>
  </si>
  <si>
    <t>1059206200</t>
  </si>
  <si>
    <t>36% celkového výkopu</t>
  </si>
  <si>
    <t>pro drenáž - 50% výkopu</t>
  </si>
  <si>
    <t>28,61*((0,2+0,1)/2*1,0)*0,5</t>
  </si>
  <si>
    <t>1400439356</t>
  </si>
  <si>
    <t>33,66*0,3 'Přepočtené koeficientem množství</t>
  </si>
  <si>
    <t>132212201</t>
  </si>
  <si>
    <t>Hloubení zapažených i nezapažených rýh šířky přes 600 do 2 000 mm ručním nebo pneumatickým nářadím  s urovnáním dna do předepsaného profilu a spádu v horninách tř. 3 soudržných</t>
  </si>
  <si>
    <t>1943428968</t>
  </si>
  <si>
    <t>30% celkového výkopu</t>
  </si>
  <si>
    <t>31,68*0,3</t>
  </si>
  <si>
    <t>pro drenáž - 100% výkopu</t>
  </si>
  <si>
    <t>26,7*((0,2+0,1)/2*1,0)*0,5</t>
  </si>
  <si>
    <t>132212209</t>
  </si>
  <si>
    <t>Hloubení zapažených i nezapažených rýh šířky přes 600 do 2 000 mm ručním nebo pneumatickým nářadím  s urovnáním dna do předepsaného profilu a spádu v horninách tř. 3 Příplatek k cenám za lepivost horniny tř. 3</t>
  </si>
  <si>
    <t>-396776918</t>
  </si>
  <si>
    <t>11,5*0,3 'Přepočtené koeficientem množství</t>
  </si>
  <si>
    <t>373025371</t>
  </si>
  <si>
    <t>15% celkového výkopu</t>
  </si>
  <si>
    <t>64,3*0,15</t>
  </si>
  <si>
    <t>-1608355652</t>
  </si>
  <si>
    <t>Poznámka k položce:_x000D_
Příplatek 30%</t>
  </si>
  <si>
    <t>11,8*0,3 'Přepočtené koeficientem množství</t>
  </si>
  <si>
    <t>141721116</t>
  </si>
  <si>
    <t>Řízený zemní protlak v hornině tř. 1 až 4, včetně protlačení trub v hloubce do 6 m vnějšího průměru vrtu přes 160 do 225 mm</t>
  </si>
  <si>
    <t>983991438</t>
  </si>
  <si>
    <t>výkres D.3.4</t>
  </si>
  <si>
    <t>18,6</t>
  </si>
  <si>
    <t>28613432</t>
  </si>
  <si>
    <t>potrubí kanalizační tlakové PE100 SDR 17 tyče 12m se signalizační vrstvou 225x13,4mm</t>
  </si>
  <si>
    <t>-644479393</t>
  </si>
  <si>
    <t>151101101</t>
  </si>
  <si>
    <t>Zřízení pažení a rozepření stěn rýh pro podzemní vedení pro všechny šířky rýhy  příložné pro jakoukoliv mezerovitost, hloubky do 2 m</t>
  </si>
  <si>
    <t>2025644190</t>
  </si>
  <si>
    <t>79,38</t>
  </si>
  <si>
    <t>151101111</t>
  </si>
  <si>
    <t>Odstranění pažení a rozepření stěn rýh pro podzemní vedení  s uložením materiálu na vzdálenost do 3 m od kraje výkopu příložné, hloubky do 2 m</t>
  </si>
  <si>
    <t>-1127030824</t>
  </si>
  <si>
    <t>758573042</t>
  </si>
  <si>
    <t>181,3-79,38</t>
  </si>
  <si>
    <t>2121582304</t>
  </si>
  <si>
    <t>48,3</t>
  </si>
  <si>
    <t>1751587618</t>
  </si>
  <si>
    <t>101,92</t>
  </si>
  <si>
    <t>1151448515</t>
  </si>
  <si>
    <t>1387708869</t>
  </si>
  <si>
    <t>(31,51+22,18+33,66+11,5+11,8)*0,5</t>
  </si>
  <si>
    <t>162201211</t>
  </si>
  <si>
    <t>Vodorovné přemístění výkopku nebo sypaniny stavebním kolečkem s naložením a vyprázdněním kolečka na hromady nebo do dopravního prostředku na vzdálenost do 10 m z horniny tř. 1 až 4</t>
  </si>
  <si>
    <t>724640690</t>
  </si>
  <si>
    <t>31,68</t>
  </si>
  <si>
    <t>pro zpětný zásyp</t>
  </si>
  <si>
    <t>16,7</t>
  </si>
  <si>
    <t>162201219</t>
  </si>
  <si>
    <t>Vodorovné přemístění výkopku nebo sypaniny stavebním kolečkem s naložením a vyprázdněním kolečka na hromady nebo do dopravního prostředku na vzdálenost do 10 m z horniny Příplatek k ceně za každých dalších 10 m</t>
  </si>
  <si>
    <t>1614676508</t>
  </si>
  <si>
    <t>4 příplatky</t>
  </si>
  <si>
    <t>4*31,68</t>
  </si>
  <si>
    <t>4*16,7</t>
  </si>
  <si>
    <t>254769482</t>
  </si>
  <si>
    <t>65,0 "zemina pro zpětný zásyp rýhy</t>
  </si>
  <si>
    <t>5,82+8,01 "ornice</t>
  </si>
  <si>
    <t>52239305</t>
  </si>
  <si>
    <t>31,51+22,18+33,66+11,5+11,8 "výkop</t>
  </si>
  <si>
    <t>65,0 "zpětný zásyp</t>
  </si>
  <si>
    <t>995717157</t>
  </si>
  <si>
    <t>65,0</t>
  </si>
  <si>
    <t>416978726</t>
  </si>
  <si>
    <t>175111101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</si>
  <si>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</si>
  <si>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-979523181</t>
  </si>
  <si>
    <t>10,69</t>
  </si>
  <si>
    <t>1687200279</t>
  </si>
  <si>
    <t>10,69*2 'Přepočtené koeficientem množství</t>
  </si>
  <si>
    <t>1902455767</t>
  </si>
  <si>
    <t>22,2-10,69</t>
  </si>
  <si>
    <t>-1921795370</t>
  </si>
  <si>
    <t>11,51*2 'Přepočtené koeficientem množství</t>
  </si>
  <si>
    <t>-316131982</t>
  </si>
  <si>
    <t>45,4*(0,5+0,5)</t>
  </si>
  <si>
    <t>83461793</t>
  </si>
  <si>
    <t>45,4*1,1</t>
  </si>
  <si>
    <t>-1146266317</t>
  </si>
  <si>
    <t>45,4+49,94</t>
  </si>
  <si>
    <t>-461261716</t>
  </si>
  <si>
    <t>95,34*0,02</t>
  </si>
  <si>
    <t>-397097942</t>
  </si>
  <si>
    <t>(26,7+28,61)*((0,2+0,1)/2*1,0)</t>
  </si>
  <si>
    <t>-1071715319</t>
  </si>
  <si>
    <t>(26,7+28,61)</t>
  </si>
  <si>
    <t>1539733108</t>
  </si>
  <si>
    <t>8,3</t>
  </si>
  <si>
    <t>452313151</t>
  </si>
  <si>
    <t>Podkladní a zajišťovací konstrukce z betonu prostého v otevřeném výkopu bloky pro potrubí z betonu tř. C 20/25</t>
  </si>
  <si>
    <t>1794832920</t>
  </si>
  <si>
    <t>výkres D.4.2.2</t>
  </si>
  <si>
    <t xml:space="preserve">3*0,2*0,8*0,25 </t>
  </si>
  <si>
    <t>301163593</t>
  </si>
  <si>
    <t>1268151010</t>
  </si>
  <si>
    <t>1565870002</t>
  </si>
  <si>
    <t>-1947106532</t>
  </si>
  <si>
    <t>2027238007</t>
  </si>
  <si>
    <t>-333434648</t>
  </si>
  <si>
    <t>výkres D.3.1.2.</t>
  </si>
  <si>
    <t>9,91*(1,0+0,5+0,5) "místní asf</t>
  </si>
  <si>
    <t>1291570805</t>
  </si>
  <si>
    <t>871251211-R</t>
  </si>
  <si>
    <t>Demontáž vodovodního potrubí z plastů v otevřeném výkopu z polyetylenu PE 100 svařovaných elektrotvarovkou SDR 11/PN16 D 110 x 10,0 mm</t>
  </si>
  <si>
    <t>-346701996</t>
  </si>
  <si>
    <t>odstranění stávajícího neprovozovaného vodovodního potrubí</t>
  </si>
  <si>
    <t>26,7</t>
  </si>
  <si>
    <t>871265201</t>
  </si>
  <si>
    <t>Montáž kanalizačního potrubí z plastů z polyetylenu PE 100 svařovaných elektrotvarovkou v otevřeném výkopu ve sklonu do 20 % SDR 11/PN16 D 110 x 10,0 mm</t>
  </si>
  <si>
    <t>-722732832</t>
  </si>
  <si>
    <t>73,91</t>
  </si>
  <si>
    <t>28613385</t>
  </si>
  <si>
    <t>potrubí kanalizační tlakové PE100 SDR 11, tyče s ochrannou s vrstvou se signalizační vrstvou 110 x 10,0 mm</t>
  </si>
  <si>
    <t>-183833984</t>
  </si>
  <si>
    <t>877265201</t>
  </si>
  <si>
    <t>Montáž tvarovek na kanalizačním plastovém potrubí z polyetylenu PE 100 elektrotvarovek SDR 11/PN16 spojek nebo oblouků d 110</t>
  </si>
  <si>
    <t>-16396813</t>
  </si>
  <si>
    <t>28615975</t>
  </si>
  <si>
    <t>elektrospojka SDR 11 PE 100 PN 16 d 110</t>
  </si>
  <si>
    <t>2064046968</t>
  </si>
  <si>
    <t>877265201-R</t>
  </si>
  <si>
    <t>Montáž tvarovek na kanalizačním plastovém potrubí z polyetylenu PE 100  SDR 11/PN16 spojek nebo oblouků d 110</t>
  </si>
  <si>
    <t>1584936662</t>
  </si>
  <si>
    <t>470811111-R</t>
  </si>
  <si>
    <t>d110/DN80, PE100, SDR11, PN16, lemový nákružek s integrovanou přírubou, dlouhý, těsnění EPDM</t>
  </si>
  <si>
    <t>421687030</t>
  </si>
  <si>
    <t>FFD91014W</t>
  </si>
  <si>
    <t>Oblouk 11° PE100 RC SDR11 110</t>
  </si>
  <si>
    <t>-2134208409</t>
  </si>
  <si>
    <t>Poznámka k položce:_x000D_
PE100RC tvarovka, svařování na tupo, barva černá - Oblouk 11° PE100 RC SDR11 110</t>
  </si>
  <si>
    <t>877265210</t>
  </si>
  <si>
    <t>Montáž tvarovek na kanalizačním plastovém potrubí z polyetylenu PE 100 elektrotvarovek SDR 11/PN16 kolen 15°, 30° nebo 45° d 110</t>
  </si>
  <si>
    <t>961790115</t>
  </si>
  <si>
    <t>28614842</t>
  </si>
  <si>
    <t>koleno 45° SDR 11 PE 100 PN 16 D 110mm</t>
  </si>
  <si>
    <t>-1679672608</t>
  </si>
  <si>
    <t>892271111</t>
  </si>
  <si>
    <t>Tlakové zkoušky vodou na potrubí DN 100 nebo 125</t>
  </si>
  <si>
    <t>393910960</t>
  </si>
  <si>
    <t>892372111</t>
  </si>
  <si>
    <t>Tlakové zkoušky vodou zabezpečení konců potrubí při tlakových zkouškách DN do 300</t>
  </si>
  <si>
    <t>972289901</t>
  </si>
  <si>
    <t>899721111</t>
  </si>
  <si>
    <t>Signalizační vodič na potrubí PVC DN do 150 mm</t>
  </si>
  <si>
    <t>-1713279088</t>
  </si>
  <si>
    <t>-2052623240</t>
  </si>
  <si>
    <t>899911101</t>
  </si>
  <si>
    <t>Kluzné objímky (pojízdná sedla)  pro zasunutí potrubí do chráničky výšky 25 mm vnějšího průměru potrubí do 183 mm</t>
  </si>
  <si>
    <t>2137673258</t>
  </si>
  <si>
    <t>899911111</t>
  </si>
  <si>
    <t>Osazení ocelových součástí závěsných a úložných pro potrubí na mostech, konstrukcích apod. hmotnosti jednotlivě do 5 kg</t>
  </si>
  <si>
    <t>371027968</t>
  </si>
  <si>
    <t>ukotvení potrubí v šachtě nerezovou objímkou</t>
  </si>
  <si>
    <t>-189295745</t>
  </si>
  <si>
    <t>nerezová objímka včetně kotevního materiálu</t>
  </si>
  <si>
    <t>899913142</t>
  </si>
  <si>
    <t>Koncové uzavírací manžety chrániček  DN potrubí x DN chráničky DN 100 x 200</t>
  </si>
  <si>
    <t>1265977228</t>
  </si>
  <si>
    <t>344107135</t>
  </si>
  <si>
    <t>2*9,91 "místní asf</t>
  </si>
  <si>
    <t>1817865945</t>
  </si>
  <si>
    <t>240172248</t>
  </si>
  <si>
    <t>-1065558048</t>
  </si>
  <si>
    <t>-1541004423</t>
  </si>
  <si>
    <t>- vodorovný přesun</t>
  </si>
  <si>
    <t>9,91*0,29 "dle položky odstranění podkladu z kameniva tl. 200 mm</t>
  </si>
  <si>
    <t>9,91*0,58 "dle položky odstranění podkladu z kameniva tl. 400 mm</t>
  </si>
  <si>
    <t>9,91*0,128 "dle položky frézování živičného krytu tl. 50 mm</t>
  </si>
  <si>
    <t>9,91*0,384 "dle položky frézování živičného krytu tl. 150 mm</t>
  </si>
  <si>
    <t>998276101</t>
  </si>
  <si>
    <t>Přesun hmot pro trubní vedení hloubené z trub z plastických hmot nebo sklolaminátových pro vodovody nebo kanalizace v otevřeném výkopu dopravní vzdálenost do 15 m</t>
  </si>
  <si>
    <t>-951151438</t>
  </si>
  <si>
    <t>8999905.R2</t>
  </si>
  <si>
    <t>Zkouška průchodnosti potrubí do DN 100</t>
  </si>
  <si>
    <t>262144</t>
  </si>
  <si>
    <t>1264198660</t>
  </si>
  <si>
    <t>SO 02.2. - Přípojka NN (samostatná část PD)</t>
  </si>
  <si>
    <t xml:space="preserve">    742 - Elektromontáže - rozvodný systém</t>
  </si>
  <si>
    <t>742</t>
  </si>
  <si>
    <t>Elektromontáže - rozvodný systém</t>
  </si>
  <si>
    <t>74211111R</t>
  </si>
  <si>
    <t>Elektropřípojka</t>
  </si>
  <si>
    <t>-2076591792</t>
  </si>
  <si>
    <t xml:space="preserve">dle přílohy D.4.5.1 - Elektropřípojka ČS 1 </t>
  </si>
  <si>
    <t>příslušný se objekt oceňuje dle podrobných položek uvedených v samostatném souboru</t>
  </si>
  <si>
    <t>výsledná cena se přepíše do celkového výkazu výměr jako jednotková cena stavebního souboru, aby se započítala do celkové rekapitulace</t>
  </si>
  <si>
    <t>SO 02.3. - Komunikace , zpevněné plochy</t>
  </si>
  <si>
    <t>167880929</t>
  </si>
  <si>
    <t>výkres D.4.1. D.4.3</t>
  </si>
  <si>
    <t>3,7*4,0 "místní asfalt</t>
  </si>
  <si>
    <t>-282068627</t>
  </si>
  <si>
    <t>-1678100010</t>
  </si>
  <si>
    <t>2*3,7*0,5</t>
  </si>
  <si>
    <t>-292908085</t>
  </si>
  <si>
    <t>638269267</t>
  </si>
  <si>
    <t>-PI*1,15*1,15</t>
  </si>
  <si>
    <t>2109859352</t>
  </si>
  <si>
    <t>1255256829</t>
  </si>
  <si>
    <t>-460992562</t>
  </si>
  <si>
    <t>-1789638638</t>
  </si>
  <si>
    <t>-20466372</t>
  </si>
  <si>
    <t>3,7*4,4 "místní asfalt</t>
  </si>
  <si>
    <t>1485097510</t>
  </si>
  <si>
    <t>1971956652</t>
  </si>
  <si>
    <t>14,8*0,29 "dle položky odstranění podkladu z kameniva tl. 200 mm</t>
  </si>
  <si>
    <t>14,8*0,58 "dle položky odstranění podkladu z kameniva tl. 400 mm</t>
  </si>
  <si>
    <t>3,7*0,128 "dle položky frézování živičného krytu tl. 50 mm</t>
  </si>
  <si>
    <t>14,8*0,384 "dle položky frézování živičného krytu tl. 150 mm</t>
  </si>
  <si>
    <t>PS  02.1. - Strojně-technologická část</t>
  </si>
  <si>
    <t>M - Práce a dodávky M</t>
  </si>
  <si>
    <t xml:space="preserve">    35-M - Montáž čerpadel, kompr.a vodoh.zař.</t>
  </si>
  <si>
    <t>Práce a dodávky M</t>
  </si>
  <si>
    <t>35-M</t>
  </si>
  <si>
    <t>Montáž čerpadel, kompr.a vodoh.zař.</t>
  </si>
  <si>
    <t>350830001-R</t>
  </si>
  <si>
    <t>Vodohospodářská zařízení Montáž vodohospodářské zařízení</t>
  </si>
  <si>
    <t>-1981807439</t>
  </si>
  <si>
    <t>výkres D.4.1.a</t>
  </si>
  <si>
    <t>osazení čerpací stanice se separací</t>
  </si>
  <si>
    <t xml:space="preserve">napojení na gravitační a tlakové potrubí, </t>
  </si>
  <si>
    <t>instalace vnitřního vystrojení</t>
  </si>
  <si>
    <t>včetně dodávky kalového čerpadla a příslušných armatur a potrubí</t>
  </si>
  <si>
    <t>včetně rozvodné skříně</t>
  </si>
  <si>
    <t>42611258015</t>
  </si>
  <si>
    <t>kompaktní čerpací stanice se separací</t>
  </si>
  <si>
    <t>713526721</t>
  </si>
  <si>
    <t>výkres D.5.1</t>
  </si>
  <si>
    <t>specifikace viz technická zpráva</t>
  </si>
  <si>
    <t>PS  02.2. - Elektrotechnická  část (samostatná část PD)</t>
  </si>
  <si>
    <t>OST 0108</t>
  </si>
  <si>
    <t>Elektrotechnická část ČS</t>
  </si>
  <si>
    <t>soubor</t>
  </si>
  <si>
    <t>-21116460</t>
  </si>
  <si>
    <t>DODAVATEL NEBUDE TENTO PS OCEŇOVAT, DODÁ OBJEDNATEL</t>
  </si>
  <si>
    <t>PS  02.3. - SŘTP (samostatná část PD)</t>
  </si>
  <si>
    <t>OST 0103</t>
  </si>
  <si>
    <t>Systém řízení technologických procesů</t>
  </si>
  <si>
    <t>1791088584</t>
  </si>
  <si>
    <t xml:space="preserve">SO 03 - ČSOV 2 Hrdlořezy </t>
  </si>
  <si>
    <t>851773686</t>
  </si>
  <si>
    <t>-1209588730</t>
  </si>
  <si>
    <t>1047961213</t>
  </si>
  <si>
    <t>-91870481</t>
  </si>
  <si>
    <t>4,8</t>
  </si>
  <si>
    <t>-2017680407</t>
  </si>
  <si>
    <t>1061389764</t>
  </si>
  <si>
    <t>výkres D.5.1.1.a.3, D.5.1</t>
  </si>
  <si>
    <t>5,55*4,62*0,3</t>
  </si>
  <si>
    <t>-1729424849</t>
  </si>
  <si>
    <t>30% výkopu</t>
  </si>
  <si>
    <t>5,55*4,62*(4,88-0,3)*0,3</t>
  </si>
  <si>
    <t>1325200548</t>
  </si>
  <si>
    <t>35,23*0,3 'Přepočtené koeficientem množství</t>
  </si>
  <si>
    <t>2087700928</t>
  </si>
  <si>
    <t>70% výkopu</t>
  </si>
  <si>
    <t>5,55*4,62*(4,88-0,3)*0,7</t>
  </si>
  <si>
    <t>-551915444</t>
  </si>
  <si>
    <t>82,53*0,3 'Přepočtené koeficientem množství</t>
  </si>
  <si>
    <t>153111112</t>
  </si>
  <si>
    <t>Úprava ocelových štětovnic pro štětové stěny  řezání z terénu, štětovnic na skládce podélné</t>
  </si>
  <si>
    <t>-1887203038</t>
  </si>
  <si>
    <t>výkres D.5.1.1.a.3,</t>
  </si>
  <si>
    <t>4*6,5</t>
  </si>
  <si>
    <t>153111114</t>
  </si>
  <si>
    <t>Úprava ocelových štětovnic pro štětové stěny  řezání z terénu, štětovnic zaberaněných příčné</t>
  </si>
  <si>
    <t>-1741577620</t>
  </si>
  <si>
    <t>153111119</t>
  </si>
  <si>
    <t>Úprava ocelových štětovnic pro štětové stěny  řezání z terénu, štětovnic zaberaněných otvorů</t>
  </si>
  <si>
    <t>-1895206819</t>
  </si>
  <si>
    <t>153112115</t>
  </si>
  <si>
    <t>Zřízení beraněných stěn z ocelových štětovnic  z terénu nastražení štětovnic ve stísněných podmínkách, délky do 10 m</t>
  </si>
  <si>
    <t>1106536435</t>
  </si>
  <si>
    <t>2*(5,55+4,62)*6,5</t>
  </si>
  <si>
    <t>153112132</t>
  </si>
  <si>
    <t>Zřízení beraněných stěn z ocelových štětovnic  z terénu zaberanění štětovnic ve stísněných podmínkách, délky do 8 m</t>
  </si>
  <si>
    <t>-1517295179</t>
  </si>
  <si>
    <t>dle položky nastražení</t>
  </si>
  <si>
    <t>132,21</t>
  </si>
  <si>
    <t>159202200R</t>
  </si>
  <si>
    <t>Štětovnice, pažnice z oceli štětovnice typ VL604 (Larsen) dle EN 10248-1</t>
  </si>
  <si>
    <t>-1187617237</t>
  </si>
  <si>
    <t>Poznámka k položce:_x000D_
hmotnost 0,0741 t/m</t>
  </si>
  <si>
    <t>14,4495</t>
  </si>
  <si>
    <t>153116112</t>
  </si>
  <si>
    <t>Kleštiny nebo převázky pro hradící stěny beraněné, nasazené, tabulové z oceli jakéhokoliv druhu z terénu montáž</t>
  </si>
  <si>
    <t>CS ÚRS 2016 01</t>
  </si>
  <si>
    <t>27365336</t>
  </si>
  <si>
    <t>1,00992+0,81215</t>
  </si>
  <si>
    <t>13010722</t>
  </si>
  <si>
    <t>ocel profilová IPN 200 jakost 11 375</t>
  </si>
  <si>
    <t>-1877572468</t>
  </si>
  <si>
    <t>-931960414</t>
  </si>
  <si>
    <t>91,48 "dle položky zásyp jam</t>
  </si>
  <si>
    <t>86162424</t>
  </si>
  <si>
    <t>5,55*4,62*(4,88-0,3) "výkop</t>
  </si>
  <si>
    <t>-91,48 "zpětný zásyp</t>
  </si>
  <si>
    <t>-43775154</t>
  </si>
  <si>
    <t>-2,56 "štěrkové lože</t>
  </si>
  <si>
    <t>-1,01 "podkladní beton</t>
  </si>
  <si>
    <t>-(PI*1,24*1,24*4,04+PI*1,69*1,69*0,32) "objem vytlačený ČS</t>
  </si>
  <si>
    <t>1858794604</t>
  </si>
  <si>
    <t>10,0*10,0</t>
  </si>
  <si>
    <t>923175485</t>
  </si>
  <si>
    <t>5,55*4,62</t>
  </si>
  <si>
    <t>980885442</t>
  </si>
  <si>
    <t>100,0-25,64</t>
  </si>
  <si>
    <t>-1956836619</t>
  </si>
  <si>
    <t>74,36*0,02</t>
  </si>
  <si>
    <t>-457809972</t>
  </si>
  <si>
    <t>5,55*4,62*0,1</t>
  </si>
  <si>
    <t>320101112</t>
  </si>
  <si>
    <t>Osazení betonových a železobetonových prefabrikátů hmotnosti jednotlivě přes 1 000 do 5 000 kg</t>
  </si>
  <si>
    <t>-831423474</t>
  </si>
  <si>
    <t>28641282-R</t>
  </si>
  <si>
    <t>Prefabrikovaná šachta ze sklolaminátu DN 2400</t>
  </si>
  <si>
    <t>-1385003956</t>
  </si>
  <si>
    <t>DN 2400, vnitřní výška 3,84 m</t>
  </si>
  <si>
    <t>592311115122</t>
  </si>
  <si>
    <t>zákrytová deska 250/25</t>
  </si>
  <si>
    <t>1357728574</t>
  </si>
  <si>
    <t>včetně nerezového poklopu s odvětráním</t>
  </si>
  <si>
    <t>1872968893</t>
  </si>
  <si>
    <t>výkres D.5.4</t>
  </si>
  <si>
    <t>2*1,3</t>
  </si>
  <si>
    <t>184461878</t>
  </si>
  <si>
    <t>PI*1,79*1,79*0,1</t>
  </si>
  <si>
    <t>452321171</t>
  </si>
  <si>
    <t>Podkladní a zajišťovací konstrukce z betonu železového v otevřeném výkopu desky pod potrubí, stoky a drobné objekty z betonu tř. C 30/37</t>
  </si>
  <si>
    <t>-1360115491</t>
  </si>
  <si>
    <t>protivztlakový límec</t>
  </si>
  <si>
    <t>(PI*0,32*(1,69*1,69-1,24*1,24))</t>
  </si>
  <si>
    <t>-(PI*0,14*(1,5*1,5-1,24*1,24))</t>
  </si>
  <si>
    <t>1884991352</t>
  </si>
  <si>
    <t>PI*3,57*0,1</t>
  </si>
  <si>
    <t>PI*(2,4+0,04+0,04+0,45+0,45)*0,32</t>
  </si>
  <si>
    <t>452368113-R</t>
  </si>
  <si>
    <t>Výztuž podkladních desek, bloků nebo pražců v otevřeném výkopu z betonářské oceli 10 505 (R) nebo BSt 500</t>
  </si>
  <si>
    <t>1137277203</t>
  </si>
  <si>
    <t>15,19 "dle výpisu výztuže</t>
  </si>
  <si>
    <t>-1868826982</t>
  </si>
  <si>
    <t>1,0+1,2"odvětrání ČS</t>
  </si>
  <si>
    <t>-1879709050</t>
  </si>
  <si>
    <t>2,3+1,0 "odvětrání ČS</t>
  </si>
  <si>
    <t>875438227</t>
  </si>
  <si>
    <t>1736810327</t>
  </si>
  <si>
    <t>28611350</t>
  </si>
  <si>
    <t>koleno kanalizace PVC KG 110x30°</t>
  </si>
  <si>
    <t>-883404063</t>
  </si>
  <si>
    <t>28611349</t>
  </si>
  <si>
    <t>koleno kanalizace PVC KG 110x15°</t>
  </si>
  <si>
    <t>2104652374</t>
  </si>
  <si>
    <t>-273871169</t>
  </si>
  <si>
    <t>28611359</t>
  </si>
  <si>
    <t>koleno kanalizace PVC KG 150x15°</t>
  </si>
  <si>
    <t>-304540780</t>
  </si>
  <si>
    <t>-1224524732</t>
  </si>
  <si>
    <t>-1827049526</t>
  </si>
  <si>
    <t>896877790</t>
  </si>
  <si>
    <t>-1093040980</t>
  </si>
  <si>
    <t>19,0</t>
  </si>
  <si>
    <t>-98054671</t>
  </si>
  <si>
    <t>985331211</t>
  </si>
  <si>
    <t>Dodatečné vlepování betonářské výztuže včetně vyvrtání a vyčištění otvoru chemickou maltou průměr výztuže 8 mm</t>
  </si>
  <si>
    <t>1289899544</t>
  </si>
  <si>
    <t>21*0,33</t>
  </si>
  <si>
    <t>13021011-R</t>
  </si>
  <si>
    <t>tyč ocelová žebírková jakost BSt 500S výztuž do betonu D 8mm</t>
  </si>
  <si>
    <t>-1164931447</t>
  </si>
  <si>
    <t>6,93*0,395</t>
  </si>
  <si>
    <t>1402839018</t>
  </si>
  <si>
    <t>116476084</t>
  </si>
  <si>
    <t>PI*2,48*0,6</t>
  </si>
  <si>
    <t>1982984516</t>
  </si>
  <si>
    <t>-2061958077</t>
  </si>
  <si>
    <t>SO 03.1. - Výtlačný řad V2</t>
  </si>
  <si>
    <t>-1333033222</t>
  </si>
  <si>
    <t>-608980075</t>
  </si>
  <si>
    <t>-1147606644</t>
  </si>
  <si>
    <t>9,6*1,0 "místní asfalt</t>
  </si>
  <si>
    <t>333084419</t>
  </si>
  <si>
    <t xml:space="preserve">výkres D.3.1.1., </t>
  </si>
  <si>
    <t>9,6*1,0 "místní asf</t>
  </si>
  <si>
    <t>-150297214</t>
  </si>
  <si>
    <t xml:space="preserve">9,6*(0,5+0,5) "místní asf </t>
  </si>
  <si>
    <t>730231316</t>
  </si>
  <si>
    <t>-1426109959</t>
  </si>
  <si>
    <t>výkres D.5.2.1</t>
  </si>
  <si>
    <t>2*1,0</t>
  </si>
  <si>
    <t>-1488552912</t>
  </si>
  <si>
    <t>výkres D.2.5.1</t>
  </si>
  <si>
    <t>1*1,0</t>
  </si>
  <si>
    <t>1622500997</t>
  </si>
  <si>
    <t>38,2*1,0*0,3</t>
  </si>
  <si>
    <t>977184264</t>
  </si>
  <si>
    <t>(1+1)*2*0,5*1,1*1,98</t>
  </si>
  <si>
    <t>1286777400</t>
  </si>
  <si>
    <t>78,0*0,5</t>
  </si>
  <si>
    <t>-2074412908</t>
  </si>
  <si>
    <t>39*0,3 'Přepočtené koeficientem množství</t>
  </si>
  <si>
    <t>-168919238</t>
  </si>
  <si>
    <t>1367357673</t>
  </si>
  <si>
    <t>-1986991514</t>
  </si>
  <si>
    <t>188,8</t>
  </si>
  <si>
    <t>493508090</t>
  </si>
  <si>
    <t>-853500410</t>
  </si>
  <si>
    <t>(39,0+39,0)*0,5</t>
  </si>
  <si>
    <t>162201415</t>
  </si>
  <si>
    <t>Vodorovné přemístění větví, kmenů nebo pařezů  s naložením, složením a dopravou do 1000 m kmenů stromů jehličnatých, průměru přes 100 do 300 mm</t>
  </si>
  <si>
    <t>-2143488389</t>
  </si>
  <si>
    <t>838208112</t>
  </si>
  <si>
    <t>-632777557</t>
  </si>
  <si>
    <t>51,2 "- dle tabulky kubatur</t>
  </si>
  <si>
    <t>11,46 "ornice</t>
  </si>
  <si>
    <t>1400145950</t>
  </si>
  <si>
    <t>26,8</t>
  </si>
  <si>
    <t>-1015815468</t>
  </si>
  <si>
    <t>51,2 "zemina z výkopu</t>
  </si>
  <si>
    <t>922560461</t>
  </si>
  <si>
    <t>-106714816</t>
  </si>
  <si>
    <t>19,1</t>
  </si>
  <si>
    <t>472102512</t>
  </si>
  <si>
    <t>19,1*2 'Přepočtené koeficientem množství</t>
  </si>
  <si>
    <t>-1840441980</t>
  </si>
  <si>
    <t>38,2*(0,5+0,5)</t>
  </si>
  <si>
    <t>1870231318</t>
  </si>
  <si>
    <t>38,2*1,0</t>
  </si>
  <si>
    <t>-526010389</t>
  </si>
  <si>
    <t>38,2+38,2</t>
  </si>
  <si>
    <t>121988168</t>
  </si>
  <si>
    <t>76,4*0,02</t>
  </si>
  <si>
    <t>-750104618</t>
  </si>
  <si>
    <t>7,2</t>
  </si>
  <si>
    <t>-1205892832</t>
  </si>
  <si>
    <t>výkres D.5.2.2</t>
  </si>
  <si>
    <t>-1482273600</t>
  </si>
  <si>
    <t>-519803444</t>
  </si>
  <si>
    <t>1965085014</t>
  </si>
  <si>
    <t>-1193412857</t>
  </si>
  <si>
    <t>-376747900</t>
  </si>
  <si>
    <t>-292906056</t>
  </si>
  <si>
    <t>9,6*2,0 "místní asf</t>
  </si>
  <si>
    <t>1263777766</t>
  </si>
  <si>
    <t>-413946625</t>
  </si>
  <si>
    <t>47,8</t>
  </si>
  <si>
    <t>2109465610</t>
  </si>
  <si>
    <t>-1422710926</t>
  </si>
  <si>
    <t>1177717270</t>
  </si>
  <si>
    <t>273470440</t>
  </si>
  <si>
    <t>výkres D.6.2.2</t>
  </si>
  <si>
    <t>-1941471783</t>
  </si>
  <si>
    <t>-68153910</t>
  </si>
  <si>
    <t>-1024831760</t>
  </si>
  <si>
    <t>2861484230</t>
  </si>
  <si>
    <t>koleno 30° SDR 11 PE 100 PN 16 D 110mm</t>
  </si>
  <si>
    <t>230794415</t>
  </si>
  <si>
    <t>-1277278911</t>
  </si>
  <si>
    <t>162788773</t>
  </si>
  <si>
    <t>1469626935</t>
  </si>
  <si>
    <t>-1041647943</t>
  </si>
  <si>
    <t>-1703114954</t>
  </si>
  <si>
    <t>629596032</t>
  </si>
  <si>
    <t>-628656942</t>
  </si>
  <si>
    <t>9,6*2 "místní asf</t>
  </si>
  <si>
    <t>906604594</t>
  </si>
  <si>
    <t>-1318661150</t>
  </si>
  <si>
    <t>936014884</t>
  </si>
  <si>
    <t>259372835</t>
  </si>
  <si>
    <t>9,6*0,29 "dle položky odstranění podkladu z kameniva tl. 200 mm</t>
  </si>
  <si>
    <t>9,6*0,58 "dle položky odstranění podkladu z kameniva tl. 400 mm</t>
  </si>
  <si>
    <t>9,6*0,128 "dle položky frézování živičného krytu tl. 50 mm</t>
  </si>
  <si>
    <t>9,6*0,384 "dle položky frézování živičného krytu tl. 150 mm</t>
  </si>
  <si>
    <t>-278725781</t>
  </si>
  <si>
    <t>683005140</t>
  </si>
  <si>
    <t>SO 03.2. - Přípojka NN</t>
  </si>
  <si>
    <t>-533571730</t>
  </si>
  <si>
    <t>dle přílohy D.5.6.1 - Elektropřípojka ČS 2</t>
  </si>
  <si>
    <t>SO 03.3. - Oplocení</t>
  </si>
  <si>
    <t>975129655</t>
  </si>
  <si>
    <t>výkres D.5.1, D.5.3</t>
  </si>
  <si>
    <t>pro základ brány</t>
  </si>
  <si>
    <t>4,0*1,0*0,4</t>
  </si>
  <si>
    <t>1363601752</t>
  </si>
  <si>
    <t>1,6*0,3 'Přepočtené koeficientem množství</t>
  </si>
  <si>
    <t>133202011</t>
  </si>
  <si>
    <t>Hloubení zapažených i nezapažených šachet plocha výkopu do 20 m2 ručním nebo pneumatickým nářadím  s případným nutným přemístěním výkopku ve výkopišti v horninách soudržných tř. 3, plocha výkopu do 4 m2</t>
  </si>
  <si>
    <t>-1414209674</t>
  </si>
  <si>
    <t>pro sloupky</t>
  </si>
  <si>
    <t>6*0,3*0,3*0,5</t>
  </si>
  <si>
    <t>5*((0,7+0,3)/2*0,5)*0,3</t>
  </si>
  <si>
    <t>133202019</t>
  </si>
  <si>
    <t>Hloubení zapažených i nezapažených šachet plocha výkopu do 20 m2 ručním nebo pneumatickým nářadím  s případným nutným přemístěním výkopku ve výkopišti v horninách soudržných tř. 3, plocha výkopu Příplatek k cenám za lepivost horniny tř. 3</t>
  </si>
  <si>
    <t>-186704540</t>
  </si>
  <si>
    <t>0,65*0,3 'Přepočtené koeficientem množství</t>
  </si>
  <si>
    <t>-976342507</t>
  </si>
  <si>
    <t>1,1 "dle položky zásyp jam</t>
  </si>
  <si>
    <t>57151397</t>
  </si>
  <si>
    <t>4,0*1,0*0,4 "výkop</t>
  </si>
  <si>
    <t>0,65 "výkop</t>
  </si>
  <si>
    <t>-1,1 "zpětný zásyp</t>
  </si>
  <si>
    <t>369176695</t>
  </si>
  <si>
    <t>okolo základu brány</t>
  </si>
  <si>
    <t>-3,9*0,32*0,4 "základ brány</t>
  </si>
  <si>
    <t>-1503389519</t>
  </si>
  <si>
    <t>274321117</t>
  </si>
  <si>
    <t>Základové konstrukce z betonu železového pásy, prahy, věnce a ostruhy ve výkopu nebo na hlavách pilot C 25/30</t>
  </si>
  <si>
    <t>1091560801</t>
  </si>
  <si>
    <t>4,0*0,32*0,65</t>
  </si>
  <si>
    <t>-3,3*0,32*0,12</t>
  </si>
  <si>
    <t>274354111</t>
  </si>
  <si>
    <t>Bednění základových konstrukcí pasů, prahů, věnců a ostruh zřízení</t>
  </si>
  <si>
    <t>-1961754376</t>
  </si>
  <si>
    <t>2*4,0*0,65</t>
  </si>
  <si>
    <t>2*0,32*0,65</t>
  </si>
  <si>
    <t>274354211</t>
  </si>
  <si>
    <t>Bednění základových konstrukcí pasů, prahů, věnců a ostruh odstranění bednění</t>
  </si>
  <si>
    <t>1894935976</t>
  </si>
  <si>
    <t>274361116-R</t>
  </si>
  <si>
    <t>Výztuž základových konstrukcí pasů, prahů, věnců a ostruh z betonářské oceli 10 505 (R) nebo BSt 500</t>
  </si>
  <si>
    <t>815821880</t>
  </si>
  <si>
    <t>výkres D.5.3</t>
  </si>
  <si>
    <t>ocel dle výpisu</t>
  </si>
  <si>
    <t>0,14483+0,00784</t>
  </si>
  <si>
    <t>338121127-R</t>
  </si>
  <si>
    <t>Osazování sloupků a vzpěr plotových železobetonových se zabetonováním patky betonem tř. C20/25 o objemu přes 0,20 do 0,30 m3</t>
  </si>
  <si>
    <t>-245584427</t>
  </si>
  <si>
    <t>6+5</t>
  </si>
  <si>
    <t>59231041R</t>
  </si>
  <si>
    <t>sloupek betonový plotový    150 x 150 x 2200</t>
  </si>
  <si>
    <t>-1759738706</t>
  </si>
  <si>
    <t>59231049R</t>
  </si>
  <si>
    <t>sloupek betonový plotový rohový 150x150x2200</t>
  </si>
  <si>
    <t>1079836184</t>
  </si>
  <si>
    <t>338171121</t>
  </si>
  <si>
    <t>Osazování sloupků a vzpěr plotových ocelových  trubkových nebo profilovaných výšky do 2,60 m se zalitím cementovou maltou do vynechaných otvorů</t>
  </si>
  <si>
    <t>-1656426579</t>
  </si>
  <si>
    <t>14011086R</t>
  </si>
  <si>
    <t>trubka ocelová bezešvá hladká jakost 11 353 127x7mm</t>
  </si>
  <si>
    <t>-1161716653</t>
  </si>
  <si>
    <t>2*2,35</t>
  </si>
  <si>
    <t>348101220</t>
  </si>
  <si>
    <t>Montáž vrat a vrátek k oplocení na sloupky ocelové, plochy jednotlivě přes 2 do 4 m2</t>
  </si>
  <si>
    <t>251529819</t>
  </si>
  <si>
    <t>55342340R</t>
  </si>
  <si>
    <t>brána kovová dvoukřídlová</t>
  </si>
  <si>
    <t>193096361</t>
  </si>
  <si>
    <t>žárově zinkováné (tl. 60 µm)</t>
  </si>
  <si>
    <t>opatřeno nátěrovým systémem na bázi PUR vhodným na pozinkované povrchy v tl. min 200 µm</t>
  </si>
  <si>
    <t>opatřeno visacím zámkem</t>
  </si>
  <si>
    <t>348121211</t>
  </si>
  <si>
    <t>Montáž podhrabových desek na ocelové sloupky, délky desek do 2 m</t>
  </si>
  <si>
    <t>1252609911</t>
  </si>
  <si>
    <t>59233119</t>
  </si>
  <si>
    <t>deska plotová betonová 200x5x29 cm</t>
  </si>
  <si>
    <t>883351257</t>
  </si>
  <si>
    <t>348401120</t>
  </si>
  <si>
    <t>Osazení oplocení ze strojového pletiva s napínacími dráty do 15° sklonu svahu, výšky do 1,6 m</t>
  </si>
  <si>
    <t>1662682291</t>
  </si>
  <si>
    <t>12,5</t>
  </si>
  <si>
    <t>31327513R</t>
  </si>
  <si>
    <t>pletivo drátěné plastifikované se čtvercovými oky 50 mm/2,5 mm, 160 cm</t>
  </si>
  <si>
    <t>728616745</t>
  </si>
  <si>
    <t>15619100</t>
  </si>
  <si>
    <t>drát poplastovaný kruhový napínací 2,5/3,5mm</t>
  </si>
  <si>
    <t>-720027481</t>
  </si>
  <si>
    <t>3*12,5</t>
  </si>
  <si>
    <t>998232110</t>
  </si>
  <si>
    <t>Přesun hmot pro oplocení  se svislou nosnou konstrukcí zděnou z cihel, tvárnic, bloků, popř. kovovou nebo dřevěnou vodorovná dopravní vzdálenost do 50 m, pro oplocení výšky do 3 m</t>
  </si>
  <si>
    <t>-1631301340</t>
  </si>
  <si>
    <t>SO 03.4. - Komunikace, zpevněné plochy</t>
  </si>
  <si>
    <t>574037481</t>
  </si>
  <si>
    <t>výkres D.5.1. D.5.4</t>
  </si>
  <si>
    <t>34,0*0,4 "ploha odečtena digitálně</t>
  </si>
  <si>
    <t>122201109</t>
  </si>
  <si>
    <t>Odkopávky a prokopávky nezapažené  s přehozením výkopku na vzdálenost do 3 m nebo s naložením na dopravní prostředek v hornině tř. 3 Příplatek k cenám za lepivost horniny tř. 3</t>
  </si>
  <si>
    <t>-1586097948</t>
  </si>
  <si>
    <t>13,6*0,3 'Přepočtené koeficientem množství</t>
  </si>
  <si>
    <t>-6460734</t>
  </si>
  <si>
    <t>13,6</t>
  </si>
  <si>
    <t>451317777</t>
  </si>
  <si>
    <t>Podklad nebo lože pod dlažbu (přídlažbu)  v ploše vodorovné nebo ve sklonu do 1:5, tloušťky od 50 do 100 mm z betonu prostého</t>
  </si>
  <si>
    <t>-417805586</t>
  </si>
  <si>
    <t>pod dlažbu</t>
  </si>
  <si>
    <t>5,18*4,3</t>
  </si>
  <si>
    <t>3,3*0,32</t>
  </si>
  <si>
    <t>6,0*0,55</t>
  </si>
  <si>
    <t>(1,24-0,55)*0,6</t>
  </si>
  <si>
    <t>-1,14*1,14</t>
  </si>
  <si>
    <t>-2,42*0,5</t>
  </si>
  <si>
    <t>564231111</t>
  </si>
  <si>
    <t>Podklad nebo podsyp ze štěrkopísku ŠP  s rozprostřením, vlhčením a zhutněním, po zhutnění tl. 100 mm</t>
  </si>
  <si>
    <t>-130224115</t>
  </si>
  <si>
    <t>-PI*1,24*1,24</t>
  </si>
  <si>
    <t>697510771</t>
  </si>
  <si>
    <t>odečteno digitálně</t>
  </si>
  <si>
    <t>6,32 "místní asf</t>
  </si>
  <si>
    <t>-24058317</t>
  </si>
  <si>
    <t>2*5,18*4,3</t>
  </si>
  <si>
    <t>2*6,0*0,55</t>
  </si>
  <si>
    <t>2*(1,24-0,55)*0,6</t>
  </si>
  <si>
    <t>2*-PI*1,24*1,24</t>
  </si>
  <si>
    <t>2*-2,42*0,5</t>
  </si>
  <si>
    <t>564861111</t>
  </si>
  <si>
    <t>Podklad ze štěrkodrti ŠD  s rozprostřením a zhutněním, po zhutnění tl. 200 mm</t>
  </si>
  <si>
    <t>-1199543218</t>
  </si>
  <si>
    <t>1250724036</t>
  </si>
  <si>
    <t>-997714760</t>
  </si>
  <si>
    <t>-216002971</t>
  </si>
  <si>
    <t>-748399785</t>
  </si>
  <si>
    <t>580587127</t>
  </si>
  <si>
    <t>596212210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</si>
  <si>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</si>
  <si>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-1066607970</t>
  </si>
  <si>
    <t>dle položky podklad pod dlažbu</t>
  </si>
  <si>
    <t>24,53</t>
  </si>
  <si>
    <t>59245213</t>
  </si>
  <si>
    <t>dlažba zámková profilová základní 19,6x16,1x8 cm přírodní</t>
  </si>
  <si>
    <t>-1281752137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</si>
  <si>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</si>
  <si>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</si>
  <si>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1682692124</t>
  </si>
  <si>
    <t>59217017</t>
  </si>
  <si>
    <t>obrubník betonový chodníkový 100x10x25 cm</t>
  </si>
  <si>
    <t>-57149689</t>
  </si>
  <si>
    <t>-639198406</t>
  </si>
  <si>
    <t>5,17+3,8+3,59+0,55+6,0+1,24+2,64+0,83</t>
  </si>
  <si>
    <t>59217001</t>
  </si>
  <si>
    <t>obrubník betonový zahradní 100 x 5 x 25 cm</t>
  </si>
  <si>
    <t>-548514827</t>
  </si>
  <si>
    <t>1133806514</t>
  </si>
  <si>
    <t>2,65+1,4</t>
  </si>
  <si>
    <t>998223011</t>
  </si>
  <si>
    <t>Přesun hmot pro pozemní komunikace s krytem dlážděným  dopravní vzdálenost do 200 m jakékoliv délky objektu</t>
  </si>
  <si>
    <t>-34522127</t>
  </si>
  <si>
    <t>PS 03.1. - Strojně-technologická část</t>
  </si>
  <si>
    <t>2012333003</t>
  </si>
  <si>
    <t>výkres D.5.1.1.b</t>
  </si>
  <si>
    <t>1601811355</t>
  </si>
  <si>
    <t>PS 03.2. - Elektrotechnická část</t>
  </si>
  <si>
    <t>-80161633</t>
  </si>
  <si>
    <t>PS 03.3. - SŘTP</t>
  </si>
  <si>
    <t>1903362601</t>
  </si>
  <si>
    <t>SO 04 - ČSOV 3 Hrdlořezy</t>
  </si>
  <si>
    <t>2143327954</t>
  </si>
  <si>
    <t>výkres D.6.1.1.a.3</t>
  </si>
  <si>
    <t>575602869</t>
  </si>
  <si>
    <t>133201102</t>
  </si>
  <si>
    <t>Hloubení zapažených i nezapažených šachet  s případným nutným přemístěním výkopku ve výkopišti v hornině tř. 3 přes 100 m3</t>
  </si>
  <si>
    <t>174763501</t>
  </si>
  <si>
    <t>4,44*4,44*3,06*0,4</t>
  </si>
  <si>
    <t>-1479165689</t>
  </si>
  <si>
    <t>24,13*0,3 'Přepočtené koeficientem množství</t>
  </si>
  <si>
    <t>133301102</t>
  </si>
  <si>
    <t>Hloubení zapažených i nezapažených šachet  s případným nutným přemístěním výkopku ve výkopišti v hornině tř. 4 přes 100 m3</t>
  </si>
  <si>
    <t>-206538720</t>
  </si>
  <si>
    <t>4,44*4,44*3,06*0,6</t>
  </si>
  <si>
    <t>1396027579</t>
  </si>
  <si>
    <t>36,51*0,3 'Přepočtené koeficientem množství</t>
  </si>
  <si>
    <t>292645494</t>
  </si>
  <si>
    <t>4*4,44*(3,06+0,5)</t>
  </si>
  <si>
    <t>715341933</t>
  </si>
  <si>
    <t>63,23</t>
  </si>
  <si>
    <t>802263902</t>
  </si>
  <si>
    <t>44,6 "dle položky zásyp jam</t>
  </si>
  <si>
    <t>2041891277</t>
  </si>
  <si>
    <t>4,4*4,4*3,06 "výkop</t>
  </si>
  <si>
    <t>-47,69 "zpětný zásyp</t>
  </si>
  <si>
    <t>-85379600</t>
  </si>
  <si>
    <t>-0,7 "podkladní beton</t>
  </si>
  <si>
    <t>-(PI*1,02*1,02*3,06+PI*1,39*1,39*0,14) "objem vytlačený ČS</t>
  </si>
  <si>
    <t>-24843055</t>
  </si>
  <si>
    <t>výkres D.6.1</t>
  </si>
  <si>
    <t>-1907921565</t>
  </si>
  <si>
    <t>výkres D.6.1.. D.6.1.a</t>
  </si>
  <si>
    <t>DN 2000, vnitřní výška 2,49 m</t>
  </si>
  <si>
    <t>1352204354</t>
  </si>
  <si>
    <t>výkres D.6.1., D.6.1.a</t>
  </si>
  <si>
    <t>včetně komínku</t>
  </si>
  <si>
    <t>-1772288709</t>
  </si>
  <si>
    <t>výkres D.6.5</t>
  </si>
  <si>
    <t>2*0,8</t>
  </si>
  <si>
    <t>1939530000</t>
  </si>
  <si>
    <t>PI*1,49*1,49*0,1</t>
  </si>
  <si>
    <t>1008127767</t>
  </si>
  <si>
    <t>výkres D.6.1.</t>
  </si>
  <si>
    <t>PI*2,97*0,11</t>
  </si>
  <si>
    <t>968683866</t>
  </si>
  <si>
    <t>1,3+1,2"odvětrání ČS</t>
  </si>
  <si>
    <t>117953014</t>
  </si>
  <si>
    <t>2,3+1,5 "odvětrání ČS</t>
  </si>
  <si>
    <t>-651600211</t>
  </si>
  <si>
    <t>-35800231</t>
  </si>
  <si>
    <t>-75422603</t>
  </si>
  <si>
    <t>28611351</t>
  </si>
  <si>
    <t>koleno kanalizační PVC KG 110x45°</t>
  </si>
  <si>
    <t>997188495</t>
  </si>
  <si>
    <t>132724884</t>
  </si>
  <si>
    <t>-923014957</t>
  </si>
  <si>
    <t>-822380182</t>
  </si>
  <si>
    <t>-699861224</t>
  </si>
  <si>
    <t>1208262758</t>
  </si>
  <si>
    <t>1774822712</t>
  </si>
  <si>
    <t>16,55</t>
  </si>
  <si>
    <t>1665911224</t>
  </si>
  <si>
    <t>689890506</t>
  </si>
  <si>
    <t>-510531215</t>
  </si>
  <si>
    <t>1005662451</t>
  </si>
  <si>
    <t>-394323634</t>
  </si>
  <si>
    <t>SO 04.1 - Výtlačný řad V3</t>
  </si>
  <si>
    <t>-1331426876</t>
  </si>
  <si>
    <t>výkres D.3.1.1.,  D.3.1.2</t>
  </si>
  <si>
    <t>77,2*1,0 "štěrk</t>
  </si>
  <si>
    <t>-2062232215</t>
  </si>
  <si>
    <t>146,6*1,0 "místní asfalt</t>
  </si>
  <si>
    <t>2,25*1,0 "SUS mimo staničení 0,566-0,811</t>
  </si>
  <si>
    <t>-1481678800</t>
  </si>
  <si>
    <t>146,6*1,0 "místní asf</t>
  </si>
  <si>
    <t>1480418424</t>
  </si>
  <si>
    <t>58,5*0,5 "místní asf v souběhu</t>
  </si>
  <si>
    <t>88,1*(0,5+0,5) "místní asf bez souběhu</t>
  </si>
  <si>
    <t>2,25*(0,5+0,5) "SUS mimo staničení 0,566-0,811</t>
  </si>
  <si>
    <t>-283868122</t>
  </si>
  <si>
    <t>88,1*1,0 "místní asf bez souběhu</t>
  </si>
  <si>
    <t>1312107072</t>
  </si>
  <si>
    <t>výkres D.2.6.2.1</t>
  </si>
  <si>
    <t>-1770736569</t>
  </si>
  <si>
    <t>výkres D.2.6.1</t>
  </si>
  <si>
    <t>1321953743</t>
  </si>
  <si>
    <t>6,1*1,0*0,3</t>
  </si>
  <si>
    <t>-19799046</t>
  </si>
  <si>
    <t>(1+1)*2*0,5*1,1*2,38</t>
  </si>
  <si>
    <t>-1895718349</t>
  </si>
  <si>
    <t>47% celkového výkopu</t>
  </si>
  <si>
    <t>442,6*0,47</t>
  </si>
  <si>
    <t>793755875</t>
  </si>
  <si>
    <t>208,02*0,3 'Přepočtené koeficientem množství</t>
  </si>
  <si>
    <t>1194013100</t>
  </si>
  <si>
    <t>-1824631613</t>
  </si>
  <si>
    <t>243256956</t>
  </si>
  <si>
    <t>442,6*0,06</t>
  </si>
  <si>
    <t>-1996129715</t>
  </si>
  <si>
    <t>1105,8</t>
  </si>
  <si>
    <t>-1696324246</t>
  </si>
  <si>
    <t>-886766250</t>
  </si>
  <si>
    <t>(208,02+208,02)*0,5</t>
  </si>
  <si>
    <t>14558777</t>
  </si>
  <si>
    <t>26,56*0,5</t>
  </si>
  <si>
    <t>1999306899</t>
  </si>
  <si>
    <t>311,1"- dle tabulky kubatur</t>
  </si>
  <si>
    <t>1,83 "ornice</t>
  </si>
  <si>
    <t>1243040925</t>
  </si>
  <si>
    <t>131,5</t>
  </si>
  <si>
    <t>612052001</t>
  </si>
  <si>
    <t>311,1 "zemina z výkopu</t>
  </si>
  <si>
    <t>1,5 "náhrada výkopku</t>
  </si>
  <si>
    <t>-60809727</t>
  </si>
  <si>
    <t>1,5*2,0</t>
  </si>
  <si>
    <t>-1281087830</t>
  </si>
  <si>
    <t>-2119731153</t>
  </si>
  <si>
    <t>93,0</t>
  </si>
  <si>
    <t>808846739</t>
  </si>
  <si>
    <t>93*2 'Přepočtené koeficientem množství</t>
  </si>
  <si>
    <t>-1495827909</t>
  </si>
  <si>
    <t>6,1*0,5</t>
  </si>
  <si>
    <t>-797613718</t>
  </si>
  <si>
    <t>6,1*1,0</t>
  </si>
  <si>
    <t>-201640058</t>
  </si>
  <si>
    <t>3,05+6,1</t>
  </si>
  <si>
    <t>-205896091</t>
  </si>
  <si>
    <t>9,15*0,02</t>
  </si>
  <si>
    <t>78694008</t>
  </si>
  <si>
    <t>34,8</t>
  </si>
  <si>
    <t>-1414921764</t>
  </si>
  <si>
    <t xml:space="preserve">1*0,2*0,8*0,25 </t>
  </si>
  <si>
    <t>894358672</t>
  </si>
  <si>
    <t>-641847917</t>
  </si>
  <si>
    <t>745851062</t>
  </si>
  <si>
    <t>-1372567849</t>
  </si>
  <si>
    <t>1967963969</t>
  </si>
  <si>
    <t>-214234599</t>
  </si>
  <si>
    <t>-1318311887</t>
  </si>
  <si>
    <t>1964192286</t>
  </si>
  <si>
    <t>-1673703227</t>
  </si>
  <si>
    <t>-2057591516</t>
  </si>
  <si>
    <t>58,5*1,5 "místní asf v souběhu</t>
  </si>
  <si>
    <t>88,1*2,0 "místní asf bez souběhu</t>
  </si>
  <si>
    <t>2,25*2,0 "SUS mimo staničení 0,566-0,811</t>
  </si>
  <si>
    <t>759718295</t>
  </si>
  <si>
    <t>-2046088753</t>
  </si>
  <si>
    <t>2*2,25*1,0 "SUS mimo staničení 0,566-0,811</t>
  </si>
  <si>
    <t>-1962294524</t>
  </si>
  <si>
    <t>232,15</t>
  </si>
  <si>
    <t>-358967438</t>
  </si>
  <si>
    <t>-1193145456</t>
  </si>
  <si>
    <t>-328430747</t>
  </si>
  <si>
    <t>2124976799</t>
  </si>
  <si>
    <t>-1463310717</t>
  </si>
  <si>
    <t>FFD81014W</t>
  </si>
  <si>
    <t>Oblouk 22° PE100 RC SDR11 110</t>
  </si>
  <si>
    <t>1466868045</t>
  </si>
  <si>
    <t>Poznámka k položce:_x000D_
PE100RC tvarovka, svařování na tupo, barva černá - Oblouk 22° PE100 RC SDR11 110</t>
  </si>
  <si>
    <t>542026170</t>
  </si>
  <si>
    <t>-1444392417</t>
  </si>
  <si>
    <t>1406379778</t>
  </si>
  <si>
    <t>-1868749514</t>
  </si>
  <si>
    <t>1127779415</t>
  </si>
  <si>
    <t>-846175563</t>
  </si>
  <si>
    <t>1047817127</t>
  </si>
  <si>
    <t>1680634279</t>
  </si>
  <si>
    <t>-1280684255</t>
  </si>
  <si>
    <t>58,5 "místní asf v souběhu</t>
  </si>
  <si>
    <t>88,1*2 "místní asf bez souběhu</t>
  </si>
  <si>
    <t>2,25*2 "SUS mimo staničení 0,566-0,811</t>
  </si>
  <si>
    <t>1997936202</t>
  </si>
  <si>
    <t>-578869758</t>
  </si>
  <si>
    <t>1292400248</t>
  </si>
  <si>
    <t>-1050675885</t>
  </si>
  <si>
    <t>77,2*0,17 "dle položky odstranění podkladu z kameniva tl. 100 mm</t>
  </si>
  <si>
    <t>148,85*0,29 "dle položky odstranění podkladu z kameniva tl. 200 mm</t>
  </si>
  <si>
    <t>226,05*0,58 "dle položky odstranění podkladu z kameniva tl. 400 mm</t>
  </si>
  <si>
    <t>119,6*0,128 "dle položky frézování živičného krytu tl. 50 mm</t>
  </si>
  <si>
    <t>119,6*0,384 "dle položky frézování živičného krytu tl. 150 mm</t>
  </si>
  <si>
    <t>-142199066</t>
  </si>
  <si>
    <t>1292986634</t>
  </si>
  <si>
    <t>SO 04.2. - Přípojka NN</t>
  </si>
  <si>
    <t>1309790788</t>
  </si>
  <si>
    <t>dle přílohy D.6.8.1 - Elektropřípojka ČS 3</t>
  </si>
  <si>
    <t>SO 04.3. - Oplocení</t>
  </si>
  <si>
    <t>370776863</t>
  </si>
  <si>
    <t>výkres D.6.1, D.6.4</t>
  </si>
  <si>
    <t>1689038671</t>
  </si>
  <si>
    <t>947243011</t>
  </si>
  <si>
    <t>1587825662</t>
  </si>
  <si>
    <t>1550912941</t>
  </si>
  <si>
    <t>-133205854</t>
  </si>
  <si>
    <t>-425004915</t>
  </si>
  <si>
    <t>-273601127</t>
  </si>
  <si>
    <t>321714067</t>
  </si>
  <si>
    <t>-1787508146</t>
  </si>
  <si>
    <t>-187278565</t>
  </si>
  <si>
    <t>-1701178259</t>
  </si>
  <si>
    <t>výkres D.6.4</t>
  </si>
  <si>
    <t>1187778643</t>
  </si>
  <si>
    <t>-1327946826</t>
  </si>
  <si>
    <t>-1337589349</t>
  </si>
  <si>
    <t>-733961332</t>
  </si>
  <si>
    <t>2 "sloupky brány</t>
  </si>
  <si>
    <t>-32232745</t>
  </si>
  <si>
    <t>-96232502</t>
  </si>
  <si>
    <t>189558784</t>
  </si>
  <si>
    <t>-130085192</t>
  </si>
  <si>
    <t>1044403036</t>
  </si>
  <si>
    <t>518727249</t>
  </si>
  <si>
    <t>11,0</t>
  </si>
  <si>
    <t>-602441239</t>
  </si>
  <si>
    <t>1591712037</t>
  </si>
  <si>
    <t>3*11,0</t>
  </si>
  <si>
    <t>-68073748</t>
  </si>
  <si>
    <t>SO 04.4. - Komunikace, zpevněné plochy</t>
  </si>
  <si>
    <t>-1835346667</t>
  </si>
  <si>
    <t>výkres D.6.1. D.6.5</t>
  </si>
  <si>
    <t>32,0*0,4 "ploha odečtena digitálně</t>
  </si>
  <si>
    <t>-930570168</t>
  </si>
  <si>
    <t>12,8*0,3 'Přepočtené koeficientem množství</t>
  </si>
  <si>
    <t>1272517862</t>
  </si>
  <si>
    <t>12,8</t>
  </si>
  <si>
    <t>1282134018</t>
  </si>
  <si>
    <t>4,68*4,36</t>
  </si>
  <si>
    <t>(4,67+0,81)*0,55</t>
  </si>
  <si>
    <t>755130328</t>
  </si>
  <si>
    <t>-PI*1,04*1,04</t>
  </si>
  <si>
    <t>-903201004</t>
  </si>
  <si>
    <t>9,46 "místní asf</t>
  </si>
  <si>
    <t>-1504120429</t>
  </si>
  <si>
    <t>2*4,68*4,36</t>
  </si>
  <si>
    <t>2*(4,67+0,81)*0,55</t>
  </si>
  <si>
    <t>2*-PI*1,04*1,04</t>
  </si>
  <si>
    <t>2112088717</t>
  </si>
  <si>
    <t>-606816272</t>
  </si>
  <si>
    <t>-90892646</t>
  </si>
  <si>
    <t>-1841738434</t>
  </si>
  <si>
    <t>785947161</t>
  </si>
  <si>
    <t>-775797492</t>
  </si>
  <si>
    <t>1588565870</t>
  </si>
  <si>
    <t>24,2</t>
  </si>
  <si>
    <t>1390575989</t>
  </si>
  <si>
    <t>-373475067</t>
  </si>
  <si>
    <t>-453868337</t>
  </si>
  <si>
    <t>-643241358</t>
  </si>
  <si>
    <t>4,44+4,68+3,85+0,85+4,6+0,81+0,81</t>
  </si>
  <si>
    <t>649440515</t>
  </si>
  <si>
    <t>-320681456</t>
  </si>
  <si>
    <t>2,63+2,49+1,31</t>
  </si>
  <si>
    <t>463145373</t>
  </si>
  <si>
    <t>PS 04.1. - Strojně-technologická část</t>
  </si>
  <si>
    <t>1596448667</t>
  </si>
  <si>
    <t>výkres D.6.1.1.b</t>
  </si>
  <si>
    <t>-742785668</t>
  </si>
  <si>
    <t>PS 04.2. - Elektrotechniická část</t>
  </si>
  <si>
    <t>-179071598</t>
  </si>
  <si>
    <t>PS 04.3. - SŘTP</t>
  </si>
  <si>
    <t>-1525969998</t>
  </si>
  <si>
    <t>SO 05 - ČSOV 4 Hrdlořezy</t>
  </si>
  <si>
    <t>-804136317</t>
  </si>
  <si>
    <t>výkres D.7.1.1.a.3</t>
  </si>
  <si>
    <t>-509753267</t>
  </si>
  <si>
    <t>1502937998</t>
  </si>
  <si>
    <t>výkres D.7.1.1.a.3. D.7.1</t>
  </si>
  <si>
    <t>20% výkopu</t>
  </si>
  <si>
    <t>4,44*4,44*2,8*0,2</t>
  </si>
  <si>
    <t>-92971899</t>
  </si>
  <si>
    <t>11,04*0,3 'Přepočtené koeficientem množství</t>
  </si>
  <si>
    <t>1206603236</t>
  </si>
  <si>
    <t>4,44*4,44*2,8*0,3</t>
  </si>
  <si>
    <t>469422995</t>
  </si>
  <si>
    <t>16,56*0,3 'Přepočtené koeficientem množství</t>
  </si>
  <si>
    <t>133401101-R</t>
  </si>
  <si>
    <t>Hloubení zapažených i nezapažených šachet  s případným nutným přemístěním výkopku ve výkopišti v hornině tř. 5 pro jakýkoliv objem výkopu  s naložením na dopravní prostředek</t>
  </si>
  <si>
    <t>-523480556</t>
  </si>
  <si>
    <t>4,44*4,44*2,8*0,5</t>
  </si>
  <si>
    <t>714254068</t>
  </si>
  <si>
    <t>4*4,44*(2,8+0,5)</t>
  </si>
  <si>
    <t>737504839</t>
  </si>
  <si>
    <t>58,61</t>
  </si>
  <si>
    <t>-89057473</t>
  </si>
  <si>
    <t>42,94 "dle položky zásyp jam</t>
  </si>
  <si>
    <t>-786881613</t>
  </si>
  <si>
    <t>4,4*4,4*2,8 "výkop</t>
  </si>
  <si>
    <t>-42,94 "zpětný zásyp</t>
  </si>
  <si>
    <t>1771204063</t>
  </si>
  <si>
    <t>-(PI*1,04*1,04*2,86+PI*1,39*1,39*0,14) "objem vytlačený ČS</t>
  </si>
  <si>
    <t>237943807</t>
  </si>
  <si>
    <t>výkres D.7.1</t>
  </si>
  <si>
    <t>-408265962</t>
  </si>
  <si>
    <t>výkres D.7.1.. D.7.1.a</t>
  </si>
  <si>
    <t>DN 2000, vnitřní výška 2,86 m</t>
  </si>
  <si>
    <t>2098076288</t>
  </si>
  <si>
    <t>výkres D.7.1., D.7.1.a</t>
  </si>
  <si>
    <t>-615107723</t>
  </si>
  <si>
    <t>výkres D.7.3</t>
  </si>
  <si>
    <t>2*2,7</t>
  </si>
  <si>
    <t>-1042555786</t>
  </si>
  <si>
    <t>1951158621</t>
  </si>
  <si>
    <t>výkres D.7.1.</t>
  </si>
  <si>
    <t>PI*2,97*0,1</t>
  </si>
  <si>
    <t>-808163005</t>
  </si>
  <si>
    <t>2,3+1,2"odvětrání ČS</t>
  </si>
  <si>
    <t>1972469113</t>
  </si>
  <si>
    <t>2,3+1,9 "odvětrání ČS</t>
  </si>
  <si>
    <t>1076909081</t>
  </si>
  <si>
    <t>177967644</t>
  </si>
  <si>
    <t>1745422579</t>
  </si>
  <si>
    <t>-1687085484</t>
  </si>
  <si>
    <t>-1259824593</t>
  </si>
  <si>
    <t>28611362</t>
  </si>
  <si>
    <t>koleno kanalizace PVC KG 150x67°</t>
  </si>
  <si>
    <t>1288991567</t>
  </si>
  <si>
    <t>701814422</t>
  </si>
  <si>
    <t>867414773</t>
  </si>
  <si>
    <t>248384019</t>
  </si>
  <si>
    <t>-234395816</t>
  </si>
  <si>
    <t>457233091</t>
  </si>
  <si>
    <t>-636522381</t>
  </si>
  <si>
    <t>-814984185</t>
  </si>
  <si>
    <t>1911229677</t>
  </si>
  <si>
    <t>1144549391</t>
  </si>
  <si>
    <t>SO 05.1. - Výtlačný řad V4</t>
  </si>
  <si>
    <t>119981615</t>
  </si>
  <si>
    <t>5,8*1,0 "štěrk</t>
  </si>
  <si>
    <t>400766072</t>
  </si>
  <si>
    <t>130,3*1,0 "místní asfalt</t>
  </si>
  <si>
    <t>1422117984</t>
  </si>
  <si>
    <t>130,3*1,0 "místní asf</t>
  </si>
  <si>
    <t>423179570</t>
  </si>
  <si>
    <t>výkres D.3.1.1., D.3.1.2</t>
  </si>
  <si>
    <t>7,0*(0,5+0,5) "místní asf</t>
  </si>
  <si>
    <t>(130,3-7,0)*0,5 "místní asf v souběhu</t>
  </si>
  <si>
    <t>353061028</t>
  </si>
  <si>
    <t>130,3*1,0</t>
  </si>
  <si>
    <t>987900784</t>
  </si>
  <si>
    <t>výkres D.7.2.1</t>
  </si>
  <si>
    <t>5*1,0</t>
  </si>
  <si>
    <t>450837739</t>
  </si>
  <si>
    <t>-545165309</t>
  </si>
  <si>
    <t>1960779527</t>
  </si>
  <si>
    <t>52,75*1,0*0,3</t>
  </si>
  <si>
    <t>377072150</t>
  </si>
  <si>
    <t>(5+1+1)*2*0,5*1,1*2,2</t>
  </si>
  <si>
    <t>1172693543</t>
  </si>
  <si>
    <t>330,4*0,35</t>
  </si>
  <si>
    <t>-1092154002</t>
  </si>
  <si>
    <t>115,64*0,3 'Přepočtené koeficientem množství</t>
  </si>
  <si>
    <t>579788951</t>
  </si>
  <si>
    <t>45% celkového výkopu</t>
  </si>
  <si>
    <t>330,4*0,45</t>
  </si>
  <si>
    <t>2048116469</t>
  </si>
  <si>
    <t>148,68*0,3 'Přepočtené koeficientem množství</t>
  </si>
  <si>
    <t>251186136</t>
  </si>
  <si>
    <t>18 % celkového výkopu</t>
  </si>
  <si>
    <t>330,4*0,18</t>
  </si>
  <si>
    <t>-1325034315</t>
  </si>
  <si>
    <t>2 % celkového výkopu</t>
  </si>
  <si>
    <t>330,4*0,02</t>
  </si>
  <si>
    <t>-739350426</t>
  </si>
  <si>
    <t>832,6</t>
  </si>
  <si>
    <t>-1396753004</t>
  </si>
  <si>
    <t>-1981931687</t>
  </si>
  <si>
    <t>(115,64+148,68)*0,5</t>
  </si>
  <si>
    <t>-856517028</t>
  </si>
  <si>
    <t>(59,47+6,61)*0,5</t>
  </si>
  <si>
    <t>-748978803</t>
  </si>
  <si>
    <t>224,6 "- dle tabulky kubatur</t>
  </si>
  <si>
    <t>15,83 "ornice</t>
  </si>
  <si>
    <t>2033420384</t>
  </si>
  <si>
    <t>105,8</t>
  </si>
  <si>
    <t>-1879979157</t>
  </si>
  <si>
    <t>224,6 "zemina z výkopu</t>
  </si>
  <si>
    <t>661475832</t>
  </si>
  <si>
    <t>-148216740</t>
  </si>
  <si>
    <t>75,6</t>
  </si>
  <si>
    <t>-1938426352</t>
  </si>
  <si>
    <t>75,6*2 'Přepočtené koeficientem množství</t>
  </si>
  <si>
    <t>-946531826</t>
  </si>
  <si>
    <t>52,75*(2*0,5) "tráva</t>
  </si>
  <si>
    <t>2094268417</t>
  </si>
  <si>
    <t>52,75*1,0</t>
  </si>
  <si>
    <t>-1088806687</t>
  </si>
  <si>
    <t>52,75+52,75</t>
  </si>
  <si>
    <t>1418847321</t>
  </si>
  <si>
    <t>105,5*0,02</t>
  </si>
  <si>
    <t>-1890481990</t>
  </si>
  <si>
    <t>28,3</t>
  </si>
  <si>
    <t>1481746265</t>
  </si>
  <si>
    <t>výkres D.7.2.2</t>
  </si>
  <si>
    <t xml:space="preserve">2*0,2*0,8*0,25 </t>
  </si>
  <si>
    <t>-1305198907</t>
  </si>
  <si>
    <t>-1670302488</t>
  </si>
  <si>
    <t>-1396331410</t>
  </si>
  <si>
    <t>62740746</t>
  </si>
  <si>
    <t>115,4*1,0 "místní asfalt</t>
  </si>
  <si>
    <t>-355977923</t>
  </si>
  <si>
    <t>-1668244421</t>
  </si>
  <si>
    <t>-1615182087</t>
  </si>
  <si>
    <t>-1831598726</t>
  </si>
  <si>
    <t>93623046</t>
  </si>
  <si>
    <t>-1523816405</t>
  </si>
  <si>
    <t>7,0*(1,0+0,5+0,5) "místní asf</t>
  </si>
  <si>
    <t>(130,3-7,0)*(1,0+0,5) "místní asf v souběhu</t>
  </si>
  <si>
    <t>1388805554</t>
  </si>
  <si>
    <t>188,85</t>
  </si>
  <si>
    <t>-1540558838</t>
  </si>
  <si>
    <t>-814090647</t>
  </si>
  <si>
    <t>1224699781</t>
  </si>
  <si>
    <t>-1160807589</t>
  </si>
  <si>
    <t>-592011833</t>
  </si>
  <si>
    <t>1982050462</t>
  </si>
  <si>
    <t>-2051482525</t>
  </si>
  <si>
    <t>1430676817</t>
  </si>
  <si>
    <t>-981125036</t>
  </si>
  <si>
    <t>-1107825097</t>
  </si>
  <si>
    <t>560519156</t>
  </si>
  <si>
    <t>-1960160273</t>
  </si>
  <si>
    <t>10518907</t>
  </si>
  <si>
    <t>413231546</t>
  </si>
  <si>
    <t>-1043941684</t>
  </si>
  <si>
    <t>7,0*2</t>
  </si>
  <si>
    <t>(130,3-7,0-37,8)*2 "místní asf v souběhu</t>
  </si>
  <si>
    <t>1615524344</t>
  </si>
  <si>
    <t>-2014306560</t>
  </si>
  <si>
    <t>1783319308</t>
  </si>
  <si>
    <t>149366544</t>
  </si>
  <si>
    <t>5,8*0,17 "dle položky odstranění podkladu z kameniva tl. 100 mm</t>
  </si>
  <si>
    <t>130,3*0,29 "dle položky odstranění podkladu z kameniva tl. 200 mm</t>
  </si>
  <si>
    <t>136,1*0,58 "dle položky odstranění podkladu z kameniva tl. 400 mm</t>
  </si>
  <si>
    <t>68,65*0,128 "dle položky frézování živičného krytu tl. 50 mm</t>
  </si>
  <si>
    <t>130,3*0,384 "dle položky frézování živičného krytu tl. 150 mm</t>
  </si>
  <si>
    <t>2098629940</t>
  </si>
  <si>
    <t>SO 05.2. - Přípojka NN</t>
  </si>
  <si>
    <t>-830212657</t>
  </si>
  <si>
    <t>dle přílohy D.7.5.1 - Elektropřípojka ČS 4</t>
  </si>
  <si>
    <t>SO 05.3. - Komunikace, zpevněné plochy</t>
  </si>
  <si>
    <t>1170485017</t>
  </si>
  <si>
    <t>výkres D.7.1. D.7.3</t>
  </si>
  <si>
    <t>4,7*5,1*0,4</t>
  </si>
  <si>
    <t>4,2*3,16*0,4</t>
  </si>
  <si>
    <t>-1669649318</t>
  </si>
  <si>
    <t>14,9*0,3 'Přepočtené koeficientem množství</t>
  </si>
  <si>
    <t>930592683</t>
  </si>
  <si>
    <t>3,92 "dle položky obsypání objektu</t>
  </si>
  <si>
    <t>-1068712118</t>
  </si>
  <si>
    <t>14,9</t>
  </si>
  <si>
    <t>-3,92 "zpětný násyp</t>
  </si>
  <si>
    <t>175101201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</si>
  <si>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</si>
  <si>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189890270</t>
  </si>
  <si>
    <t>přísyp areálu čs</t>
  </si>
  <si>
    <t>1,4*0,4/2*(4,7+9,3)</t>
  </si>
  <si>
    <t>758794837</t>
  </si>
  <si>
    <t>(9,3+4,7)*1,5</t>
  </si>
  <si>
    <t>339921132</t>
  </si>
  <si>
    <t>Osazování palisád  betonových v řadě se zabetonováním výšky palisády přes 500 do 1000 mm</t>
  </si>
  <si>
    <t>-513805899</t>
  </si>
  <si>
    <t>4,7+5,1</t>
  </si>
  <si>
    <t>59228413R</t>
  </si>
  <si>
    <t>palisáda tyčová  betonová přírodní 18X12X80 cm</t>
  </si>
  <si>
    <t>-896942513</t>
  </si>
  <si>
    <t>(4,7+2,6)/0,12</t>
  </si>
  <si>
    <t>59228412R</t>
  </si>
  <si>
    <t>palisáda tyčová betonová přírodní 18X12X60 cm</t>
  </si>
  <si>
    <t>-114822439</t>
  </si>
  <si>
    <t>2,5/0,12</t>
  </si>
  <si>
    <t>-2071251612</t>
  </si>
  <si>
    <t>5,1*4,7</t>
  </si>
  <si>
    <t>-323414385</t>
  </si>
  <si>
    <t>321562485</t>
  </si>
  <si>
    <t>11,8 "místní asf</t>
  </si>
  <si>
    <t>86035801</t>
  </si>
  <si>
    <t>2*5,1*4,7</t>
  </si>
  <si>
    <t>-1316037999</t>
  </si>
  <si>
    <t>865320812</t>
  </si>
  <si>
    <t>-1863485331</t>
  </si>
  <si>
    <t>-41062285</t>
  </si>
  <si>
    <t>-498872419</t>
  </si>
  <si>
    <t>576213125</t>
  </si>
  <si>
    <t>-1181494364</t>
  </si>
  <si>
    <t>21,46</t>
  </si>
  <si>
    <t>217536800</t>
  </si>
  <si>
    <t>-1651815229</t>
  </si>
  <si>
    <t>4,7</t>
  </si>
  <si>
    <t>1807965892</t>
  </si>
  <si>
    <t>-706432881</t>
  </si>
  <si>
    <t>4,2+5,38+2,7</t>
  </si>
  <si>
    <t>-412734799</t>
  </si>
  <si>
    <t>-644222800</t>
  </si>
  <si>
    <t>1276299440</t>
  </si>
  <si>
    <t>PS 05.1. - Strojně-technologická část</t>
  </si>
  <si>
    <t>1583984493</t>
  </si>
  <si>
    <t>výkres D.7.1.1.b</t>
  </si>
  <si>
    <t>1420749718</t>
  </si>
  <si>
    <t>PS 05.2. - Elektrotechnická část</t>
  </si>
  <si>
    <t>-1243326708</t>
  </si>
  <si>
    <t>PS 05.3. - SŘTP</t>
  </si>
  <si>
    <t>-646894935</t>
  </si>
  <si>
    <t>SO 06 - ČSOV 5 Hrdlořezy</t>
  </si>
  <si>
    <t>-117858813</t>
  </si>
  <si>
    <t>výkres D.8.1.1.a.3</t>
  </si>
  <si>
    <t>4,5</t>
  </si>
  <si>
    <t>-285785763</t>
  </si>
  <si>
    <t>-850270902</t>
  </si>
  <si>
    <t>výkres D.8.1.1.a.3, D.8.1</t>
  </si>
  <si>
    <t>4,44*4,44*0,3</t>
  </si>
  <si>
    <t>1000531072</t>
  </si>
  <si>
    <t>4,44*4,44*(4,54-0,3)*0,4</t>
  </si>
  <si>
    <t>1411241086</t>
  </si>
  <si>
    <t>33,43*0,3 'Přepočtené koeficientem množství</t>
  </si>
  <si>
    <t>1427626556</t>
  </si>
  <si>
    <t>-859863725</t>
  </si>
  <si>
    <t>-799286579</t>
  </si>
  <si>
    <t>15% výkopu</t>
  </si>
  <si>
    <t>4,44*4,44*(4,54-0,3)*0,15</t>
  </si>
  <si>
    <t>133501101-R</t>
  </si>
  <si>
    <t>Hloubení zapažených i nezapažených šachet  s případným nutným přemístěním výkopku ve výkopišti v hornině tř. 6 pro jakýkoliv objem výkopu skalní frézou  s naložením na dopravní prostředek</t>
  </si>
  <si>
    <t>-1861482313</t>
  </si>
  <si>
    <t>5% výkopu</t>
  </si>
  <si>
    <t>4,44*4,44*(4,54-0,3)*0,05</t>
  </si>
  <si>
    <t>-120046687</t>
  </si>
  <si>
    <t>4*4,44*(3,0+0,5)</t>
  </si>
  <si>
    <t>-134678524</t>
  </si>
  <si>
    <t>62,16</t>
  </si>
  <si>
    <t>1827061951</t>
  </si>
  <si>
    <t>60,05 "dle položky zásyp jam</t>
  </si>
  <si>
    <t>-1304545477</t>
  </si>
  <si>
    <t>4,44*4,44*(4,54-0,3) "výkop</t>
  </si>
  <si>
    <t>-60,05 "zpětný zásyp</t>
  </si>
  <si>
    <t>381428683</t>
  </si>
  <si>
    <t>-(PI*1,24*1,24*4,07+PI*1,69*1,69*0,32) "objem vytlačený ČS</t>
  </si>
  <si>
    <t>10791819</t>
  </si>
  <si>
    <t>-560097122</t>
  </si>
  <si>
    <t>4,44*4,44</t>
  </si>
  <si>
    <t>884665110</t>
  </si>
  <si>
    <t>100,0-19,71</t>
  </si>
  <si>
    <t>-137168827</t>
  </si>
  <si>
    <t>80,29*0,02</t>
  </si>
  <si>
    <t>1470273736</t>
  </si>
  <si>
    <t>výkres D.8.1</t>
  </si>
  <si>
    <t>1960797841</t>
  </si>
  <si>
    <t>DN 2400, vnitřní výška 3,92 m</t>
  </si>
  <si>
    <t>-1323398074</t>
  </si>
  <si>
    <t>včetně vstupního komínku výšky 0,15 m</t>
  </si>
  <si>
    <t>-412440981</t>
  </si>
  <si>
    <t>výkres D.8.4</t>
  </si>
  <si>
    <t>-1033601864</t>
  </si>
  <si>
    <t>-160545597</t>
  </si>
  <si>
    <t>-1136851310</t>
  </si>
  <si>
    <t>-2040628064</t>
  </si>
  <si>
    <t>-393001337</t>
  </si>
  <si>
    <t>1110212240</t>
  </si>
  <si>
    <t>2,3+2,5 "odvětrání ČS</t>
  </si>
  <si>
    <t>-1163820820</t>
  </si>
  <si>
    <t>-963666974</t>
  </si>
  <si>
    <t>1294035265</t>
  </si>
  <si>
    <t>777417489</t>
  </si>
  <si>
    <t>-1358953564</t>
  </si>
  <si>
    <t>29516086</t>
  </si>
  <si>
    <t>1499846201</t>
  </si>
  <si>
    <t>2040030517</t>
  </si>
  <si>
    <t>1504255049</t>
  </si>
  <si>
    <t>1724417860</t>
  </si>
  <si>
    <t>-243912351</t>
  </si>
  <si>
    <t>-567239567</t>
  </si>
  <si>
    <t>-901144624</t>
  </si>
  <si>
    <t>2029488686</t>
  </si>
  <si>
    <t>1589575705</t>
  </si>
  <si>
    <t>1780575540</t>
  </si>
  <si>
    <t>1214754956</t>
  </si>
  <si>
    <t>SO 06.1. - Výtlačný řad V5</t>
  </si>
  <si>
    <t>-452785040</t>
  </si>
  <si>
    <t>171,33*1,0 "štěrk</t>
  </si>
  <si>
    <t>-2089734781</t>
  </si>
  <si>
    <t>68,66*1,0 "místní asfalt</t>
  </si>
  <si>
    <t>-1380995171</t>
  </si>
  <si>
    <t>68,66*1,0 "místní asf</t>
  </si>
  <si>
    <t>-779281774</t>
  </si>
  <si>
    <t>68,66*(0,5+0,5) "místní asf</t>
  </si>
  <si>
    <t>841507851</t>
  </si>
  <si>
    <t>68,66*1,0</t>
  </si>
  <si>
    <t>2072864038</t>
  </si>
  <si>
    <t>výkres D.8.2.1</t>
  </si>
  <si>
    <t>6*1,0</t>
  </si>
  <si>
    <t>1895733681</t>
  </si>
  <si>
    <t>1196923237</t>
  </si>
  <si>
    <t>97,9*1,0*0,3</t>
  </si>
  <si>
    <t>695923506</t>
  </si>
  <si>
    <t>(6+5)*2*0,5*1,1*1,99</t>
  </si>
  <si>
    <t>-422941117</t>
  </si>
  <si>
    <t>537,3*0,7</t>
  </si>
  <si>
    <t>1252747603</t>
  </si>
  <si>
    <t>376,11*0,3 'Přepočtené koeficientem množství</t>
  </si>
  <si>
    <t>-1237870361</t>
  </si>
  <si>
    <t>537,3*0,3</t>
  </si>
  <si>
    <t>1954156203</t>
  </si>
  <si>
    <t>161,19*0,3 'Přepočtené koeficientem množství</t>
  </si>
  <si>
    <t>-431640625</t>
  </si>
  <si>
    <t>1341,7</t>
  </si>
  <si>
    <t>1758443364</t>
  </si>
  <si>
    <t>-910104369</t>
  </si>
  <si>
    <t>(376,11+161,19)*0,5</t>
  </si>
  <si>
    <t>-1572970114</t>
  </si>
  <si>
    <t>348,0 " dle tabulky kubatur</t>
  </si>
  <si>
    <t>29,37 "ornice</t>
  </si>
  <si>
    <t>1691392620</t>
  </si>
  <si>
    <t>189,2</t>
  </si>
  <si>
    <t>-445737588</t>
  </si>
  <si>
    <t>348,0"zemina z výkopu</t>
  </si>
  <si>
    <t>998672006</t>
  </si>
  <si>
    <t>1744653756</t>
  </si>
  <si>
    <t>135,3</t>
  </si>
  <si>
    <t>-1897244515</t>
  </si>
  <si>
    <t>135,3*2 'Přepočtené koeficientem množství</t>
  </si>
  <si>
    <t>-243988150</t>
  </si>
  <si>
    <t>97,9*(2*0,5) "tráva</t>
  </si>
  <si>
    <t>1124123721</t>
  </si>
  <si>
    <t>97,9*1,0</t>
  </si>
  <si>
    <t>-1937576837</t>
  </si>
  <si>
    <t>97,9+97,9</t>
  </si>
  <si>
    <t>234855950</t>
  </si>
  <si>
    <t>195,8*0,02</t>
  </si>
  <si>
    <t>-62050556</t>
  </si>
  <si>
    <t>50,7</t>
  </si>
  <si>
    <t>279317407</t>
  </si>
  <si>
    <t>výkres D.8.2.2</t>
  </si>
  <si>
    <t xml:space="preserve">4*0,2*0,8*0,25 </t>
  </si>
  <si>
    <t>-1164256965</t>
  </si>
  <si>
    <t>1386946562</t>
  </si>
  <si>
    <t>68,66*1,0 "štěrk</t>
  </si>
  <si>
    <t>939528535</t>
  </si>
  <si>
    <t>1689833995</t>
  </si>
  <si>
    <t>1630509463</t>
  </si>
  <si>
    <t>-1737826512</t>
  </si>
  <si>
    <t>793419814</t>
  </si>
  <si>
    <t>-635327693</t>
  </si>
  <si>
    <t>504616771</t>
  </si>
  <si>
    <t>68,66*(2,0) "místní asf</t>
  </si>
  <si>
    <t>509780779</t>
  </si>
  <si>
    <t>68,66*2,0 "místní asfalt</t>
  </si>
  <si>
    <t>1506544345</t>
  </si>
  <si>
    <t>337,9</t>
  </si>
  <si>
    <t>2027674280</t>
  </si>
  <si>
    <t>137869151</t>
  </si>
  <si>
    <t>1578124700</t>
  </si>
  <si>
    <t>-1257939010</t>
  </si>
  <si>
    <t>1+1+3+2</t>
  </si>
  <si>
    <t>-2051616611</t>
  </si>
  <si>
    <t>-1916973279</t>
  </si>
  <si>
    <t>FFD9101415W</t>
  </si>
  <si>
    <t>Oblouk 15° PE100 RC SDR11 110</t>
  </si>
  <si>
    <t>-343383765</t>
  </si>
  <si>
    <t>Poznámka k položce:_x000D_
PE100RC tvarovka, svařování na tupo, barva černá - Oblouk 15° PE100 RC SDR11 110</t>
  </si>
  <si>
    <t>-480033485</t>
  </si>
  <si>
    <t>-640818906</t>
  </si>
  <si>
    <t>1+3</t>
  </si>
  <si>
    <t>1697590832</t>
  </si>
  <si>
    <t>1464217178</t>
  </si>
  <si>
    <t>1713764739</t>
  </si>
  <si>
    <t>-1036804696</t>
  </si>
  <si>
    <t>2026188120</t>
  </si>
  <si>
    <t>617798417</t>
  </si>
  <si>
    <t>109486557</t>
  </si>
  <si>
    <t>-1464567804</t>
  </si>
  <si>
    <t>-59250509</t>
  </si>
  <si>
    <t>2*68,66</t>
  </si>
  <si>
    <t>1212466389</t>
  </si>
  <si>
    <t>-1312668677</t>
  </si>
  <si>
    <t>-906301514</t>
  </si>
  <si>
    <t>878763893</t>
  </si>
  <si>
    <t>171,33*0,17 "dle položky odstranění podkladu z kameniva tl. 100 mm</t>
  </si>
  <si>
    <t>68,66*0,29 "dle položky odstranění podkladu z kameniva tl. 200 mm</t>
  </si>
  <si>
    <t>239,99*0,58 "dle položky odstranění podkladu z kameniva tl. 400 mm</t>
  </si>
  <si>
    <t>68,66*0,128 "dle položky frézování živičného krytu tl. 50 mm</t>
  </si>
  <si>
    <t>68,66*0,384 "dle položky frézování živičného krytu tl. 150 mm</t>
  </si>
  <si>
    <t>-567368471</t>
  </si>
  <si>
    <t>SO 06.2. - Přípojka NN</t>
  </si>
  <si>
    <t>-90785484</t>
  </si>
  <si>
    <t>dle přílohy D.8.6.1 - Elektropřípojka ČS 5</t>
  </si>
  <si>
    <t>SO 06.3.. - Oplocení</t>
  </si>
  <si>
    <t>1964045408</t>
  </si>
  <si>
    <t>výkres D.8.1, D.8.3</t>
  </si>
  <si>
    <t>1336515416</t>
  </si>
  <si>
    <t>1810008068</t>
  </si>
  <si>
    <t>7*0,3*0,3*0,5</t>
  </si>
  <si>
    <t>6*((0,7+0,3)/2*0,5)*0,3</t>
  </si>
  <si>
    <t>395623570</t>
  </si>
  <si>
    <t>0,77*0,3 'Přepočtené koeficientem množství</t>
  </si>
  <si>
    <t>-1999953380</t>
  </si>
  <si>
    <t>1259553910</t>
  </si>
  <si>
    <t>1697176788</t>
  </si>
  <si>
    <t>1721287402</t>
  </si>
  <si>
    <t>89695266</t>
  </si>
  <si>
    <t>-1570037850</t>
  </si>
  <si>
    <t>221115020</t>
  </si>
  <si>
    <t>1529970898</t>
  </si>
  <si>
    <t>výkres D.8.3</t>
  </si>
  <si>
    <t>-1250576295</t>
  </si>
  <si>
    <t>7+6</t>
  </si>
  <si>
    <t>-303198942</t>
  </si>
  <si>
    <t>-707657694</t>
  </si>
  <si>
    <t>88435406</t>
  </si>
  <si>
    <t>-121801686</t>
  </si>
  <si>
    <t>1070574305</t>
  </si>
  <si>
    <t>587215330</t>
  </si>
  <si>
    <t>-337476160</t>
  </si>
  <si>
    <t>-1928659173</t>
  </si>
  <si>
    <t>1935266122</t>
  </si>
  <si>
    <t>14,7</t>
  </si>
  <si>
    <t>-8873862</t>
  </si>
  <si>
    <t>1140759177</t>
  </si>
  <si>
    <t>3*14,7</t>
  </si>
  <si>
    <t>98717117</t>
  </si>
  <si>
    <t>SO 06.4. - Komunikace, zpevněné plochy</t>
  </si>
  <si>
    <t>-1798005662</t>
  </si>
  <si>
    <t>35,1*0,3 "plocha odečtena digitálně</t>
  </si>
  <si>
    <t>-969381786</t>
  </si>
  <si>
    <t>výkres D.8.1. D.8.4</t>
  </si>
  <si>
    <t>34,0*0,4 "plocha odečtena digitálně</t>
  </si>
  <si>
    <t>1854215971</t>
  </si>
  <si>
    <t>1603973802</t>
  </si>
  <si>
    <t>125320810</t>
  </si>
  <si>
    <t>35,1</t>
  </si>
  <si>
    <t>1358521203</t>
  </si>
  <si>
    <t>-1388875103</t>
  </si>
  <si>
    <t>-1508043246</t>
  </si>
  <si>
    <t>35,1*0,02</t>
  </si>
  <si>
    <t>-1350823767</t>
  </si>
  <si>
    <t>6,1*(5,2-0,55)</t>
  </si>
  <si>
    <t>0,55*3,0</t>
  </si>
  <si>
    <t>(7,3-0,55)*0,55</t>
  </si>
  <si>
    <t>-463361661</t>
  </si>
  <si>
    <t>71316016</t>
  </si>
  <si>
    <t>1541658883</t>
  </si>
  <si>
    <t>-924284585</t>
  </si>
  <si>
    <t>30,1 "příjezd k čs</t>
  </si>
  <si>
    <t>-757185139</t>
  </si>
  <si>
    <t>1607064032</t>
  </si>
  <si>
    <t>34,52</t>
  </si>
  <si>
    <t>476235850</t>
  </si>
  <si>
    <t>-1733976264</t>
  </si>
  <si>
    <t>-1925529960</t>
  </si>
  <si>
    <t>-728962349</t>
  </si>
  <si>
    <t>výkres D.8.1, D.8.4, D.8.3</t>
  </si>
  <si>
    <t>6,2+2,2+0,55+3,0+7,3+0,96+0,55+0,5+5,9</t>
  </si>
  <si>
    <t>-13364419</t>
  </si>
  <si>
    <t>-765198573</t>
  </si>
  <si>
    <t>PS 06.1. - Strojně-technologická část</t>
  </si>
  <si>
    <t>461212280</t>
  </si>
  <si>
    <t>výkres D.8.1.1.b</t>
  </si>
  <si>
    <t>-466427829</t>
  </si>
  <si>
    <t>PS 06.2. - Elektrotechnická část</t>
  </si>
  <si>
    <t>443640620</t>
  </si>
  <si>
    <t>PS 06.3. - SŘTP</t>
  </si>
  <si>
    <t>-2008553454</t>
  </si>
  <si>
    <t>03 - SO 07 Kanalizační přípojky</t>
  </si>
  <si>
    <t>510256244</t>
  </si>
  <si>
    <t>24,48*2,0</t>
  </si>
  <si>
    <t>107320506</t>
  </si>
  <si>
    <t>63,47*2,0</t>
  </si>
  <si>
    <t>2138125778</t>
  </si>
  <si>
    <t>27,5*2,0</t>
  </si>
  <si>
    <t>1785510872</t>
  </si>
  <si>
    <t>36054153</t>
  </si>
  <si>
    <t>výkres D.10.1.</t>
  </si>
  <si>
    <t>164,76*1,0 "štěrk</t>
  </si>
  <si>
    <t>-266111048</t>
  </si>
  <si>
    <t xml:space="preserve">27,5*2,0 "kostky </t>
  </si>
  <si>
    <t>24,48*2,0 "betonová dlažba</t>
  </si>
  <si>
    <t>63,47*2,0 "zámková dlažba</t>
  </si>
  <si>
    <t>358,8*1,0 "místní asfalt</t>
  </si>
  <si>
    <t>26,51*1,0 "SUS ve staničení 0,566-0,811</t>
  </si>
  <si>
    <t>42,04*1,0 "SUS mimo staničení 0,566-0,811</t>
  </si>
  <si>
    <t>2039709084</t>
  </si>
  <si>
    <t>výkres D..1.</t>
  </si>
  <si>
    <t>-293002643</t>
  </si>
  <si>
    <t>358,8*(0,5+0,5) "místní asf</t>
  </si>
  <si>
    <t>-1470529367</t>
  </si>
  <si>
    <t>358,8*1,0 "místní asf</t>
  </si>
  <si>
    <t>1448513498</t>
  </si>
  <si>
    <t>dle tabulky přípojek</t>
  </si>
  <si>
    <t>38*2,0</t>
  </si>
  <si>
    <t>1102854199</t>
  </si>
  <si>
    <t>21*2,0</t>
  </si>
  <si>
    <t>-1722656030</t>
  </si>
  <si>
    <t>250,0/5,0*24</t>
  </si>
  <si>
    <t>765859644</t>
  </si>
  <si>
    <t>133*1,0</t>
  </si>
  <si>
    <t>563640195</t>
  </si>
  <si>
    <t>13*1,0</t>
  </si>
  <si>
    <t>-1367288476</t>
  </si>
  <si>
    <t>102*1,0</t>
  </si>
  <si>
    <t>-195504658</t>
  </si>
  <si>
    <t>511,02*1,0*0,3 "tráva</t>
  </si>
  <si>
    <t>988001774</t>
  </si>
  <si>
    <t>(133+13+102)*2*0,5*1,0*2,2</t>
  </si>
  <si>
    <t>-1929315054</t>
  </si>
  <si>
    <t>40% celkového výkopu</t>
  </si>
  <si>
    <t>2196,0*0,4</t>
  </si>
  <si>
    <t>250,0*((0,2+0,1)/2*1,0)*0,5</t>
  </si>
  <si>
    <t>-1234660310</t>
  </si>
  <si>
    <t>897,15*0,3 'Přepočtené koeficientem množství</t>
  </si>
  <si>
    <t>-555853355</t>
  </si>
  <si>
    <t>-738444855</t>
  </si>
  <si>
    <t>-1058161663</t>
  </si>
  <si>
    <t>2196,0*0,15</t>
  </si>
  <si>
    <t>83453427</t>
  </si>
  <si>
    <t>5% celkového výkopu</t>
  </si>
  <si>
    <t>2196,0*0,05</t>
  </si>
  <si>
    <t>414605852</t>
  </si>
  <si>
    <t>5361,8</t>
  </si>
  <si>
    <t>-2000358504</t>
  </si>
  <si>
    <t>2037446030</t>
  </si>
  <si>
    <t>(897,45+897,15)*0,5</t>
  </si>
  <si>
    <t>1947083561</t>
  </si>
  <si>
    <t>(329,4+109,8)*0,5</t>
  </si>
  <si>
    <t>870849527</t>
  </si>
  <si>
    <t>1426,5 "- dle tabulky kubatur</t>
  </si>
  <si>
    <t>26,51*1,0*0,45 "pro stabilizaci podkladu v komunikaci SUS ve staničení 0,566-0,811</t>
  </si>
  <si>
    <t>-1768440790</t>
  </si>
  <si>
    <t>897,45+897,15+329,4+109,8 "výkop</t>
  </si>
  <si>
    <t>-1438,43 "zpětný zásyp</t>
  </si>
  <si>
    <t>1011606872</t>
  </si>
  <si>
    <t>1438,43 "zemina z výkopu</t>
  </si>
  <si>
    <t>74,8 "náhrada výkopku</t>
  </si>
  <si>
    <t>-1758296638</t>
  </si>
  <si>
    <t>74,8*2,0</t>
  </si>
  <si>
    <t>-722654087</t>
  </si>
  <si>
    <t>818072422</t>
  </si>
  <si>
    <t>545,1</t>
  </si>
  <si>
    <t>1012900521</t>
  </si>
  <si>
    <t>545,1*2 'Přepočtené koeficientem množství</t>
  </si>
  <si>
    <t>1535710483</t>
  </si>
  <si>
    <t xml:space="preserve">511,02*(0,5+0,5) </t>
  </si>
  <si>
    <t>-1150832732</t>
  </si>
  <si>
    <t>511,02*1,0</t>
  </si>
  <si>
    <t>-1362430716</t>
  </si>
  <si>
    <t>511,02+511,02</t>
  </si>
  <si>
    <t>742550351</t>
  </si>
  <si>
    <t>1022,04*0,02</t>
  </si>
  <si>
    <t>-1927465515</t>
  </si>
  <si>
    <t>250,0*((0,2+0,1)/2*1,0)</t>
  </si>
  <si>
    <t>-1068013143</t>
  </si>
  <si>
    <t>-328307300</t>
  </si>
  <si>
    <t>výkres D.3.5,  D.3.1.1.</t>
  </si>
  <si>
    <t>121,9</t>
  </si>
  <si>
    <t>-487702821</t>
  </si>
  <si>
    <t>výkres D.3.5</t>
  </si>
  <si>
    <t>podbetonování odbočky</t>
  </si>
  <si>
    <t>223*0,4*0,4*0,4</t>
  </si>
  <si>
    <t>256666175</t>
  </si>
  <si>
    <t>-1010690090</t>
  </si>
  <si>
    <t>26,51*0,45*0,03</t>
  </si>
  <si>
    <t>1067282290</t>
  </si>
  <si>
    <t>26,51*0,45*0,02</t>
  </si>
  <si>
    <t>-305872689</t>
  </si>
  <si>
    <t>-344946347</t>
  </si>
  <si>
    <t>271897807</t>
  </si>
  <si>
    <t>1579950155</t>
  </si>
  <si>
    <t>24,48*1,0 "bet. dlažba</t>
  </si>
  <si>
    <t>2*26,51*1,0 "SUS ve staničení 0,566-0,811</t>
  </si>
  <si>
    <t>27,5*1,0 "kostky</t>
  </si>
  <si>
    <t>63,47 *1,0 "zámková dlažba</t>
  </si>
  <si>
    <t>-1913771548</t>
  </si>
  <si>
    <t>526310011</t>
  </si>
  <si>
    <t>-1659518397</t>
  </si>
  <si>
    <t>-1572765688</t>
  </si>
  <si>
    <t>-960985948</t>
  </si>
  <si>
    <t>1313659321</t>
  </si>
  <si>
    <t>6*0,5*1,1</t>
  </si>
  <si>
    <t>-763888342</t>
  </si>
  <si>
    <t>-781157784</t>
  </si>
  <si>
    <t>358,8*2,0 "místní asfalt</t>
  </si>
  <si>
    <t>-1490288614</t>
  </si>
  <si>
    <t>2*42,04*1,0 "SUS mimo staničení 0,566-0,811</t>
  </si>
  <si>
    <t>-597959390</t>
  </si>
  <si>
    <t>-826310397</t>
  </si>
  <si>
    <t>1689667954</t>
  </si>
  <si>
    <t>-1546104596</t>
  </si>
  <si>
    <t>341175687</t>
  </si>
  <si>
    <t>24,48*2,0 "z rozebrané dlažby</t>
  </si>
  <si>
    <t>831312121</t>
  </si>
  <si>
    <t>Montáž potrubí z trub kameninových  hrdlových s integrovaným těsněním v otevřeném výkopu ve sklonu do 20 % DN 150</t>
  </si>
  <si>
    <t>-532870201</t>
  </si>
  <si>
    <t>výkres  D.3.5</t>
  </si>
  <si>
    <t>délky dle tabulky přípojek</t>
  </si>
  <si>
    <t>1105,07</t>
  </si>
  <si>
    <t>59710675</t>
  </si>
  <si>
    <t>trouba kameninová glazovaná DN 150mm L1,50m spojovací systém F</t>
  </si>
  <si>
    <t>2130479398</t>
  </si>
  <si>
    <t>-957324835</t>
  </si>
  <si>
    <t>17,21</t>
  </si>
  <si>
    <t>-194104683</t>
  </si>
  <si>
    <t>837312221</t>
  </si>
  <si>
    <t>Montáž kameninových tvarovek na potrubí z trub kameninových  v otevřeném výkopu s integrovaným těsněním jednoosých DN 150</t>
  </si>
  <si>
    <t>-312942404</t>
  </si>
  <si>
    <t>10+20+219</t>
  </si>
  <si>
    <t>59710964</t>
  </si>
  <si>
    <t>koleno kameninové glazované DN 150 30° spojovací systém F</t>
  </si>
  <si>
    <t>829925172</t>
  </si>
  <si>
    <t>59710944</t>
  </si>
  <si>
    <t>koleno kameninové glazované DN 150 15° spojovací systém F</t>
  </si>
  <si>
    <t>726122619</t>
  </si>
  <si>
    <t>59711852</t>
  </si>
  <si>
    <t>ucpávka kameninová glazovaná DN 150mm spojovací systém F</t>
  </si>
  <si>
    <t>-29017660</t>
  </si>
  <si>
    <t>-797565400</t>
  </si>
  <si>
    <t>59711853</t>
  </si>
  <si>
    <t>ucpávka kameninová glazovaná DN 200mm spojovací systém F, tř.160</t>
  </si>
  <si>
    <t>1613684371</t>
  </si>
  <si>
    <t>871215201</t>
  </si>
  <si>
    <t>Montáž kanalizačního potrubí z plastů z polyetylenu PE 100 svařovaných elektrotvarovkou v otevřeném výkopu ve sklonu do 20 % SDR 11/PN16 D 50 x 4,6 mm</t>
  </si>
  <si>
    <t>-410316296</t>
  </si>
  <si>
    <t>28613381</t>
  </si>
  <si>
    <t>potrubí kanalizační tlakové PE100 SDR 11, tyče s ochrannou s vrstvou se signalizační vrstvou 50 x 4,6 mm</t>
  </si>
  <si>
    <t>-2140559506</t>
  </si>
  <si>
    <t>1485222133</t>
  </si>
  <si>
    <t>76,0</t>
  </si>
  <si>
    <t>-1950189341</t>
  </si>
  <si>
    <t>42,0</t>
  </si>
  <si>
    <t>1172475179</t>
  </si>
  <si>
    <t>358,8*2 "místní asf</t>
  </si>
  <si>
    <t>26,51*2 "SUS ve staničení 0,566-0,811</t>
  </si>
  <si>
    <t>42,04*2 "SUS mimo staničení 0,566-0,811</t>
  </si>
  <si>
    <t>1926934214</t>
  </si>
  <si>
    <t>1561481174</t>
  </si>
  <si>
    <t>-1899192325</t>
  </si>
  <si>
    <t>984783211</t>
  </si>
  <si>
    <t>1714111101</t>
  </si>
  <si>
    <t>628763029</t>
  </si>
  <si>
    <t>48,96</t>
  </si>
  <si>
    <t>-1192821081</t>
  </si>
  <si>
    <t>126,94</t>
  </si>
  <si>
    <t>-1677882908</t>
  </si>
  <si>
    <t>55,0</t>
  </si>
  <si>
    <t>-1798203274</t>
  </si>
  <si>
    <t>dle položky rozebrání silničních dílců</t>
  </si>
  <si>
    <t>-27011877</t>
  </si>
  <si>
    <t>164,76*0,17" dle položky odstranění podkladu z kameniva drceného tl. 100 mm</t>
  </si>
  <si>
    <t>658,25*0,29 "dle položky odstranění podkladu z kameniva tl. 200 mm</t>
  </si>
  <si>
    <t>592,11*0,58 "dle položky odstranění podkladu z kameniva tl. 400 mm</t>
  </si>
  <si>
    <t>358,8*0,128 "dle položky frézování živičného krytu tl. 50 mm</t>
  </si>
  <si>
    <t>427,35*0,384 "dle položky frézování živičného krytu tl. 150 mm</t>
  </si>
  <si>
    <t>1466192646</t>
  </si>
  <si>
    <t>04 - Vedlejší a ostaní náklady</t>
  </si>
  <si>
    <t>Kolomuty</t>
  </si>
  <si>
    <t>VRN - Vedlejší rozpočtové náklady</t>
  </si>
  <si>
    <t>VRN</t>
  </si>
  <si>
    <t>Vedlejší rozpočtové náklady</t>
  </si>
  <si>
    <t>01.1</t>
  </si>
  <si>
    <t>Zařízení staveniště, provozní vlivy</t>
  </si>
  <si>
    <t>Soub</t>
  </si>
  <si>
    <t>1024</t>
  </si>
  <si>
    <t>145820162</t>
  </si>
  <si>
    <t>viz technické podmínky</t>
  </si>
  <si>
    <t>01.2</t>
  </si>
  <si>
    <t>Skládkovné</t>
  </si>
  <si>
    <t>1354610333</t>
  </si>
  <si>
    <t>01.3</t>
  </si>
  <si>
    <t>Fotodokumentace</t>
  </si>
  <si>
    <t>1886608710</t>
  </si>
  <si>
    <t>01.4</t>
  </si>
  <si>
    <t>Publicita a propagace stavby</t>
  </si>
  <si>
    <t>-280016537</t>
  </si>
  <si>
    <t>01.5</t>
  </si>
  <si>
    <t>Realizační dokumentace stavby včetně projednání a kontroly na stavbě</t>
  </si>
  <si>
    <t>-174690963</t>
  </si>
  <si>
    <t>01.6</t>
  </si>
  <si>
    <t>Plán bezpečnosti a ochrany zdraví při práci (BOZP)</t>
  </si>
  <si>
    <t>1469655330</t>
  </si>
  <si>
    <t>01.7</t>
  </si>
  <si>
    <t>Záchranný archeologický dohled</t>
  </si>
  <si>
    <t>1428724601</t>
  </si>
  <si>
    <t>01.8</t>
  </si>
  <si>
    <t>Doklady požadované k předání a převzetí díla</t>
  </si>
  <si>
    <t>-1471539403</t>
  </si>
  <si>
    <t>01.9</t>
  </si>
  <si>
    <t>Dokumentace skutečného provedení stavby a dokumentace geodetického zaměření stavby</t>
  </si>
  <si>
    <t>-381954809</t>
  </si>
  <si>
    <t>01.10</t>
  </si>
  <si>
    <t>Další doplňující průzkumy</t>
  </si>
  <si>
    <t>1497471033</t>
  </si>
  <si>
    <t>01.11</t>
  </si>
  <si>
    <t>Pasportizace stávajících objektů - inventarizační prohlídky</t>
  </si>
  <si>
    <t>1305414891</t>
  </si>
  <si>
    <t>01.12</t>
  </si>
  <si>
    <t>Vytyčení podzemních zařízení, rizika a zvláštní opatření</t>
  </si>
  <si>
    <t>1052359233</t>
  </si>
  <si>
    <t>01.13</t>
  </si>
  <si>
    <t>Zaškolení pracovníků provozovatele/objednatele</t>
  </si>
  <si>
    <t>1695678833</t>
  </si>
  <si>
    <t>01.14</t>
  </si>
  <si>
    <t>Vytyčení stavby, ochrana godetických bodů před poškozením</t>
  </si>
  <si>
    <t>-1726934244</t>
  </si>
  <si>
    <t>DODAVATEL NEBUDE OCEŇOVAT, DODÁ OBJEDNATEL</t>
  </si>
  <si>
    <t>01.15</t>
  </si>
  <si>
    <t>Zajištění a osvětlení výkopů a překopů</t>
  </si>
  <si>
    <t>72307430</t>
  </si>
  <si>
    <t>01.16</t>
  </si>
  <si>
    <t>Havarijní plán</t>
  </si>
  <si>
    <t>-1304302136</t>
  </si>
  <si>
    <t>01.17</t>
  </si>
  <si>
    <t>Zvláštní požadavky na zhotovení</t>
  </si>
  <si>
    <t>-1088340938</t>
  </si>
  <si>
    <t>01.18</t>
  </si>
  <si>
    <t>1740891228</t>
  </si>
  <si>
    <t>01.19</t>
  </si>
  <si>
    <t>Stavební povolení</t>
  </si>
  <si>
    <t>-1665361210</t>
  </si>
  <si>
    <t>01.20</t>
  </si>
  <si>
    <t>Dokumentace dopravně inženýrských opatření včetně projednání s dotčenými orgány</t>
  </si>
  <si>
    <t>1251336136</t>
  </si>
  <si>
    <t>Vypracování dokumentace dopravně inženýrských opatření</t>
  </si>
  <si>
    <t>pro zřízení, údržbu, přemístění a odstranění</t>
  </si>
  <si>
    <t>dopravního značení k dopravním omezením v místních komunikacích</t>
  </si>
  <si>
    <t>dopravního značení k dopravním omezením v komunikacích KSÚS a objízným trasám</t>
  </si>
  <si>
    <t>podle předpisů o pozemních komunikacích,</t>
  </si>
  <si>
    <t>01.21</t>
  </si>
  <si>
    <t>Dopravní značení na staveništi v místních komunikacích</t>
  </si>
  <si>
    <t>-2112326084</t>
  </si>
  <si>
    <t>Dopravně inženýrské opatření</t>
  </si>
  <si>
    <t>zřízení, údržba, přemístění a odstranění</t>
  </si>
  <si>
    <t>01.22</t>
  </si>
  <si>
    <t>Dopravní značení na staveništi v komunikacích KSÚS a objízdných tras</t>
  </si>
  <si>
    <t>14947163</t>
  </si>
  <si>
    <t>Sollertia spol. s r.o.</t>
  </si>
  <si>
    <t xml:space="preserve">   Lipová 93, 541 01 Trutnov   </t>
  </si>
  <si>
    <t xml:space="preserve">   tel./fax 499 814092, mobil 604 973681, e-mail: podlipny@sollertia.cz   </t>
  </si>
  <si>
    <t>Zakázka číslo:</t>
  </si>
  <si>
    <t>20170257/3</t>
  </si>
  <si>
    <t>název:</t>
  </si>
  <si>
    <t>Hrdlořezy, Výstavba kanalizace DPS</t>
  </si>
  <si>
    <t>SO 02 - ČSOV1 - Elektropřípojka a provozní soubory ČSOV1</t>
  </si>
  <si>
    <t>SO 02.2 - Přípojka NN</t>
  </si>
  <si>
    <t>Investor:</t>
  </si>
  <si>
    <t>Čechova 1151, 293 22 Mladá Boleslav</t>
  </si>
  <si>
    <t>Vypracoval:</t>
  </si>
  <si>
    <t>Ing. Miroslav Podlipný</t>
  </si>
  <si>
    <t>E-mail:</t>
  </si>
  <si>
    <t>podlipny@sollertia.cz</t>
  </si>
  <si>
    <t>Dne:</t>
  </si>
  <si>
    <t>Soupis prací dle projektové dokumentace pro provádění stavby z 04.2018</t>
  </si>
  <si>
    <t>Textová část a výkresová dokumentace :</t>
  </si>
  <si>
    <t>D.4.5.1.00 - Technická zpráva</t>
  </si>
  <si>
    <t>D.4.5.1.01 - Situace, Schéma, Vzorové řezy výkopem</t>
  </si>
  <si>
    <t>D.4.5.1.02 - Zděný pilíř u ČSOV1-Vzorový výkres</t>
  </si>
  <si>
    <t>Ceníkové položky dle montážních ceníků 21-M a 46-M, cenová úroveň 2016</t>
  </si>
  <si>
    <t>Materiály cenová úroveň 06.2018</t>
  </si>
  <si>
    <t>Rekapitulace</t>
  </si>
  <si>
    <t>Kap.</t>
  </si>
  <si>
    <t>popis položky</t>
  </si>
  <si>
    <t>Základ DPH</t>
  </si>
  <si>
    <t xml:space="preserve">A.  </t>
  </si>
  <si>
    <t>UPRAVENÉ ROZPOČTOVÉ NÁKLADY</t>
  </si>
  <si>
    <t>C21M - Elektromontáže (MONTÁŽ)</t>
  </si>
  <si>
    <t>C46M - Zemní práce (MONTÁŽ)</t>
  </si>
  <si>
    <t>Materiál nosný</t>
  </si>
  <si>
    <t>CELKEM URN</t>
  </si>
  <si>
    <t xml:space="preserve">B.  </t>
  </si>
  <si>
    <t>Revize a další nezařazené práce</t>
  </si>
  <si>
    <t>CELKEM</t>
  </si>
  <si>
    <t xml:space="preserve">C.  </t>
  </si>
  <si>
    <t>DODÁVKA ZAŘÍZENÍ</t>
  </si>
  <si>
    <t>CELKEM DODÁVKA</t>
  </si>
  <si>
    <t>REKAPITULACE CELKEM</t>
  </si>
  <si>
    <t>C21M - Elektromontáže</t>
  </si>
  <si>
    <t>poř.č.</t>
  </si>
  <si>
    <t>číslo pol.</t>
  </si>
  <si>
    <t>jedn.cena</t>
  </si>
  <si>
    <t>množství</t>
  </si>
  <si>
    <t>jedn.</t>
  </si>
  <si>
    <t>celkem [Kč]</t>
  </si>
  <si>
    <t>ukonč.vod.v rozv.vč.zap.a konc.do 10mm2</t>
  </si>
  <si>
    <t>nožové patrony do 500V</t>
  </si>
  <si>
    <t>jistič 3-pólový bez krytu do 25A</t>
  </si>
  <si>
    <t>montáž typového elektroměrového rozvaděče do zděného pilíře</t>
  </si>
  <si>
    <t>uzem. v zemi FeZn do 120 mm2 vč.svorek;propoj.aj.</t>
  </si>
  <si>
    <t>CYKY 4x10 mm2 (VU)</t>
  </si>
  <si>
    <t>přípl. za zatahování kab. do chráničky do 0,75kg/m</t>
  </si>
  <si>
    <t>Celkem za ceník C21M :</t>
  </si>
  <si>
    <t>C46M - Zemní práce</t>
  </si>
  <si>
    <t>vytyč.trati kab.vedení v zastavěném prostoru</t>
  </si>
  <si>
    <t>km</t>
  </si>
  <si>
    <t>jáma pro základ pilíře zem.tř.3</t>
  </si>
  <si>
    <t>betonový základ do rostlé zeminy bez bednění tř. C 16/20</t>
  </si>
  <si>
    <t>kabel.rýha 35cm šíř. 70cm hl. zem.tř.3</t>
  </si>
  <si>
    <t>zděný pilíř pro RE1 a 01RM1 - viz výkres D.4.5.1.02</t>
  </si>
  <si>
    <t>fólie výstražná z PVC šířky 22cm</t>
  </si>
  <si>
    <t>kabel.prostup z PVC roury světl.do 10.5cm</t>
  </si>
  <si>
    <t>ruč.zához.kab.rýhy 35cm šíř.70cm hl.zem.tř.3</t>
  </si>
  <si>
    <t>Celkem za ceník C46M :</t>
  </si>
  <si>
    <t>Materiály</t>
  </si>
  <si>
    <t>FeZn 30x4</t>
  </si>
  <si>
    <t>CYKY-J 4x10mm2</t>
  </si>
  <si>
    <t>pojistková vložka PNA000 40AgG</t>
  </si>
  <si>
    <t>jistič trojpólový 16A, char.B</t>
  </si>
  <si>
    <t>elektroměrový rozvaděč typový ER112/NVP7P-C</t>
  </si>
  <si>
    <t>fólie z polyetylenu šíře 220mm</t>
  </si>
  <si>
    <t>chránička kabelová PE40</t>
  </si>
  <si>
    <t>Podružný materiál</t>
  </si>
  <si>
    <t>%</t>
  </si>
  <si>
    <t>Prořez (m, kg)</t>
  </si>
  <si>
    <t>Celkem za materiály :</t>
  </si>
  <si>
    <t>00001</t>
  </si>
  <si>
    <t>Napojení v pojistkové skříni SR502 v pilíři</t>
  </si>
  <si>
    <t>00002</t>
  </si>
  <si>
    <t>Připojení uzemnění v elektroměrovém rozvaděči</t>
  </si>
  <si>
    <t>00003</t>
  </si>
  <si>
    <t>Výchozí revize elektro</t>
  </si>
  <si>
    <t>00004</t>
  </si>
  <si>
    <t>Koordinace prací s investorem a generálním dodavatelem stavby</t>
  </si>
  <si>
    <t>00005</t>
  </si>
  <si>
    <t>Projektová dokumentace pro realizaci stavby</t>
  </si>
  <si>
    <t>00006</t>
  </si>
  <si>
    <t>Zajištění podkladů a zákres změn pro dokumentaci skutečného provedení</t>
  </si>
  <si>
    <t>00007</t>
  </si>
  <si>
    <t>Projektová dokumentace skutečného provedení stavby</t>
  </si>
  <si>
    <t>00008</t>
  </si>
  <si>
    <t>Geodetické zaměření skutečného provedení stavby</t>
  </si>
  <si>
    <t>00009</t>
  </si>
  <si>
    <t>Režijní náklady</t>
  </si>
  <si>
    <t>00010</t>
  </si>
  <si>
    <t>Náklady na dopravu</t>
  </si>
  <si>
    <t>Celkem :</t>
  </si>
  <si>
    <t>Odkaz na textovou a výkresovou část dokumentace : viz díl D.4.5.1 - SO 02.2 - Přípojka NN</t>
  </si>
  <si>
    <t>SO 03 - ČSOV2 - Elektropřípojka a provozní soubory ČSOV2</t>
  </si>
  <si>
    <t>SO 03.2 - Přípojka NN</t>
  </si>
  <si>
    <t>D.5.6.1.00 - Technická zpráva</t>
  </si>
  <si>
    <t>D.5.6.1.01 - Situace, Schéma, Vzorové řezy výkopem</t>
  </si>
  <si>
    <t>D.5.6.1.02 - Zděný pilíř u ČSOV2-Vzorový výkres</t>
  </si>
  <si>
    <t>trubka ochr.z PE na sloup do R=47mm (PU)</t>
  </si>
  <si>
    <t>kabel.rýha 35cm šíř. 100cm hl. zem.tř.3</t>
  </si>
  <si>
    <t>zděný pilíř pro RE2 a 02RM1 - viz výkres D.5.6.1.02</t>
  </si>
  <si>
    <t>ruč.zához.kab.rýhy 35cm šíř.100cm hl.zem.tř.3</t>
  </si>
  <si>
    <t>trubka ochr. z PE R=50mm</t>
  </si>
  <si>
    <t>Napojení v pojistkové skříni SP100 na sloupu</t>
  </si>
  <si>
    <t>Odkaz na textovou a výkresovou část dokumentace : viz díl D.5.6.1 - SO 03.2 - Přípojka NN</t>
  </si>
  <si>
    <t>SO 04 - ČSOV3 - Elektropřípojka a provozní soubory ČSOV3</t>
  </si>
  <si>
    <t>SO 04.2 - Přípojka NN</t>
  </si>
  <si>
    <t>D.6.8.1.00 - Technická zpráva</t>
  </si>
  <si>
    <t>D.6.8.1.01 - Situace, Schéma, Vzorové řezy výkopem</t>
  </si>
  <si>
    <t>D.6.8.1.02 - Zděný pilíř u ČSOV3-Vzorový výkres</t>
  </si>
  <si>
    <t>zděný pilíř pro RE3 a 03RM1 - viz výkres D.6.8.1.02</t>
  </si>
  <si>
    <t>Napojení v pojistkové skříni SR502-R217 v pilíři</t>
  </si>
  <si>
    <t>Odkaz na textovou a výkresovou část dokumentace : viz díl D.6.8.1 - SO 04.2 - Přípojka NN</t>
  </si>
  <si>
    <t>SO 05 - ČSOV4 - Elektropřípojka a provozní soubory ČSOV4</t>
  </si>
  <si>
    <t>SO 05.2 - Přípojka NN</t>
  </si>
  <si>
    <t>D.7.5.1.00 - Technická zpráva</t>
  </si>
  <si>
    <t>D.7.5.1.01 - Situace, Schéma, Vzorové řezy výkopem</t>
  </si>
  <si>
    <t>D.7.5.1.02 - Zděný pilíř u ČSOV4-Vzorový výkres</t>
  </si>
  <si>
    <t>zděný pilíř pro RE4 a 04RM1 - viz výkres D.7.5.1.02</t>
  </si>
  <si>
    <t>4821</t>
  </si>
  <si>
    <t>jistič trojpólový 20A, char.B</t>
  </si>
  <si>
    <t>Napojení v pojistkové skříni SR502-R212 v pilíři</t>
  </si>
  <si>
    <t>Odkaz na textovou a výkresovou část dokumentace : viz díl D.7.5.1 - SO 05.2 - Přípojka NN</t>
  </si>
  <si>
    <t>SO 06 - ČSOV5 - Elektropřípojka a provozní soubory ČSOV5</t>
  </si>
  <si>
    <t>SO 06.2 - Přípojka NN</t>
  </si>
  <si>
    <t>D.8.6.1.00 - Technická zpráva</t>
  </si>
  <si>
    <t>D.8.6.1.01 - Situace, Schéma, Vzorové řezy výkopem</t>
  </si>
  <si>
    <t>D.8.6.1.02 - Zděný pilíř u ČSOV5-Vzorový výkres</t>
  </si>
  <si>
    <t>zděný pilíř pro SS100, RE5 a 05RM1 - viz výkres D.8.6.1.02</t>
  </si>
  <si>
    <t>4822</t>
  </si>
  <si>
    <t>jistič trojpólový 25A, char.B</t>
  </si>
  <si>
    <t>Napojení v pojistkové skříni SS100 ve společném pilíři</t>
  </si>
  <si>
    <t>Odkaz na textovou a výkresovou část dokumentace : viz díl D.8.6.1 - SO 06.2 - Přípojka NN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</si>
</sst>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\ &quot;Kč&quot;"/>
  </numFmts>
  <fonts count="52">
    <font>
      <sz val="8"/>
      <name val="Arial CE"/>
      <family val="2"/>
    </font>
    <font>
      <sz val="11"/>
      <color theme="1"/>
      <name val="Calibri"/>
      <family val="2"/>
      <charset val="238"/>
      <scheme val="minor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b/>
      <sz val="20"/>
      <color rgb="FFFF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12"/>
      <color rgb="FF000000"/>
      <name val="Arial"/>
      <family val="2"/>
      <charset val="238"/>
    </font>
    <font>
      <sz val="12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4"/>
      <color rgb="FF0000FF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9"/>
      <color rgb="FF000000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rgb="FF000000"/>
      <name val="Courier New"/>
      <family val="3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C0E4E4"/>
        <bgColor indexed="64"/>
      </patternFill>
    </fill>
  </fills>
  <borders count="3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/>
      <top/>
      <bottom style="double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/>
      <diagonal/>
    </border>
  </borders>
  <cellStyleXfs count="3">
    <xf numFmtId="0" fontId="0" fillId="0" borderId="0"/>
    <xf numFmtId="0" fontId="40" fillId="0" borderId="0" applyNumberFormat="0" applyFill="0" applyBorder="0" applyAlignment="0" applyProtection="0"/>
    <xf numFmtId="0" fontId="1" fillId="0" borderId="0"/>
  </cellStyleXfs>
  <cellXfs count="38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9" fillId="0" borderId="0" xfId="0" applyFont="1" applyAlignment="1"/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2" borderId="0" xfId="0" applyFont="1" applyFill="1" applyAlignment="1" applyProtection="1">
      <alignment horizontal="left" vertical="center"/>
      <protection locked="0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0" fontId="3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5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5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2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4" fillId="0" borderId="3" xfId="0" applyFont="1" applyBorder="1" applyAlignment="1" applyProtection="1">
      <alignment vertical="center"/>
    </xf>
    <xf numFmtId="0" fontId="4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vertical="center"/>
    </xf>
    <xf numFmtId="0" fontId="4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3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6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6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" fillId="0" borderId="14" xfId="0" applyNumberFormat="1" applyFont="1" applyBorder="1" applyAlignment="1" applyProtection="1">
      <alignment vertical="center"/>
    </xf>
    <xf numFmtId="4" fontId="2" fillId="0" borderId="0" xfId="0" applyNumberFormat="1" applyFont="1" applyBorder="1" applyAlignment="1" applyProtection="1">
      <alignment vertical="center"/>
    </xf>
    <xf numFmtId="166" fontId="2" fillId="0" borderId="0" xfId="0" applyNumberFormat="1" applyFont="1" applyBorder="1" applyAlignment="1" applyProtection="1">
      <alignment vertical="center"/>
    </xf>
    <xf numFmtId="4" fontId="2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1" xfId="0" applyBorder="1"/>
    <xf numFmtId="0" fontId="0" fillId="0" borderId="2" xfId="0" applyBorder="1"/>
    <xf numFmtId="0" fontId="0" fillId="0" borderId="2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horizontal="left" vertical="center"/>
      <protection locked="0"/>
    </xf>
    <xf numFmtId="165" fontId="3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164" fontId="2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5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5" fillId="4" borderId="7" xfId="0" applyFont="1" applyFill="1" applyBorder="1" applyAlignment="1">
      <alignment horizontal="right" vertical="center"/>
    </xf>
    <xf numFmtId="0" fontId="5" fillId="4" borderId="7" xfId="0" applyFont="1" applyFill="1" applyBorder="1" applyAlignment="1">
      <alignment horizontal="center" vertical="center"/>
    </xf>
    <xf numFmtId="0" fontId="0" fillId="4" borderId="7" xfId="0" applyFont="1" applyFill="1" applyBorder="1" applyAlignment="1" applyProtection="1">
      <alignment vertical="center"/>
      <protection locked="0"/>
    </xf>
    <xf numFmtId="4" fontId="5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2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2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2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2" xfId="0" applyFont="1" applyBorder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vertical="center"/>
      <protection locked="0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8" fillId="0" borderId="3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horizontal="left" vertical="center"/>
    </xf>
    <xf numFmtId="0" fontId="8" fillId="0" borderId="20" xfId="0" applyFont="1" applyBorder="1" applyAlignment="1" applyProtection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 applyProtection="1">
      <alignment vertical="center"/>
    </xf>
    <xf numFmtId="0" fontId="8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  <protection locked="0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9" fillId="0" borderId="3" xfId="0" applyFont="1" applyBorder="1" applyAlignment="1" applyProtection="1"/>
    <xf numFmtId="0" fontId="9" fillId="0" borderId="0" xfId="0" applyFont="1" applyAlignment="1" applyProtection="1"/>
    <xf numFmtId="0" fontId="9" fillId="0" borderId="0" xfId="0" applyFont="1" applyAlignment="1" applyProtection="1">
      <alignment horizontal="left"/>
    </xf>
    <xf numFmtId="0" fontId="7" fillId="0" borderId="0" xfId="0" applyFont="1" applyAlignment="1" applyProtection="1">
      <alignment horizontal="left"/>
    </xf>
    <xf numFmtId="0" fontId="9" fillId="0" borderId="0" xfId="0" applyFont="1" applyAlignment="1" applyProtection="1">
      <protection locked="0"/>
    </xf>
    <xf numFmtId="4" fontId="7" fillId="0" borderId="0" xfId="0" applyNumberFormat="1" applyFont="1" applyAlignment="1" applyProtection="1"/>
    <xf numFmtId="0" fontId="9" fillId="0" borderId="3" xfId="0" applyFont="1" applyBorder="1" applyAlignment="1"/>
    <xf numFmtId="0" fontId="9" fillId="0" borderId="14" xfId="0" applyFont="1" applyBorder="1" applyAlignment="1" applyProtection="1"/>
    <xf numFmtId="0" fontId="9" fillId="0" borderId="0" xfId="0" applyFont="1" applyBorder="1" applyAlignment="1" applyProtection="1"/>
    <xf numFmtId="166" fontId="9" fillId="0" borderId="0" xfId="0" applyNumberFormat="1" applyFont="1" applyBorder="1" applyAlignment="1" applyProtection="1"/>
    <xf numFmtId="166" fontId="9" fillId="0" borderId="15" xfId="0" applyNumberFormat="1" applyFont="1" applyBorder="1" applyAlignment="1" applyProtection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center"/>
    </xf>
    <xf numFmtId="4" fontId="9" fillId="0" borderId="0" xfId="0" applyNumberFormat="1" applyFont="1" applyAlignment="1">
      <alignment vertical="center"/>
    </xf>
    <xf numFmtId="0" fontId="8" fillId="0" borderId="0" xfId="0" applyFont="1" applyAlignment="1" applyProtection="1">
      <alignment horizontal="left"/>
    </xf>
    <xf numFmtId="4" fontId="8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4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vertical="center" wrapText="1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4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20" xfId="0" applyFont="1" applyBorder="1" applyAlignment="1" applyProtection="1">
      <alignment vertical="center"/>
    </xf>
    <xf numFmtId="0" fontId="12" fillId="0" borderId="21" xfId="0" applyFont="1" applyBorder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horizontal="left" vertical="center" wrapText="1"/>
    </xf>
    <xf numFmtId="4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4" fontId="8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/>
    </xf>
    <xf numFmtId="0" fontId="0" fillId="0" borderId="0" xfId="0" applyProtection="1"/>
    <xf numFmtId="0" fontId="4" fillId="0" borderId="0" xfId="0" applyFont="1" applyAlignment="1" applyProtection="1">
      <alignment horizontal="left" vertical="top" wrapText="1"/>
    </xf>
    <xf numFmtId="49" fontId="3" fillId="2" borderId="0" xfId="0" applyNumberFormat="1" applyFont="1" applyFill="1" applyAlignment="1" applyProtection="1">
      <alignment horizontal="left" vertical="center"/>
      <protection locked="0"/>
    </xf>
    <xf numFmtId="49" fontId="3" fillId="0" borderId="0" xfId="0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right" vertical="center"/>
    </xf>
    <xf numFmtId="164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5" fillId="3" borderId="7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4" fontId="5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0" xfId="0"/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3" fillId="0" borderId="0" xfId="0" applyFont="1" applyAlignment="1" applyProtection="1">
      <alignment vertical="center" wrapText="1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horizontal="left" vertical="center" wrapText="1"/>
    </xf>
    <xf numFmtId="0" fontId="4" fillId="0" borderId="0" xfId="0" applyFont="1" applyAlignment="1" applyProtection="1">
      <alignment vertical="center"/>
    </xf>
    <xf numFmtId="165" fontId="3" fillId="0" borderId="0" xfId="0" applyNumberFormat="1" applyFont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4" fontId="29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3" fillId="2" borderId="0" xfId="0" applyFont="1" applyFill="1" applyAlignment="1" applyProtection="1">
      <alignment horizontal="left" vertical="center"/>
      <protection locked="0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  <xf numFmtId="0" fontId="41" fillId="0" borderId="0" xfId="2" applyFont="1" applyAlignment="1">
      <alignment horizontal="center" vertical="center"/>
    </xf>
    <xf numFmtId="0" fontId="42" fillId="0" borderId="0" xfId="2" applyFont="1" applyAlignment="1">
      <alignment vertical="top"/>
    </xf>
    <xf numFmtId="0" fontId="43" fillId="0" borderId="0" xfId="2" applyFont="1" applyAlignment="1">
      <alignment horizontal="center" vertical="center"/>
    </xf>
    <xf numFmtId="0" fontId="43" fillId="0" borderId="23" xfId="2" applyFont="1" applyBorder="1" applyAlignment="1">
      <alignment horizontal="center" vertical="center"/>
    </xf>
    <xf numFmtId="0" fontId="44" fillId="5" borderId="24" xfId="2" applyFont="1" applyFill="1" applyBorder="1" applyAlignment="1">
      <alignment horizontal="right" vertical="center"/>
    </xf>
    <xf numFmtId="49" fontId="44" fillId="5" borderId="25" xfId="2" applyNumberFormat="1" applyFont="1" applyFill="1" applyBorder="1" applyAlignment="1">
      <alignment horizontal="left" vertical="center" indent="1"/>
    </xf>
    <xf numFmtId="0" fontId="42" fillId="5" borderId="26" xfId="2" applyFont="1" applyFill="1" applyBorder="1" applyAlignment="1">
      <alignment vertical="top"/>
    </xf>
    <xf numFmtId="0" fontId="44" fillId="5" borderId="27" xfId="2" applyFont="1" applyFill="1" applyBorder="1" applyAlignment="1">
      <alignment horizontal="right" vertical="center"/>
    </xf>
    <xf numFmtId="49" fontId="44" fillId="5" borderId="0" xfId="2" applyNumberFormat="1" applyFont="1" applyFill="1" applyAlignment="1">
      <alignment horizontal="left" vertical="center" indent="1"/>
    </xf>
    <xf numFmtId="0" fontId="42" fillId="5" borderId="28" xfId="2" applyFont="1" applyFill="1" applyBorder="1" applyAlignment="1">
      <alignment vertical="top"/>
    </xf>
    <xf numFmtId="0" fontId="42" fillId="5" borderId="29" xfId="2" applyFont="1" applyFill="1" applyBorder="1" applyAlignment="1">
      <alignment vertical="center"/>
    </xf>
    <xf numFmtId="49" fontId="44" fillId="5" borderId="30" xfId="2" applyNumberFormat="1" applyFont="1" applyFill="1" applyBorder="1" applyAlignment="1">
      <alignment horizontal="left" vertical="center" indent="1"/>
    </xf>
    <xf numFmtId="0" fontId="42" fillId="5" borderId="31" xfId="2" applyFont="1" applyFill="1" applyBorder="1" applyAlignment="1">
      <alignment vertical="top"/>
    </xf>
    <xf numFmtId="0" fontId="44" fillId="0" borderId="0" xfId="2" applyFont="1" applyAlignment="1">
      <alignment horizontal="right" vertical="top"/>
    </xf>
    <xf numFmtId="0" fontId="44" fillId="0" borderId="0" xfId="2" applyFont="1" applyAlignment="1">
      <alignment horizontal="left" vertical="center" indent="1"/>
    </xf>
    <xf numFmtId="0" fontId="45" fillId="0" borderId="0" xfId="2" applyFont="1" applyAlignment="1">
      <alignment horizontal="right" vertical="center"/>
    </xf>
    <xf numFmtId="0" fontId="45" fillId="0" borderId="0" xfId="2" applyFont="1" applyAlignment="1">
      <alignment horizontal="left" vertical="center" indent="1"/>
    </xf>
    <xf numFmtId="14" fontId="45" fillId="0" borderId="0" xfId="2" applyNumberFormat="1" applyFont="1" applyAlignment="1">
      <alignment horizontal="left" vertical="center" indent="1"/>
    </xf>
    <xf numFmtId="0" fontId="45" fillId="0" borderId="0" xfId="2" applyFont="1" applyAlignment="1">
      <alignment vertical="center"/>
    </xf>
    <xf numFmtId="0" fontId="45" fillId="0" borderId="0" xfId="2" applyFont="1" applyAlignment="1">
      <alignment vertical="top"/>
    </xf>
    <xf numFmtId="0" fontId="46" fillId="0" borderId="0" xfId="2" applyFont="1" applyAlignment="1">
      <alignment horizontal="center" vertical="top"/>
    </xf>
    <xf numFmtId="0" fontId="45" fillId="5" borderId="32" xfId="2" applyFont="1" applyFill="1" applyBorder="1" applyAlignment="1">
      <alignment horizontal="right" vertical="center"/>
    </xf>
    <xf numFmtId="0" fontId="45" fillId="5" borderId="32" xfId="2" applyFont="1" applyFill="1" applyBorder="1" applyAlignment="1">
      <alignment vertical="center"/>
    </xf>
    <xf numFmtId="0" fontId="47" fillId="0" borderId="0" xfId="2" applyFont="1" applyAlignment="1">
      <alignment horizontal="right" vertical="center"/>
    </xf>
    <xf numFmtId="0" fontId="47" fillId="0" borderId="0" xfId="2" applyFont="1" applyAlignment="1">
      <alignment vertical="center" wrapText="1"/>
    </xf>
    <xf numFmtId="2" fontId="47" fillId="0" borderId="0" xfId="2" applyNumberFormat="1" applyFont="1" applyAlignment="1">
      <alignment vertical="center"/>
    </xf>
    <xf numFmtId="0" fontId="45" fillId="0" borderId="0" xfId="2" applyFont="1" applyAlignment="1">
      <alignment vertical="center" wrapText="1"/>
    </xf>
    <xf numFmtId="2" fontId="45" fillId="0" borderId="0" xfId="2" applyNumberFormat="1" applyFont="1" applyAlignment="1">
      <alignment vertical="center"/>
    </xf>
    <xf numFmtId="0" fontId="47" fillId="0" borderId="2" xfId="2" applyFont="1" applyBorder="1" applyAlignment="1">
      <alignment horizontal="right" vertical="center"/>
    </xf>
    <xf numFmtId="0" fontId="47" fillId="0" borderId="2" xfId="2" applyFont="1" applyBorder="1" applyAlignment="1">
      <alignment vertical="center" wrapText="1"/>
    </xf>
    <xf numFmtId="2" fontId="47" fillId="0" borderId="2" xfId="2" applyNumberFormat="1" applyFont="1" applyBorder="1" applyAlignment="1">
      <alignment vertical="center"/>
    </xf>
    <xf numFmtId="0" fontId="47" fillId="0" borderId="33" xfId="2" applyFont="1" applyBorder="1" applyAlignment="1">
      <alignment horizontal="right" vertical="center"/>
    </xf>
    <xf numFmtId="0" fontId="47" fillId="0" borderId="33" xfId="2" applyFont="1" applyBorder="1" applyAlignment="1">
      <alignment vertical="center" wrapText="1"/>
    </xf>
    <xf numFmtId="167" fontId="47" fillId="0" borderId="33" xfId="2" applyNumberFormat="1" applyFont="1" applyBorder="1" applyAlignment="1">
      <alignment vertical="center"/>
    </xf>
    <xf numFmtId="0" fontId="42" fillId="5" borderId="32" xfId="2" applyFont="1" applyFill="1" applyBorder="1" applyAlignment="1">
      <alignment horizontal="right" vertical="top"/>
    </xf>
    <xf numFmtId="0" fontId="42" fillId="5" borderId="32" xfId="2" applyFont="1" applyFill="1" applyBorder="1" applyAlignment="1">
      <alignment horizontal="left" vertical="top"/>
    </xf>
    <xf numFmtId="1" fontId="42" fillId="0" borderId="0" xfId="2" applyNumberFormat="1" applyFont="1" applyAlignment="1">
      <alignment horizontal="center" vertical="center"/>
    </xf>
    <xf numFmtId="49" fontId="42" fillId="0" borderId="0" xfId="2" applyNumberFormat="1" applyFont="1" applyAlignment="1">
      <alignment horizontal="left" vertical="center" wrapText="1"/>
    </xf>
    <xf numFmtId="2" fontId="48" fillId="0" borderId="0" xfId="2" applyNumberFormat="1" applyFont="1" applyAlignment="1" applyProtection="1">
      <alignment horizontal="right" vertical="center"/>
      <protection locked="0"/>
    </xf>
    <xf numFmtId="2" fontId="42" fillId="0" borderId="0" xfId="2" applyNumberFormat="1" applyFont="1" applyAlignment="1">
      <alignment horizontal="right" vertical="center"/>
    </xf>
    <xf numFmtId="0" fontId="42" fillId="0" borderId="0" xfId="2" applyFont="1" applyAlignment="1">
      <alignment vertical="center"/>
    </xf>
    <xf numFmtId="0" fontId="49" fillId="0" borderId="0" xfId="2" applyFont="1" applyAlignment="1">
      <alignment horizontal="left" vertical="center"/>
    </xf>
    <xf numFmtId="0" fontId="50" fillId="0" borderId="0" xfId="2" applyFont="1" applyAlignment="1">
      <alignment vertical="center"/>
    </xf>
    <xf numFmtId="2" fontId="49" fillId="0" borderId="0" xfId="2" applyNumberFormat="1" applyFont="1" applyAlignment="1">
      <alignment vertical="center"/>
    </xf>
    <xf numFmtId="0" fontId="42" fillId="0" borderId="33" xfId="2" applyFont="1" applyBorder="1" applyAlignment="1">
      <alignment vertical="center"/>
    </xf>
    <xf numFmtId="2" fontId="51" fillId="0" borderId="33" xfId="2" applyNumberFormat="1" applyFont="1" applyBorder="1" applyAlignment="1">
      <alignment horizontal="right" vertical="center"/>
    </xf>
    <xf numFmtId="0" fontId="42" fillId="5" borderId="32" xfId="2" applyFont="1" applyFill="1" applyBorder="1" applyAlignment="1">
      <alignment horizontal="right" vertical="center"/>
    </xf>
    <xf numFmtId="0" fontId="42" fillId="5" borderId="32" xfId="2" applyFont="1" applyFill="1" applyBorder="1" applyAlignment="1">
      <alignment horizontal="left" vertical="center"/>
    </xf>
    <xf numFmtId="1" fontId="42" fillId="0" borderId="0" xfId="2" applyNumberFormat="1" applyFont="1" applyAlignment="1">
      <alignment horizontal="right" vertical="center"/>
    </xf>
    <xf numFmtId="2" fontId="42" fillId="0" borderId="0" xfId="2" applyNumberFormat="1" applyFont="1" applyAlignment="1" applyProtection="1">
      <alignment horizontal="right" vertical="center"/>
      <protection locked="0"/>
    </xf>
    <xf numFmtId="49" fontId="42" fillId="0" borderId="0" xfId="2" applyNumberFormat="1" applyFont="1" applyAlignment="1">
      <alignment vertical="center" wrapText="1"/>
    </xf>
    <xf numFmtId="0" fontId="42" fillId="0" borderId="0" xfId="2" applyFont="1" applyAlignment="1">
      <alignment vertical="center" wrapText="1"/>
    </xf>
    <xf numFmtId="0" fontId="42" fillId="0" borderId="33" xfId="2" applyFont="1" applyBorder="1" applyAlignment="1">
      <alignment vertical="top"/>
    </xf>
    <xf numFmtId="2" fontId="51" fillId="0" borderId="33" xfId="2" applyNumberFormat="1" applyFont="1" applyBorder="1" applyAlignment="1">
      <alignment horizontal="right" vertical="top"/>
    </xf>
  </cellXfs>
  <cellStyles count="3">
    <cellStyle name="Hypertextový odkaz" xfId="1" builtinId="8"/>
    <cellStyle name="Normální" xfId="0" builtinId="0" customBuiltin="1"/>
    <cellStyle name="Normální 2" xfId="2" xr:uid="{EF19DF4F-D33E-4FE0-B579-B36B65F11556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69"/>
  <sheetViews>
    <sheetView showGridLines="0" tabSelected="1" topLeftCell="A148" workbookViewId="0">
      <selection activeCell="A126" sqref="A126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s="1" customFormat="1" ht="36.950000000000003" customHeight="1">
      <c r="AR2" s="302"/>
      <c r="AS2" s="302"/>
      <c r="AT2" s="302"/>
      <c r="AU2" s="302"/>
      <c r="AV2" s="302"/>
      <c r="AW2" s="302"/>
      <c r="AX2" s="302"/>
      <c r="AY2" s="302"/>
      <c r="AZ2" s="302"/>
      <c r="BA2" s="302"/>
      <c r="BB2" s="302"/>
      <c r="BC2" s="302"/>
      <c r="BD2" s="302"/>
      <c r="BE2" s="302"/>
      <c r="BS2" s="17" t="s">
        <v>6</v>
      </c>
      <c r="BT2" s="17" t="s">
        <v>7</v>
      </c>
    </row>
    <row r="3" spans="1:74" s="1" customFormat="1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s="1" customFormat="1" ht="24.95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6</v>
      </c>
    </row>
    <row r="5" spans="1:74" s="1" customFormat="1" ht="12" customHeight="1">
      <c r="B5" s="21"/>
      <c r="C5" s="22"/>
      <c r="D5" s="26" t="s">
        <v>12</v>
      </c>
      <c r="E5" s="22"/>
      <c r="F5" s="22"/>
      <c r="G5" s="22"/>
      <c r="H5" s="22"/>
      <c r="I5" s="22"/>
      <c r="J5" s="22"/>
      <c r="K5" s="283" t="s">
        <v>13</v>
      </c>
      <c r="L5" s="284"/>
      <c r="M5" s="284"/>
      <c r="N5" s="284"/>
      <c r="O5" s="284"/>
      <c r="P5" s="284"/>
      <c r="Q5" s="284"/>
      <c r="R5" s="284"/>
      <c r="S5" s="284"/>
      <c r="T5" s="284"/>
      <c r="U5" s="284"/>
      <c r="V5" s="284"/>
      <c r="W5" s="284"/>
      <c r="X5" s="284"/>
      <c r="Y5" s="284"/>
      <c r="Z5" s="284"/>
      <c r="AA5" s="284"/>
      <c r="AB5" s="284"/>
      <c r="AC5" s="284"/>
      <c r="AD5" s="284"/>
      <c r="AE5" s="284"/>
      <c r="AF5" s="284"/>
      <c r="AG5" s="284"/>
      <c r="AH5" s="284"/>
      <c r="AI5" s="284"/>
      <c r="AJ5" s="284"/>
      <c r="AK5" s="284"/>
      <c r="AL5" s="284"/>
      <c r="AM5" s="284"/>
      <c r="AN5" s="284"/>
      <c r="AO5" s="284"/>
      <c r="AP5" s="22"/>
      <c r="AQ5" s="22"/>
      <c r="AR5" s="20"/>
      <c r="BE5" s="293" t="s">
        <v>14</v>
      </c>
      <c r="BS5" s="17" t="s">
        <v>6</v>
      </c>
    </row>
    <row r="6" spans="1:74" s="1" customFormat="1" ht="36.950000000000003" customHeight="1">
      <c r="B6" s="21"/>
      <c r="C6" s="22"/>
      <c r="D6" s="28" t="s">
        <v>15</v>
      </c>
      <c r="E6" s="22"/>
      <c r="F6" s="22"/>
      <c r="G6" s="22"/>
      <c r="H6" s="22"/>
      <c r="I6" s="22"/>
      <c r="J6" s="22"/>
      <c r="K6" s="285" t="s">
        <v>16</v>
      </c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284"/>
      <c r="AH6" s="284"/>
      <c r="AI6" s="284"/>
      <c r="AJ6" s="284"/>
      <c r="AK6" s="284"/>
      <c r="AL6" s="284"/>
      <c r="AM6" s="284"/>
      <c r="AN6" s="284"/>
      <c r="AO6" s="284"/>
      <c r="AP6" s="22"/>
      <c r="AQ6" s="22"/>
      <c r="AR6" s="20"/>
      <c r="BE6" s="294"/>
      <c r="BS6" s="17" t="s">
        <v>6</v>
      </c>
    </row>
    <row r="7" spans="1:74" s="1" customFormat="1" ht="12" customHeight="1">
      <c r="B7" s="21"/>
      <c r="C7" s="22"/>
      <c r="D7" s="29" t="s">
        <v>17</v>
      </c>
      <c r="E7" s="22"/>
      <c r="F7" s="22"/>
      <c r="G7" s="22"/>
      <c r="H7" s="22"/>
      <c r="I7" s="22"/>
      <c r="J7" s="22"/>
      <c r="K7" s="27" t="s">
        <v>18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29" t="s">
        <v>19</v>
      </c>
      <c r="AL7" s="22"/>
      <c r="AM7" s="22"/>
      <c r="AN7" s="27" t="s">
        <v>1</v>
      </c>
      <c r="AO7" s="22"/>
      <c r="AP7" s="22"/>
      <c r="AQ7" s="22"/>
      <c r="AR7" s="20"/>
      <c r="BE7" s="294"/>
      <c r="BS7" s="17" t="s">
        <v>6</v>
      </c>
    </row>
    <row r="8" spans="1:74" s="1" customFormat="1" ht="12" customHeight="1">
      <c r="B8" s="21"/>
      <c r="C8" s="22"/>
      <c r="D8" s="29" t="s">
        <v>20</v>
      </c>
      <c r="E8" s="22"/>
      <c r="F8" s="22"/>
      <c r="G8" s="22"/>
      <c r="H8" s="22"/>
      <c r="I8" s="22"/>
      <c r="J8" s="22"/>
      <c r="K8" s="27" t="s">
        <v>21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9" t="s">
        <v>22</v>
      </c>
      <c r="AL8" s="22"/>
      <c r="AM8" s="22"/>
      <c r="AN8" s="30" t="s">
        <v>23</v>
      </c>
      <c r="AO8" s="22"/>
      <c r="AP8" s="22"/>
      <c r="AQ8" s="22"/>
      <c r="AR8" s="20"/>
      <c r="BE8" s="294"/>
      <c r="BS8" s="17" t="s">
        <v>6</v>
      </c>
    </row>
    <row r="9" spans="1:74" s="1" customFormat="1" ht="14.45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294"/>
      <c r="BS9" s="17" t="s">
        <v>6</v>
      </c>
    </row>
    <row r="10" spans="1:74" s="1" customFormat="1" ht="12" customHeight="1">
      <c r="B10" s="21"/>
      <c r="C10" s="22"/>
      <c r="D10" s="29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9" t="s">
        <v>25</v>
      </c>
      <c r="AL10" s="22"/>
      <c r="AM10" s="22"/>
      <c r="AN10" s="27" t="s">
        <v>26</v>
      </c>
      <c r="AO10" s="22"/>
      <c r="AP10" s="22"/>
      <c r="AQ10" s="22"/>
      <c r="AR10" s="20"/>
      <c r="BE10" s="294"/>
      <c r="BS10" s="17" t="s">
        <v>6</v>
      </c>
    </row>
    <row r="11" spans="1:74" s="1" customFormat="1" ht="18.399999999999999" customHeight="1">
      <c r="B11" s="21"/>
      <c r="C11" s="22"/>
      <c r="D11" s="22"/>
      <c r="E11" s="27" t="s">
        <v>27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9" t="s">
        <v>28</v>
      </c>
      <c r="AL11" s="22"/>
      <c r="AM11" s="22"/>
      <c r="AN11" s="27" t="s">
        <v>29</v>
      </c>
      <c r="AO11" s="22"/>
      <c r="AP11" s="22"/>
      <c r="AQ11" s="22"/>
      <c r="AR11" s="20"/>
      <c r="BE11" s="294"/>
      <c r="BS11" s="17" t="s">
        <v>6</v>
      </c>
    </row>
    <row r="12" spans="1:74" s="1" customFormat="1" ht="6.95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294"/>
      <c r="BS12" s="17" t="s">
        <v>6</v>
      </c>
    </row>
    <row r="13" spans="1:74" s="1" customFormat="1" ht="12" customHeight="1">
      <c r="B13" s="21"/>
      <c r="C13" s="22"/>
      <c r="D13" s="29" t="s">
        <v>30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9" t="s">
        <v>25</v>
      </c>
      <c r="AL13" s="22"/>
      <c r="AM13" s="22"/>
      <c r="AN13" s="31" t="s">
        <v>31</v>
      </c>
      <c r="AO13" s="22"/>
      <c r="AP13" s="22"/>
      <c r="AQ13" s="22"/>
      <c r="AR13" s="20"/>
      <c r="BE13" s="294"/>
      <c r="BS13" s="17" t="s">
        <v>6</v>
      </c>
    </row>
    <row r="14" spans="1:74" ht="12.75">
      <c r="B14" s="21"/>
      <c r="C14" s="22"/>
      <c r="D14" s="22"/>
      <c r="E14" s="286" t="s">
        <v>31</v>
      </c>
      <c r="F14" s="287"/>
      <c r="G14" s="287"/>
      <c r="H14" s="287"/>
      <c r="I14" s="287"/>
      <c r="J14" s="287"/>
      <c r="K14" s="287"/>
      <c r="L14" s="287"/>
      <c r="M14" s="287"/>
      <c r="N14" s="287"/>
      <c r="O14" s="287"/>
      <c r="P14" s="287"/>
      <c r="Q14" s="287"/>
      <c r="R14" s="287"/>
      <c r="S14" s="287"/>
      <c r="T14" s="287"/>
      <c r="U14" s="287"/>
      <c r="V14" s="287"/>
      <c r="W14" s="287"/>
      <c r="X14" s="287"/>
      <c r="Y14" s="287"/>
      <c r="Z14" s="287"/>
      <c r="AA14" s="287"/>
      <c r="AB14" s="287"/>
      <c r="AC14" s="287"/>
      <c r="AD14" s="287"/>
      <c r="AE14" s="287"/>
      <c r="AF14" s="287"/>
      <c r="AG14" s="287"/>
      <c r="AH14" s="287"/>
      <c r="AI14" s="287"/>
      <c r="AJ14" s="287"/>
      <c r="AK14" s="29" t="s">
        <v>28</v>
      </c>
      <c r="AL14" s="22"/>
      <c r="AM14" s="22"/>
      <c r="AN14" s="31" t="s">
        <v>31</v>
      </c>
      <c r="AO14" s="22"/>
      <c r="AP14" s="22"/>
      <c r="AQ14" s="22"/>
      <c r="AR14" s="20"/>
      <c r="BE14" s="294"/>
      <c r="BS14" s="17" t="s">
        <v>6</v>
      </c>
    </row>
    <row r="15" spans="1:74" s="1" customFormat="1" ht="6.95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294"/>
      <c r="BS15" s="17" t="s">
        <v>4</v>
      </c>
    </row>
    <row r="16" spans="1:74" s="1" customFormat="1" ht="12" customHeight="1">
      <c r="B16" s="21"/>
      <c r="C16" s="22"/>
      <c r="D16" s="29" t="s">
        <v>32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9" t="s">
        <v>25</v>
      </c>
      <c r="AL16" s="22"/>
      <c r="AM16" s="22"/>
      <c r="AN16" s="27" t="s">
        <v>33</v>
      </c>
      <c r="AO16" s="22"/>
      <c r="AP16" s="22"/>
      <c r="AQ16" s="22"/>
      <c r="AR16" s="20"/>
      <c r="BE16" s="294"/>
      <c r="BS16" s="17" t="s">
        <v>4</v>
      </c>
    </row>
    <row r="17" spans="1:71" s="1" customFormat="1" ht="18.399999999999999" customHeight="1">
      <c r="B17" s="21"/>
      <c r="C17" s="22"/>
      <c r="D17" s="22"/>
      <c r="E17" s="27" t="s">
        <v>34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9" t="s">
        <v>28</v>
      </c>
      <c r="AL17" s="22"/>
      <c r="AM17" s="22"/>
      <c r="AN17" s="27" t="s">
        <v>35</v>
      </c>
      <c r="AO17" s="22"/>
      <c r="AP17" s="22"/>
      <c r="AQ17" s="22"/>
      <c r="AR17" s="20"/>
      <c r="BE17" s="294"/>
      <c r="BS17" s="17" t="s">
        <v>36</v>
      </c>
    </row>
    <row r="18" spans="1:71" s="1" customFormat="1" ht="6.95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294"/>
      <c r="BS18" s="17" t="s">
        <v>6</v>
      </c>
    </row>
    <row r="19" spans="1:71" s="1" customFormat="1" ht="12" customHeight="1">
      <c r="B19" s="21"/>
      <c r="C19" s="22"/>
      <c r="D19" s="29" t="s">
        <v>37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29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294"/>
      <c r="BS19" s="17" t="s">
        <v>6</v>
      </c>
    </row>
    <row r="20" spans="1:71" s="1" customFormat="1" ht="18.399999999999999" customHeight="1">
      <c r="B20" s="21"/>
      <c r="C20" s="22"/>
      <c r="D20" s="22"/>
      <c r="E20" s="27" t="s">
        <v>38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9" t="s">
        <v>28</v>
      </c>
      <c r="AL20" s="22"/>
      <c r="AM20" s="22"/>
      <c r="AN20" s="27" t="s">
        <v>1</v>
      </c>
      <c r="AO20" s="22"/>
      <c r="AP20" s="22"/>
      <c r="AQ20" s="22"/>
      <c r="AR20" s="20"/>
      <c r="BE20" s="294"/>
      <c r="BS20" s="17" t="s">
        <v>4</v>
      </c>
    </row>
    <row r="21" spans="1:71" s="1" customFormat="1" ht="6.95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294"/>
    </row>
    <row r="22" spans="1:71" s="1" customFormat="1" ht="12" customHeight="1">
      <c r="B22" s="21"/>
      <c r="C22" s="22"/>
      <c r="D22" s="29" t="s">
        <v>39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294"/>
    </row>
    <row r="23" spans="1:71" s="1" customFormat="1" ht="51" customHeight="1">
      <c r="B23" s="21"/>
      <c r="C23" s="22"/>
      <c r="D23" s="22"/>
      <c r="E23" s="288" t="s">
        <v>40</v>
      </c>
      <c r="F23" s="288"/>
      <c r="G23" s="288"/>
      <c r="H23" s="288"/>
      <c r="I23" s="288"/>
      <c r="J23" s="288"/>
      <c r="K23" s="288"/>
      <c r="L23" s="288"/>
      <c r="M23" s="288"/>
      <c r="N23" s="288"/>
      <c r="O23" s="288"/>
      <c r="P23" s="288"/>
      <c r="Q23" s="288"/>
      <c r="R23" s="288"/>
      <c r="S23" s="288"/>
      <c r="T23" s="288"/>
      <c r="U23" s="288"/>
      <c r="V23" s="288"/>
      <c r="W23" s="288"/>
      <c r="X23" s="288"/>
      <c r="Y23" s="288"/>
      <c r="Z23" s="288"/>
      <c r="AA23" s="288"/>
      <c r="AB23" s="288"/>
      <c r="AC23" s="288"/>
      <c r="AD23" s="288"/>
      <c r="AE23" s="288"/>
      <c r="AF23" s="288"/>
      <c r="AG23" s="288"/>
      <c r="AH23" s="288"/>
      <c r="AI23" s="288"/>
      <c r="AJ23" s="288"/>
      <c r="AK23" s="288"/>
      <c r="AL23" s="288"/>
      <c r="AM23" s="288"/>
      <c r="AN23" s="288"/>
      <c r="AO23" s="22"/>
      <c r="AP23" s="22"/>
      <c r="AQ23" s="22"/>
      <c r="AR23" s="20"/>
      <c r="BE23" s="294"/>
    </row>
    <row r="24" spans="1:71" s="1" customFormat="1" ht="6.95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294"/>
    </row>
    <row r="25" spans="1:71" s="1" customFormat="1" ht="6.95" customHeight="1">
      <c r="B25" s="21"/>
      <c r="C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22"/>
      <c r="AQ25" s="22"/>
      <c r="AR25" s="20"/>
      <c r="BE25" s="294"/>
    </row>
    <row r="26" spans="1:71" s="2" customFormat="1" ht="25.9" customHeight="1">
      <c r="A26" s="34"/>
      <c r="B26" s="35"/>
      <c r="C26" s="36"/>
      <c r="D26" s="37" t="s">
        <v>41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296">
        <f>ROUND(AG94,2)</f>
        <v>0</v>
      </c>
      <c r="AL26" s="297"/>
      <c r="AM26" s="297"/>
      <c r="AN26" s="297"/>
      <c r="AO26" s="297"/>
      <c r="AP26" s="36"/>
      <c r="AQ26" s="36"/>
      <c r="AR26" s="39"/>
      <c r="BE26" s="294"/>
    </row>
    <row r="27" spans="1:71" s="2" customFormat="1" ht="6.95" customHeight="1">
      <c r="A27" s="34"/>
      <c r="B27" s="35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36"/>
      <c r="AN27" s="36"/>
      <c r="AO27" s="36"/>
      <c r="AP27" s="36"/>
      <c r="AQ27" s="36"/>
      <c r="AR27" s="39"/>
      <c r="BE27" s="294"/>
    </row>
    <row r="28" spans="1:71" s="2" customFormat="1" ht="12.75">
      <c r="A28" s="34"/>
      <c r="B28" s="35"/>
      <c r="C28" s="36"/>
      <c r="D28" s="36"/>
      <c r="E28" s="36"/>
      <c r="F28" s="36"/>
      <c r="G28" s="36"/>
      <c r="H28" s="36"/>
      <c r="I28" s="36"/>
      <c r="J28" s="36"/>
      <c r="K28" s="36"/>
      <c r="L28" s="289" t="s">
        <v>42</v>
      </c>
      <c r="M28" s="289"/>
      <c r="N28" s="289"/>
      <c r="O28" s="289"/>
      <c r="P28" s="289"/>
      <c r="Q28" s="36"/>
      <c r="R28" s="36"/>
      <c r="S28" s="36"/>
      <c r="T28" s="36"/>
      <c r="U28" s="36"/>
      <c r="V28" s="36"/>
      <c r="W28" s="289" t="s">
        <v>43</v>
      </c>
      <c r="X28" s="289"/>
      <c r="Y28" s="289"/>
      <c r="Z28" s="289"/>
      <c r="AA28" s="289"/>
      <c r="AB28" s="289"/>
      <c r="AC28" s="289"/>
      <c r="AD28" s="289"/>
      <c r="AE28" s="289"/>
      <c r="AF28" s="36"/>
      <c r="AG28" s="36"/>
      <c r="AH28" s="36"/>
      <c r="AI28" s="36"/>
      <c r="AJ28" s="36"/>
      <c r="AK28" s="289" t="s">
        <v>44</v>
      </c>
      <c r="AL28" s="289"/>
      <c r="AM28" s="289"/>
      <c r="AN28" s="289"/>
      <c r="AO28" s="289"/>
      <c r="AP28" s="36"/>
      <c r="AQ28" s="36"/>
      <c r="AR28" s="39"/>
      <c r="BE28" s="294"/>
    </row>
    <row r="29" spans="1:71" s="3" customFormat="1" ht="14.45" customHeight="1">
      <c r="B29" s="40"/>
      <c r="C29" s="41"/>
      <c r="D29" s="29" t="s">
        <v>45</v>
      </c>
      <c r="E29" s="41"/>
      <c r="F29" s="29" t="s">
        <v>46</v>
      </c>
      <c r="G29" s="41"/>
      <c r="H29" s="41"/>
      <c r="I29" s="41"/>
      <c r="J29" s="41"/>
      <c r="K29" s="41"/>
      <c r="L29" s="290">
        <v>0.21</v>
      </c>
      <c r="M29" s="291"/>
      <c r="N29" s="291"/>
      <c r="O29" s="291"/>
      <c r="P29" s="291"/>
      <c r="Q29" s="41"/>
      <c r="R29" s="41"/>
      <c r="S29" s="41"/>
      <c r="T29" s="41"/>
      <c r="U29" s="41"/>
      <c r="V29" s="41"/>
      <c r="W29" s="292">
        <f>ROUND(AZ94, 2)</f>
        <v>0</v>
      </c>
      <c r="X29" s="291"/>
      <c r="Y29" s="291"/>
      <c r="Z29" s="291"/>
      <c r="AA29" s="291"/>
      <c r="AB29" s="291"/>
      <c r="AC29" s="291"/>
      <c r="AD29" s="291"/>
      <c r="AE29" s="291"/>
      <c r="AF29" s="41"/>
      <c r="AG29" s="41"/>
      <c r="AH29" s="41"/>
      <c r="AI29" s="41"/>
      <c r="AJ29" s="41"/>
      <c r="AK29" s="292">
        <f>ROUND(AV94, 2)</f>
        <v>0</v>
      </c>
      <c r="AL29" s="291"/>
      <c r="AM29" s="291"/>
      <c r="AN29" s="291"/>
      <c r="AO29" s="291"/>
      <c r="AP29" s="41"/>
      <c r="AQ29" s="41"/>
      <c r="AR29" s="42"/>
      <c r="BE29" s="295"/>
    </row>
    <row r="30" spans="1:71" s="3" customFormat="1" ht="14.45" customHeight="1">
      <c r="B30" s="40"/>
      <c r="C30" s="41"/>
      <c r="D30" s="41"/>
      <c r="E30" s="41"/>
      <c r="F30" s="29" t="s">
        <v>47</v>
      </c>
      <c r="G30" s="41"/>
      <c r="H30" s="41"/>
      <c r="I30" s="41"/>
      <c r="J30" s="41"/>
      <c r="K30" s="41"/>
      <c r="L30" s="290">
        <v>0.15</v>
      </c>
      <c r="M30" s="291"/>
      <c r="N30" s="291"/>
      <c r="O30" s="291"/>
      <c r="P30" s="291"/>
      <c r="Q30" s="41"/>
      <c r="R30" s="41"/>
      <c r="S30" s="41"/>
      <c r="T30" s="41"/>
      <c r="U30" s="41"/>
      <c r="V30" s="41"/>
      <c r="W30" s="292">
        <f>ROUND(BA94, 2)</f>
        <v>0</v>
      </c>
      <c r="X30" s="291"/>
      <c r="Y30" s="291"/>
      <c r="Z30" s="291"/>
      <c r="AA30" s="291"/>
      <c r="AB30" s="291"/>
      <c r="AC30" s="291"/>
      <c r="AD30" s="291"/>
      <c r="AE30" s="291"/>
      <c r="AF30" s="41"/>
      <c r="AG30" s="41"/>
      <c r="AH30" s="41"/>
      <c r="AI30" s="41"/>
      <c r="AJ30" s="41"/>
      <c r="AK30" s="292">
        <f>ROUND(AW94, 2)</f>
        <v>0</v>
      </c>
      <c r="AL30" s="291"/>
      <c r="AM30" s="291"/>
      <c r="AN30" s="291"/>
      <c r="AO30" s="291"/>
      <c r="AP30" s="41"/>
      <c r="AQ30" s="41"/>
      <c r="AR30" s="42"/>
      <c r="BE30" s="295"/>
    </row>
    <row r="31" spans="1:71" s="3" customFormat="1" ht="14.45" hidden="1" customHeight="1">
      <c r="B31" s="40"/>
      <c r="C31" s="41"/>
      <c r="D31" s="41"/>
      <c r="E31" s="41"/>
      <c r="F31" s="29" t="s">
        <v>48</v>
      </c>
      <c r="G31" s="41"/>
      <c r="H31" s="41"/>
      <c r="I31" s="41"/>
      <c r="J31" s="41"/>
      <c r="K31" s="41"/>
      <c r="L31" s="290">
        <v>0.21</v>
      </c>
      <c r="M31" s="291"/>
      <c r="N31" s="291"/>
      <c r="O31" s="291"/>
      <c r="P31" s="291"/>
      <c r="Q31" s="41"/>
      <c r="R31" s="41"/>
      <c r="S31" s="41"/>
      <c r="T31" s="41"/>
      <c r="U31" s="41"/>
      <c r="V31" s="41"/>
      <c r="W31" s="292">
        <f>ROUND(BB94, 2)</f>
        <v>0</v>
      </c>
      <c r="X31" s="291"/>
      <c r="Y31" s="291"/>
      <c r="Z31" s="291"/>
      <c r="AA31" s="291"/>
      <c r="AB31" s="291"/>
      <c r="AC31" s="291"/>
      <c r="AD31" s="291"/>
      <c r="AE31" s="291"/>
      <c r="AF31" s="41"/>
      <c r="AG31" s="41"/>
      <c r="AH31" s="41"/>
      <c r="AI31" s="41"/>
      <c r="AJ31" s="41"/>
      <c r="AK31" s="292">
        <v>0</v>
      </c>
      <c r="AL31" s="291"/>
      <c r="AM31" s="291"/>
      <c r="AN31" s="291"/>
      <c r="AO31" s="291"/>
      <c r="AP31" s="41"/>
      <c r="AQ31" s="41"/>
      <c r="AR31" s="42"/>
      <c r="BE31" s="295"/>
    </row>
    <row r="32" spans="1:71" s="3" customFormat="1" ht="14.45" hidden="1" customHeight="1">
      <c r="B32" s="40"/>
      <c r="C32" s="41"/>
      <c r="D32" s="41"/>
      <c r="E32" s="41"/>
      <c r="F32" s="29" t="s">
        <v>49</v>
      </c>
      <c r="G32" s="41"/>
      <c r="H32" s="41"/>
      <c r="I32" s="41"/>
      <c r="J32" s="41"/>
      <c r="K32" s="41"/>
      <c r="L32" s="290">
        <v>0.15</v>
      </c>
      <c r="M32" s="291"/>
      <c r="N32" s="291"/>
      <c r="O32" s="291"/>
      <c r="P32" s="291"/>
      <c r="Q32" s="41"/>
      <c r="R32" s="41"/>
      <c r="S32" s="41"/>
      <c r="T32" s="41"/>
      <c r="U32" s="41"/>
      <c r="V32" s="41"/>
      <c r="W32" s="292">
        <f>ROUND(BC94, 2)</f>
        <v>0</v>
      </c>
      <c r="X32" s="291"/>
      <c r="Y32" s="291"/>
      <c r="Z32" s="291"/>
      <c r="AA32" s="291"/>
      <c r="AB32" s="291"/>
      <c r="AC32" s="291"/>
      <c r="AD32" s="291"/>
      <c r="AE32" s="291"/>
      <c r="AF32" s="41"/>
      <c r="AG32" s="41"/>
      <c r="AH32" s="41"/>
      <c r="AI32" s="41"/>
      <c r="AJ32" s="41"/>
      <c r="AK32" s="292">
        <v>0</v>
      </c>
      <c r="AL32" s="291"/>
      <c r="AM32" s="291"/>
      <c r="AN32" s="291"/>
      <c r="AO32" s="291"/>
      <c r="AP32" s="41"/>
      <c r="AQ32" s="41"/>
      <c r="AR32" s="42"/>
      <c r="BE32" s="295"/>
    </row>
    <row r="33" spans="1:57" s="3" customFormat="1" ht="14.45" hidden="1" customHeight="1">
      <c r="B33" s="40"/>
      <c r="C33" s="41"/>
      <c r="D33" s="41"/>
      <c r="E33" s="41"/>
      <c r="F33" s="29" t="s">
        <v>50</v>
      </c>
      <c r="G33" s="41"/>
      <c r="H33" s="41"/>
      <c r="I33" s="41"/>
      <c r="J33" s="41"/>
      <c r="K33" s="41"/>
      <c r="L33" s="290">
        <v>0</v>
      </c>
      <c r="M33" s="291"/>
      <c r="N33" s="291"/>
      <c r="O33" s="291"/>
      <c r="P33" s="291"/>
      <c r="Q33" s="41"/>
      <c r="R33" s="41"/>
      <c r="S33" s="41"/>
      <c r="T33" s="41"/>
      <c r="U33" s="41"/>
      <c r="V33" s="41"/>
      <c r="W33" s="292">
        <f>ROUND(BD94, 2)</f>
        <v>0</v>
      </c>
      <c r="X33" s="291"/>
      <c r="Y33" s="291"/>
      <c r="Z33" s="291"/>
      <c r="AA33" s="291"/>
      <c r="AB33" s="291"/>
      <c r="AC33" s="291"/>
      <c r="AD33" s="291"/>
      <c r="AE33" s="291"/>
      <c r="AF33" s="41"/>
      <c r="AG33" s="41"/>
      <c r="AH33" s="41"/>
      <c r="AI33" s="41"/>
      <c r="AJ33" s="41"/>
      <c r="AK33" s="292">
        <v>0</v>
      </c>
      <c r="AL33" s="291"/>
      <c r="AM33" s="291"/>
      <c r="AN33" s="291"/>
      <c r="AO33" s="291"/>
      <c r="AP33" s="41"/>
      <c r="AQ33" s="41"/>
      <c r="AR33" s="42"/>
      <c r="BE33" s="295"/>
    </row>
    <row r="34" spans="1:57" s="2" customFormat="1" ht="6.95" customHeight="1">
      <c r="A34" s="34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/>
      <c r="AN34" s="36"/>
      <c r="AO34" s="36"/>
      <c r="AP34" s="36"/>
      <c r="AQ34" s="36"/>
      <c r="AR34" s="39"/>
      <c r="BE34" s="294"/>
    </row>
    <row r="35" spans="1:57" s="2" customFormat="1" ht="25.9" customHeight="1">
      <c r="A35" s="34"/>
      <c r="B35" s="35"/>
      <c r="C35" s="43"/>
      <c r="D35" s="44" t="s">
        <v>51</v>
      </c>
      <c r="E35" s="45"/>
      <c r="F35" s="45"/>
      <c r="G35" s="45"/>
      <c r="H35" s="45"/>
      <c r="I35" s="45"/>
      <c r="J35" s="45"/>
      <c r="K35" s="45"/>
      <c r="L35" s="45"/>
      <c r="M35" s="45"/>
      <c r="N35" s="45"/>
      <c r="O35" s="45"/>
      <c r="P35" s="45"/>
      <c r="Q35" s="45"/>
      <c r="R35" s="45"/>
      <c r="S35" s="45"/>
      <c r="T35" s="46" t="s">
        <v>52</v>
      </c>
      <c r="U35" s="45"/>
      <c r="V35" s="45"/>
      <c r="W35" s="45"/>
      <c r="X35" s="298" t="s">
        <v>53</v>
      </c>
      <c r="Y35" s="299"/>
      <c r="Z35" s="299"/>
      <c r="AA35" s="299"/>
      <c r="AB35" s="299"/>
      <c r="AC35" s="45"/>
      <c r="AD35" s="45"/>
      <c r="AE35" s="45"/>
      <c r="AF35" s="45"/>
      <c r="AG35" s="45"/>
      <c r="AH35" s="45"/>
      <c r="AI35" s="45"/>
      <c r="AJ35" s="45"/>
      <c r="AK35" s="300">
        <f>SUM(AK26:AK33)</f>
        <v>0</v>
      </c>
      <c r="AL35" s="299"/>
      <c r="AM35" s="299"/>
      <c r="AN35" s="299"/>
      <c r="AO35" s="301"/>
      <c r="AP35" s="43"/>
      <c r="AQ35" s="43"/>
      <c r="AR35" s="39"/>
      <c r="BE35" s="34"/>
    </row>
    <row r="36" spans="1:57" s="2" customFormat="1" ht="6.95" customHeight="1">
      <c r="A36" s="34"/>
      <c r="B36" s="35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9"/>
      <c r="BE36" s="34"/>
    </row>
    <row r="37" spans="1:57" s="2" customFormat="1" ht="14.45" customHeight="1">
      <c r="A37" s="34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9"/>
      <c r="BE37" s="34"/>
    </row>
    <row r="38" spans="1:57" s="1" customFormat="1" ht="14.45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pans="1:57" s="1" customFormat="1" ht="14.45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pans="1:57" s="1" customFormat="1" ht="14.45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pans="1:57" s="1" customFormat="1" ht="14.45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pans="1:57" s="1" customFormat="1" ht="14.45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pans="1:57" s="1" customFormat="1" ht="14.45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pans="1:57" s="1" customFormat="1" ht="14.45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pans="1:57" s="1" customFormat="1" ht="14.45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pans="1:57" s="1" customFormat="1" ht="14.45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pans="1:57" s="1" customFormat="1" ht="14.45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pans="1:57" s="1" customFormat="1" ht="14.45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pans="1:57" s="2" customFormat="1" ht="14.45" customHeight="1">
      <c r="B49" s="47"/>
      <c r="C49" s="48"/>
      <c r="D49" s="49" t="s">
        <v>54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55</v>
      </c>
      <c r="AI49" s="50"/>
      <c r="AJ49" s="50"/>
      <c r="AK49" s="50"/>
      <c r="AL49" s="50"/>
      <c r="AM49" s="50"/>
      <c r="AN49" s="50"/>
      <c r="AO49" s="50"/>
      <c r="AP49" s="48"/>
      <c r="AQ49" s="48"/>
      <c r="AR49" s="51"/>
    </row>
    <row r="50" spans="1:57" ht="11.25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 spans="1:57" ht="11.25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 spans="1:57" ht="11.25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 spans="1:57" ht="11.25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 spans="1:57" ht="11.25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 spans="1:57" ht="11.2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 spans="1:57" ht="11.25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 spans="1:57" ht="11.25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 spans="1:57" ht="11.25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 spans="1:57" ht="11.25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pans="1:57" s="2" customFormat="1" ht="12.75">
      <c r="A60" s="34"/>
      <c r="B60" s="35"/>
      <c r="C60" s="36"/>
      <c r="D60" s="52" t="s">
        <v>56</v>
      </c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52" t="s">
        <v>57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52" t="s">
        <v>56</v>
      </c>
      <c r="AI60" s="38"/>
      <c r="AJ60" s="38"/>
      <c r="AK60" s="38"/>
      <c r="AL60" s="38"/>
      <c r="AM60" s="52" t="s">
        <v>57</v>
      </c>
      <c r="AN60" s="38"/>
      <c r="AO60" s="38"/>
      <c r="AP60" s="36"/>
      <c r="AQ60" s="36"/>
      <c r="AR60" s="39"/>
      <c r="BE60" s="34"/>
    </row>
    <row r="61" spans="1:57" ht="11.25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 spans="1:57" ht="11.25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 spans="1:57" ht="11.25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pans="1:57" s="2" customFormat="1" ht="12.75">
      <c r="A64" s="34"/>
      <c r="B64" s="35"/>
      <c r="C64" s="36"/>
      <c r="D64" s="49" t="s">
        <v>58</v>
      </c>
      <c r="E64" s="53"/>
      <c r="F64" s="53"/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49" t="s">
        <v>59</v>
      </c>
      <c r="AI64" s="53"/>
      <c r="AJ64" s="53"/>
      <c r="AK64" s="53"/>
      <c r="AL64" s="53"/>
      <c r="AM64" s="53"/>
      <c r="AN64" s="53"/>
      <c r="AO64" s="53"/>
      <c r="AP64" s="36"/>
      <c r="AQ64" s="36"/>
      <c r="AR64" s="39"/>
      <c r="BE64" s="34"/>
    </row>
    <row r="65" spans="1:57" ht="11.2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 spans="1:57" ht="11.25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 spans="1:57" ht="11.25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 spans="1:57" ht="11.25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 spans="1:57" ht="11.25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 spans="1:57" ht="11.25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 spans="1:57" ht="11.25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 spans="1:57" ht="11.25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 spans="1:57" ht="11.25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 spans="1:57" ht="11.25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pans="1:57" s="2" customFormat="1" ht="12.75">
      <c r="A75" s="34"/>
      <c r="B75" s="35"/>
      <c r="C75" s="36"/>
      <c r="D75" s="52" t="s">
        <v>56</v>
      </c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52" t="s">
        <v>57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52" t="s">
        <v>56</v>
      </c>
      <c r="AI75" s="38"/>
      <c r="AJ75" s="38"/>
      <c r="AK75" s="38"/>
      <c r="AL75" s="38"/>
      <c r="AM75" s="52" t="s">
        <v>57</v>
      </c>
      <c r="AN75" s="38"/>
      <c r="AO75" s="38"/>
      <c r="AP75" s="36"/>
      <c r="AQ75" s="36"/>
      <c r="AR75" s="39"/>
      <c r="BE75" s="34"/>
    </row>
    <row r="76" spans="1:57" s="2" customFormat="1" ht="11.25">
      <c r="A76" s="34"/>
      <c r="B76" s="35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6"/>
      <c r="N76" s="36"/>
      <c r="O76" s="36"/>
      <c r="P76" s="36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9"/>
      <c r="BE76" s="34"/>
    </row>
    <row r="77" spans="1:57" s="2" customFormat="1" ht="6.95" customHeight="1">
      <c r="A77" s="34"/>
      <c r="B77" s="54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39"/>
      <c r="BE77" s="34"/>
    </row>
    <row r="81" spans="1:91" s="2" customFormat="1" ht="6.95" customHeight="1">
      <c r="A81" s="34"/>
      <c r="B81" s="56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39"/>
      <c r="BE81" s="34"/>
    </row>
    <row r="82" spans="1:91" s="2" customFormat="1" ht="24.95" customHeight="1">
      <c r="A82" s="34"/>
      <c r="B82" s="35"/>
      <c r="C82" s="23" t="s">
        <v>60</v>
      </c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9"/>
      <c r="BE82" s="34"/>
    </row>
    <row r="83" spans="1:9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9"/>
      <c r="BE83" s="34"/>
    </row>
    <row r="84" spans="1:91" s="4" customFormat="1" ht="12" customHeight="1">
      <c r="B84" s="58"/>
      <c r="C84" s="29" t="s">
        <v>12</v>
      </c>
      <c r="D84" s="59"/>
      <c r="E84" s="59"/>
      <c r="F84" s="59"/>
      <c r="G84" s="59"/>
      <c r="H84" s="59"/>
      <c r="I84" s="59"/>
      <c r="J84" s="59"/>
      <c r="K84" s="59"/>
      <c r="L84" s="59" t="str">
        <f>K5</f>
        <v>20170257-3</v>
      </c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60"/>
    </row>
    <row r="85" spans="1:91" s="5" customFormat="1" ht="36.950000000000003" customHeight="1">
      <c r="B85" s="61"/>
      <c r="C85" s="62" t="s">
        <v>15</v>
      </c>
      <c r="D85" s="63"/>
      <c r="E85" s="63"/>
      <c r="F85" s="63"/>
      <c r="G85" s="63"/>
      <c r="H85" s="63"/>
      <c r="I85" s="63"/>
      <c r="J85" s="63"/>
      <c r="K85" s="63"/>
      <c r="L85" s="311" t="str">
        <f>K6</f>
        <v>Výstavba kanalizace Hrdlořezy - DPS - uznatelné náklady</v>
      </c>
      <c r="M85" s="312"/>
      <c r="N85" s="312"/>
      <c r="O85" s="312"/>
      <c r="P85" s="312"/>
      <c r="Q85" s="312"/>
      <c r="R85" s="312"/>
      <c r="S85" s="312"/>
      <c r="T85" s="312"/>
      <c r="U85" s="312"/>
      <c r="V85" s="312"/>
      <c r="W85" s="312"/>
      <c r="X85" s="312"/>
      <c r="Y85" s="312"/>
      <c r="Z85" s="312"/>
      <c r="AA85" s="312"/>
      <c r="AB85" s="312"/>
      <c r="AC85" s="312"/>
      <c r="AD85" s="312"/>
      <c r="AE85" s="312"/>
      <c r="AF85" s="312"/>
      <c r="AG85" s="312"/>
      <c r="AH85" s="312"/>
      <c r="AI85" s="312"/>
      <c r="AJ85" s="312"/>
      <c r="AK85" s="312"/>
      <c r="AL85" s="312"/>
      <c r="AM85" s="312"/>
      <c r="AN85" s="312"/>
      <c r="AO85" s="312"/>
      <c r="AP85" s="63"/>
      <c r="AQ85" s="63"/>
      <c r="AR85" s="64"/>
    </row>
    <row r="86" spans="1:91" s="2" customFormat="1" ht="6.95" customHeight="1">
      <c r="A86" s="34"/>
      <c r="B86" s="35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6"/>
      <c r="N86" s="36"/>
      <c r="O86" s="36"/>
      <c r="P86" s="36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9"/>
      <c r="BE86" s="34"/>
    </row>
    <row r="87" spans="1:91" s="2" customFormat="1" ht="12" customHeight="1">
      <c r="A87" s="34"/>
      <c r="B87" s="35"/>
      <c r="C87" s="29" t="s">
        <v>20</v>
      </c>
      <c r="D87" s="36"/>
      <c r="E87" s="36"/>
      <c r="F87" s="36"/>
      <c r="G87" s="36"/>
      <c r="H87" s="36"/>
      <c r="I87" s="36"/>
      <c r="J87" s="36"/>
      <c r="K87" s="36"/>
      <c r="L87" s="65" t="str">
        <f>IF(K8="","",K8)</f>
        <v>Hrdlořezy</v>
      </c>
      <c r="M87" s="36"/>
      <c r="N87" s="36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29" t="s">
        <v>22</v>
      </c>
      <c r="AJ87" s="36"/>
      <c r="AK87" s="36"/>
      <c r="AL87" s="36"/>
      <c r="AM87" s="313" t="str">
        <f>IF(AN8= "","",AN8)</f>
        <v>1. 2. 2019</v>
      </c>
      <c r="AN87" s="313"/>
      <c r="AO87" s="36"/>
      <c r="AP87" s="36"/>
      <c r="AQ87" s="36"/>
      <c r="AR87" s="39"/>
      <c r="BE87" s="34"/>
    </row>
    <row r="88" spans="1:91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9"/>
      <c r="BE88" s="34"/>
    </row>
    <row r="89" spans="1:91" s="2" customFormat="1" ht="15.2" customHeight="1">
      <c r="A89" s="34"/>
      <c r="B89" s="35"/>
      <c r="C89" s="29" t="s">
        <v>24</v>
      </c>
      <c r="D89" s="36"/>
      <c r="E89" s="36"/>
      <c r="F89" s="36"/>
      <c r="G89" s="36"/>
      <c r="H89" s="36"/>
      <c r="I89" s="36"/>
      <c r="J89" s="36"/>
      <c r="K89" s="36"/>
      <c r="L89" s="59" t="str">
        <f>IF(E11= "","",E11)</f>
        <v>Vodovody a kanalizace Mladá Boleslav, a.s.</v>
      </c>
      <c r="M89" s="36"/>
      <c r="N89" s="36"/>
      <c r="O89" s="36"/>
      <c r="P89" s="36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29" t="s">
        <v>32</v>
      </c>
      <c r="AJ89" s="36"/>
      <c r="AK89" s="36"/>
      <c r="AL89" s="36"/>
      <c r="AM89" s="309" t="str">
        <f>IF(E17="","",E17)</f>
        <v>ŠINDLAR s.r.o.</v>
      </c>
      <c r="AN89" s="310"/>
      <c r="AO89" s="310"/>
      <c r="AP89" s="310"/>
      <c r="AQ89" s="36"/>
      <c r="AR89" s="39"/>
      <c r="AS89" s="303" t="s">
        <v>61</v>
      </c>
      <c r="AT89" s="304"/>
      <c r="AU89" s="67"/>
      <c r="AV89" s="67"/>
      <c r="AW89" s="67"/>
      <c r="AX89" s="67"/>
      <c r="AY89" s="67"/>
      <c r="AZ89" s="67"/>
      <c r="BA89" s="67"/>
      <c r="BB89" s="67"/>
      <c r="BC89" s="67"/>
      <c r="BD89" s="68"/>
      <c r="BE89" s="34"/>
    </row>
    <row r="90" spans="1:91" s="2" customFormat="1" ht="15.2" customHeight="1">
      <c r="A90" s="34"/>
      <c r="B90" s="35"/>
      <c r="C90" s="29" t="s">
        <v>30</v>
      </c>
      <c r="D90" s="36"/>
      <c r="E90" s="36"/>
      <c r="F90" s="36"/>
      <c r="G90" s="36"/>
      <c r="H90" s="36"/>
      <c r="I90" s="36"/>
      <c r="J90" s="36"/>
      <c r="K90" s="36"/>
      <c r="L90" s="59" t="str">
        <f>IF(E14= "Vyplň údaj","",E14)</f>
        <v/>
      </c>
      <c r="M90" s="36"/>
      <c r="N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29" t="s">
        <v>37</v>
      </c>
      <c r="AJ90" s="36"/>
      <c r="AK90" s="36"/>
      <c r="AL90" s="36"/>
      <c r="AM90" s="309" t="str">
        <f>IF(E20="","",E20)</f>
        <v>Roman Bárta</v>
      </c>
      <c r="AN90" s="310"/>
      <c r="AO90" s="310"/>
      <c r="AP90" s="310"/>
      <c r="AQ90" s="36"/>
      <c r="AR90" s="39"/>
      <c r="AS90" s="305"/>
      <c r="AT90" s="306"/>
      <c r="AU90" s="69"/>
      <c r="AV90" s="69"/>
      <c r="AW90" s="69"/>
      <c r="AX90" s="69"/>
      <c r="AY90" s="69"/>
      <c r="AZ90" s="69"/>
      <c r="BA90" s="69"/>
      <c r="BB90" s="69"/>
      <c r="BC90" s="69"/>
      <c r="BD90" s="70"/>
      <c r="BE90" s="34"/>
    </row>
    <row r="91" spans="1:91" s="2" customFormat="1" ht="10.9" customHeight="1">
      <c r="A91" s="34"/>
      <c r="B91" s="35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9"/>
      <c r="AS91" s="307"/>
      <c r="AT91" s="308"/>
      <c r="AU91" s="71"/>
      <c r="AV91" s="71"/>
      <c r="AW91" s="71"/>
      <c r="AX91" s="71"/>
      <c r="AY91" s="71"/>
      <c r="AZ91" s="71"/>
      <c r="BA91" s="71"/>
      <c r="BB91" s="71"/>
      <c r="BC91" s="71"/>
      <c r="BD91" s="72"/>
      <c r="BE91" s="34"/>
    </row>
    <row r="92" spans="1:91" s="2" customFormat="1" ht="29.25" customHeight="1">
      <c r="A92" s="34"/>
      <c r="B92" s="35"/>
      <c r="C92" s="321" t="s">
        <v>62</v>
      </c>
      <c r="D92" s="315"/>
      <c r="E92" s="315"/>
      <c r="F92" s="315"/>
      <c r="G92" s="315"/>
      <c r="H92" s="73"/>
      <c r="I92" s="314" t="s">
        <v>63</v>
      </c>
      <c r="J92" s="315"/>
      <c r="K92" s="315"/>
      <c r="L92" s="315"/>
      <c r="M92" s="315"/>
      <c r="N92" s="315"/>
      <c r="O92" s="315"/>
      <c r="P92" s="315"/>
      <c r="Q92" s="315"/>
      <c r="R92" s="315"/>
      <c r="S92" s="315"/>
      <c r="T92" s="315"/>
      <c r="U92" s="315"/>
      <c r="V92" s="315"/>
      <c r="W92" s="315"/>
      <c r="X92" s="315"/>
      <c r="Y92" s="315"/>
      <c r="Z92" s="315"/>
      <c r="AA92" s="315"/>
      <c r="AB92" s="315"/>
      <c r="AC92" s="315"/>
      <c r="AD92" s="315"/>
      <c r="AE92" s="315"/>
      <c r="AF92" s="315"/>
      <c r="AG92" s="317" t="s">
        <v>64</v>
      </c>
      <c r="AH92" s="315"/>
      <c r="AI92" s="315"/>
      <c r="AJ92" s="315"/>
      <c r="AK92" s="315"/>
      <c r="AL92" s="315"/>
      <c r="AM92" s="315"/>
      <c r="AN92" s="314" t="s">
        <v>65</v>
      </c>
      <c r="AO92" s="315"/>
      <c r="AP92" s="316"/>
      <c r="AQ92" s="74" t="s">
        <v>66</v>
      </c>
      <c r="AR92" s="39"/>
      <c r="AS92" s="75" t="s">
        <v>67</v>
      </c>
      <c r="AT92" s="76" t="s">
        <v>68</v>
      </c>
      <c r="AU92" s="76" t="s">
        <v>69</v>
      </c>
      <c r="AV92" s="76" t="s">
        <v>70</v>
      </c>
      <c r="AW92" s="76" t="s">
        <v>71</v>
      </c>
      <c r="AX92" s="76" t="s">
        <v>72</v>
      </c>
      <c r="AY92" s="76" t="s">
        <v>73</v>
      </c>
      <c r="AZ92" s="76" t="s">
        <v>74</v>
      </c>
      <c r="BA92" s="76" t="s">
        <v>75</v>
      </c>
      <c r="BB92" s="76" t="s">
        <v>76</v>
      </c>
      <c r="BC92" s="76" t="s">
        <v>77</v>
      </c>
      <c r="BD92" s="77" t="s">
        <v>78</v>
      </c>
      <c r="BE92" s="34"/>
    </row>
    <row r="93" spans="1:91" s="2" customFormat="1" ht="10.9" customHeight="1">
      <c r="A93" s="34"/>
      <c r="B93" s="35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9"/>
      <c r="AS93" s="78"/>
      <c r="AT93" s="79"/>
      <c r="AU93" s="79"/>
      <c r="AV93" s="79"/>
      <c r="AW93" s="79"/>
      <c r="AX93" s="79"/>
      <c r="AY93" s="79"/>
      <c r="AZ93" s="79"/>
      <c r="BA93" s="79"/>
      <c r="BB93" s="79"/>
      <c r="BC93" s="79"/>
      <c r="BD93" s="80"/>
      <c r="BE93" s="34"/>
    </row>
    <row r="94" spans="1:91" s="6" customFormat="1" ht="32.450000000000003" customHeight="1">
      <c r="B94" s="81"/>
      <c r="C94" s="82" t="s">
        <v>79</v>
      </c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  <c r="AA94" s="83"/>
      <c r="AB94" s="83"/>
      <c r="AC94" s="83"/>
      <c r="AD94" s="83"/>
      <c r="AE94" s="83"/>
      <c r="AF94" s="83"/>
      <c r="AG94" s="319">
        <f>ROUND(AG95+AG96+AG166+AG167,2)</f>
        <v>0</v>
      </c>
      <c r="AH94" s="319"/>
      <c r="AI94" s="319"/>
      <c r="AJ94" s="319"/>
      <c r="AK94" s="319"/>
      <c r="AL94" s="319"/>
      <c r="AM94" s="319"/>
      <c r="AN94" s="320">
        <f t="shared" ref="AN94:AN125" si="0">SUM(AG94,AT94)</f>
        <v>0</v>
      </c>
      <c r="AO94" s="320"/>
      <c r="AP94" s="320"/>
      <c r="AQ94" s="85" t="s">
        <v>1</v>
      </c>
      <c r="AR94" s="86"/>
      <c r="AS94" s="87">
        <f>ROUND(AS95+AS96+AS166+AS167,2)</f>
        <v>0</v>
      </c>
      <c r="AT94" s="88">
        <f t="shared" ref="AT94:AT125" si="1">ROUND(SUM(AV94:AW94),2)</f>
        <v>0</v>
      </c>
      <c r="AU94" s="89">
        <f>ROUND(AU95+AU96+AU166+AU167,5)</f>
        <v>0</v>
      </c>
      <c r="AV94" s="88">
        <f>ROUND(AZ94*L29,2)</f>
        <v>0</v>
      </c>
      <c r="AW94" s="88">
        <f>ROUND(BA94*L30,2)</f>
        <v>0</v>
      </c>
      <c r="AX94" s="88">
        <f>ROUND(BB94*L29,2)</f>
        <v>0</v>
      </c>
      <c r="AY94" s="88">
        <f>ROUND(BC94*L30,2)</f>
        <v>0</v>
      </c>
      <c r="AZ94" s="88">
        <f>ROUND(AZ95+AZ96+AZ166+AZ167,2)</f>
        <v>0</v>
      </c>
      <c r="BA94" s="88">
        <f>ROUND(BA95+BA96+BA166+BA167,2)</f>
        <v>0</v>
      </c>
      <c r="BB94" s="88">
        <f>ROUND(BB95+BB96+BB166+BB167,2)</f>
        <v>0</v>
      </c>
      <c r="BC94" s="88">
        <f>ROUND(BC95+BC96+BC166+BC167,2)</f>
        <v>0</v>
      </c>
      <c r="BD94" s="90">
        <f>ROUND(BD95+BD96+BD166+BD167,2)</f>
        <v>0</v>
      </c>
      <c r="BS94" s="91" t="s">
        <v>80</v>
      </c>
      <c r="BT94" s="91" t="s">
        <v>81</v>
      </c>
      <c r="BU94" s="92" t="s">
        <v>82</v>
      </c>
      <c r="BV94" s="91" t="s">
        <v>83</v>
      </c>
      <c r="BW94" s="91" t="s">
        <v>5</v>
      </c>
      <c r="BX94" s="91" t="s">
        <v>84</v>
      </c>
      <c r="CL94" s="91" t="s">
        <v>18</v>
      </c>
    </row>
    <row r="95" spans="1:91" s="7" customFormat="1" ht="16.5" customHeight="1">
      <c r="A95" s="93" t="s">
        <v>85</v>
      </c>
      <c r="B95" s="94"/>
      <c r="C95" s="95"/>
      <c r="D95" s="277" t="s">
        <v>86</v>
      </c>
      <c r="E95" s="277"/>
      <c r="F95" s="277"/>
      <c r="G95" s="277"/>
      <c r="H95" s="277"/>
      <c r="I95" s="96"/>
      <c r="J95" s="277" t="s">
        <v>87</v>
      </c>
      <c r="K95" s="277"/>
      <c r="L95" s="277"/>
      <c r="M95" s="277"/>
      <c r="N95" s="277"/>
      <c r="O95" s="277"/>
      <c r="P95" s="277"/>
      <c r="Q95" s="277"/>
      <c r="R95" s="277"/>
      <c r="S95" s="277"/>
      <c r="T95" s="277"/>
      <c r="U95" s="277"/>
      <c r="V95" s="277"/>
      <c r="W95" s="277"/>
      <c r="X95" s="277"/>
      <c r="Y95" s="277"/>
      <c r="Z95" s="277"/>
      <c r="AA95" s="277"/>
      <c r="AB95" s="277"/>
      <c r="AC95" s="277"/>
      <c r="AD95" s="277"/>
      <c r="AE95" s="277"/>
      <c r="AF95" s="277"/>
      <c r="AG95" s="280">
        <f>'01 - Přivaděč'!J30</f>
        <v>0</v>
      </c>
      <c r="AH95" s="281"/>
      <c r="AI95" s="281"/>
      <c r="AJ95" s="281"/>
      <c r="AK95" s="281"/>
      <c r="AL95" s="281"/>
      <c r="AM95" s="281"/>
      <c r="AN95" s="280">
        <f t="shared" si="0"/>
        <v>0</v>
      </c>
      <c r="AO95" s="281"/>
      <c r="AP95" s="281"/>
      <c r="AQ95" s="97" t="s">
        <v>88</v>
      </c>
      <c r="AR95" s="98"/>
      <c r="AS95" s="99">
        <v>0</v>
      </c>
      <c r="AT95" s="100">
        <f t="shared" si="1"/>
        <v>0</v>
      </c>
      <c r="AU95" s="101">
        <f>'01 - Přivaděč'!P131</f>
        <v>0</v>
      </c>
      <c r="AV95" s="100">
        <f>'01 - Přivaděč'!J33</f>
        <v>0</v>
      </c>
      <c r="AW95" s="100">
        <f>'01 - Přivaděč'!J34</f>
        <v>0</v>
      </c>
      <c r="AX95" s="100">
        <f>'01 - Přivaděč'!J35</f>
        <v>0</v>
      </c>
      <c r="AY95" s="100">
        <f>'01 - Přivaděč'!J36</f>
        <v>0</v>
      </c>
      <c r="AZ95" s="100">
        <f>'01 - Přivaděč'!F33</f>
        <v>0</v>
      </c>
      <c r="BA95" s="100">
        <f>'01 - Přivaděč'!F34</f>
        <v>0</v>
      </c>
      <c r="BB95" s="100">
        <f>'01 - Přivaděč'!F35</f>
        <v>0</v>
      </c>
      <c r="BC95" s="100">
        <f>'01 - Přivaděč'!F36</f>
        <v>0</v>
      </c>
      <c r="BD95" s="102">
        <f>'01 - Přivaděč'!F37</f>
        <v>0</v>
      </c>
      <c r="BT95" s="103" t="s">
        <v>89</v>
      </c>
      <c r="BV95" s="103" t="s">
        <v>83</v>
      </c>
      <c r="BW95" s="103" t="s">
        <v>90</v>
      </c>
      <c r="BX95" s="103" t="s">
        <v>5</v>
      </c>
      <c r="CL95" s="103" t="s">
        <v>1</v>
      </c>
      <c r="CM95" s="103" t="s">
        <v>91</v>
      </c>
    </row>
    <row r="96" spans="1:91" s="7" customFormat="1" ht="16.5" customHeight="1">
      <c r="B96" s="94"/>
      <c r="C96" s="95"/>
      <c r="D96" s="277" t="s">
        <v>92</v>
      </c>
      <c r="E96" s="277"/>
      <c r="F96" s="277"/>
      <c r="G96" s="277"/>
      <c r="H96" s="277"/>
      <c r="I96" s="96"/>
      <c r="J96" s="277" t="s">
        <v>93</v>
      </c>
      <c r="K96" s="277"/>
      <c r="L96" s="277"/>
      <c r="M96" s="277"/>
      <c r="N96" s="277"/>
      <c r="O96" s="277"/>
      <c r="P96" s="277"/>
      <c r="Q96" s="277"/>
      <c r="R96" s="277"/>
      <c r="S96" s="277"/>
      <c r="T96" s="277"/>
      <c r="U96" s="277"/>
      <c r="V96" s="277"/>
      <c r="W96" s="277"/>
      <c r="X96" s="277"/>
      <c r="Y96" s="277"/>
      <c r="Z96" s="277"/>
      <c r="AA96" s="277"/>
      <c r="AB96" s="277"/>
      <c r="AC96" s="277"/>
      <c r="AD96" s="277"/>
      <c r="AE96" s="277"/>
      <c r="AF96" s="277"/>
      <c r="AG96" s="318">
        <f>ROUND(AG97+AG123+AG131+AG140+AG149+AG157,2)</f>
        <v>0</v>
      </c>
      <c r="AH96" s="281"/>
      <c r="AI96" s="281"/>
      <c r="AJ96" s="281"/>
      <c r="AK96" s="281"/>
      <c r="AL96" s="281"/>
      <c r="AM96" s="281"/>
      <c r="AN96" s="280">
        <f t="shared" si="0"/>
        <v>0</v>
      </c>
      <c r="AO96" s="281"/>
      <c r="AP96" s="281"/>
      <c r="AQ96" s="97" t="s">
        <v>88</v>
      </c>
      <c r="AR96" s="98"/>
      <c r="AS96" s="99">
        <f>ROUND(AS97+AS123+AS131+AS140+AS149+AS157,2)</f>
        <v>0</v>
      </c>
      <c r="AT96" s="100">
        <f t="shared" si="1"/>
        <v>0</v>
      </c>
      <c r="AU96" s="101">
        <f>ROUND(AU97+AU123+AU131+AU140+AU149+AU157,5)</f>
        <v>0</v>
      </c>
      <c r="AV96" s="100">
        <f>ROUND(AZ96*L29,2)</f>
        <v>0</v>
      </c>
      <c r="AW96" s="100">
        <f>ROUND(BA96*L30,2)</f>
        <v>0</v>
      </c>
      <c r="AX96" s="100">
        <f>ROUND(BB96*L29,2)</f>
        <v>0</v>
      </c>
      <c r="AY96" s="100">
        <f>ROUND(BC96*L30,2)</f>
        <v>0</v>
      </c>
      <c r="AZ96" s="100">
        <f>ROUND(AZ97+AZ123+AZ131+AZ140+AZ149+AZ157,2)</f>
        <v>0</v>
      </c>
      <c r="BA96" s="100">
        <f>ROUND(BA97+BA123+BA131+BA140+BA149+BA157,2)</f>
        <v>0</v>
      </c>
      <c r="BB96" s="100">
        <f>ROUND(BB97+BB123+BB131+BB140+BB149+BB157,2)</f>
        <v>0</v>
      </c>
      <c r="BC96" s="100">
        <f>ROUND(BC97+BC123+BC131+BC140+BC149+BC157,2)</f>
        <v>0</v>
      </c>
      <c r="BD96" s="102">
        <f>ROUND(BD97+BD123+BD131+BD140+BD149+BD157,2)</f>
        <v>0</v>
      </c>
      <c r="BS96" s="103" t="s">
        <v>80</v>
      </c>
      <c r="BT96" s="103" t="s">
        <v>89</v>
      </c>
      <c r="BU96" s="103" t="s">
        <v>82</v>
      </c>
      <c r="BV96" s="103" t="s">
        <v>83</v>
      </c>
      <c r="BW96" s="103" t="s">
        <v>94</v>
      </c>
      <c r="BX96" s="103" t="s">
        <v>5</v>
      </c>
      <c r="CL96" s="103" t="s">
        <v>1</v>
      </c>
      <c r="CM96" s="103" t="s">
        <v>91</v>
      </c>
    </row>
    <row r="97" spans="1:90" s="4" customFormat="1" ht="16.5" customHeight="1">
      <c r="B97" s="58"/>
      <c r="C97" s="104"/>
      <c r="D97" s="104"/>
      <c r="E97" s="276" t="s">
        <v>95</v>
      </c>
      <c r="F97" s="276"/>
      <c r="G97" s="276"/>
      <c r="H97" s="276"/>
      <c r="I97" s="276"/>
      <c r="J97" s="104"/>
      <c r="K97" s="276" t="s">
        <v>96</v>
      </c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82">
        <f>ROUND(SUM(AG98:AG122),2)</f>
        <v>0</v>
      </c>
      <c r="AH97" s="279"/>
      <c r="AI97" s="279"/>
      <c r="AJ97" s="279"/>
      <c r="AK97" s="279"/>
      <c r="AL97" s="279"/>
      <c r="AM97" s="279"/>
      <c r="AN97" s="278">
        <f t="shared" si="0"/>
        <v>0</v>
      </c>
      <c r="AO97" s="279"/>
      <c r="AP97" s="279"/>
      <c r="AQ97" s="105" t="s">
        <v>97</v>
      </c>
      <c r="AR97" s="60"/>
      <c r="AS97" s="106">
        <f>ROUND(SUM(AS98:AS122),2)</f>
        <v>0</v>
      </c>
      <c r="AT97" s="107">
        <f t="shared" si="1"/>
        <v>0</v>
      </c>
      <c r="AU97" s="108">
        <f>ROUND(SUM(AU98:AU122),5)</f>
        <v>0</v>
      </c>
      <c r="AV97" s="107">
        <f>ROUND(AZ97*L29,2)</f>
        <v>0</v>
      </c>
      <c r="AW97" s="107">
        <f>ROUND(BA97*L30,2)</f>
        <v>0</v>
      </c>
      <c r="AX97" s="107">
        <f>ROUND(BB97*L29,2)</f>
        <v>0</v>
      </c>
      <c r="AY97" s="107">
        <f>ROUND(BC97*L30,2)</f>
        <v>0</v>
      </c>
      <c r="AZ97" s="107">
        <f>ROUND(SUM(AZ98:AZ122),2)</f>
        <v>0</v>
      </c>
      <c r="BA97" s="107">
        <f>ROUND(SUM(BA98:BA122),2)</f>
        <v>0</v>
      </c>
      <c r="BB97" s="107">
        <f>ROUND(SUM(BB98:BB122),2)</f>
        <v>0</v>
      </c>
      <c r="BC97" s="107">
        <f>ROUND(SUM(BC98:BC122),2)</f>
        <v>0</v>
      </c>
      <c r="BD97" s="109">
        <f>ROUND(SUM(BD98:BD122),2)</f>
        <v>0</v>
      </c>
      <c r="BS97" s="110" t="s">
        <v>80</v>
      </c>
      <c r="BT97" s="110" t="s">
        <v>91</v>
      </c>
      <c r="BU97" s="110" t="s">
        <v>82</v>
      </c>
      <c r="BV97" s="110" t="s">
        <v>83</v>
      </c>
      <c r="BW97" s="110" t="s">
        <v>98</v>
      </c>
      <c r="BX97" s="110" t="s">
        <v>94</v>
      </c>
      <c r="CL97" s="110" t="s">
        <v>1</v>
      </c>
    </row>
    <row r="98" spans="1:90" s="4" customFormat="1" ht="25.5" customHeight="1">
      <c r="A98" s="93" t="s">
        <v>85</v>
      </c>
      <c r="B98" s="58"/>
      <c r="C98" s="104"/>
      <c r="D98" s="104"/>
      <c r="E98" s="104"/>
      <c r="F98" s="276" t="s">
        <v>99</v>
      </c>
      <c r="G98" s="276"/>
      <c r="H98" s="276"/>
      <c r="I98" s="276"/>
      <c r="J98" s="276"/>
      <c r="K98" s="104"/>
      <c r="L98" s="276" t="s">
        <v>100</v>
      </c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8">
        <f>'SO 01.1. - Stoka A'!J34</f>
        <v>0</v>
      </c>
      <c r="AH98" s="279"/>
      <c r="AI98" s="279"/>
      <c r="AJ98" s="279"/>
      <c r="AK98" s="279"/>
      <c r="AL98" s="279"/>
      <c r="AM98" s="279"/>
      <c r="AN98" s="278">
        <f t="shared" si="0"/>
        <v>0</v>
      </c>
      <c r="AO98" s="279"/>
      <c r="AP98" s="279"/>
      <c r="AQ98" s="105" t="s">
        <v>97</v>
      </c>
      <c r="AR98" s="60"/>
      <c r="AS98" s="106">
        <v>0</v>
      </c>
      <c r="AT98" s="107">
        <f t="shared" si="1"/>
        <v>0</v>
      </c>
      <c r="AU98" s="108">
        <f>'SO 01.1. - Stoka A'!P134</f>
        <v>0</v>
      </c>
      <c r="AV98" s="107">
        <f>'SO 01.1. - Stoka A'!J37</f>
        <v>0</v>
      </c>
      <c r="AW98" s="107">
        <f>'SO 01.1. - Stoka A'!J38</f>
        <v>0</v>
      </c>
      <c r="AX98" s="107">
        <f>'SO 01.1. - Stoka A'!J39</f>
        <v>0</v>
      </c>
      <c r="AY98" s="107">
        <f>'SO 01.1. - Stoka A'!J40</f>
        <v>0</v>
      </c>
      <c r="AZ98" s="107">
        <f>'SO 01.1. - Stoka A'!F37</f>
        <v>0</v>
      </c>
      <c r="BA98" s="107">
        <f>'SO 01.1. - Stoka A'!F38</f>
        <v>0</v>
      </c>
      <c r="BB98" s="107">
        <f>'SO 01.1. - Stoka A'!F39</f>
        <v>0</v>
      </c>
      <c r="BC98" s="107">
        <f>'SO 01.1. - Stoka A'!F40</f>
        <v>0</v>
      </c>
      <c r="BD98" s="109">
        <f>'SO 01.1. - Stoka A'!F41</f>
        <v>0</v>
      </c>
      <c r="BT98" s="110" t="s">
        <v>101</v>
      </c>
      <c r="BV98" s="110" t="s">
        <v>83</v>
      </c>
      <c r="BW98" s="110" t="s">
        <v>102</v>
      </c>
      <c r="BX98" s="110" t="s">
        <v>98</v>
      </c>
      <c r="CL98" s="110" t="s">
        <v>18</v>
      </c>
    </row>
    <row r="99" spans="1:90" s="4" customFormat="1" ht="25.5" customHeight="1">
      <c r="A99" s="93" t="s">
        <v>85</v>
      </c>
      <c r="B99" s="58"/>
      <c r="C99" s="104"/>
      <c r="D99" s="104"/>
      <c r="E99" s="104"/>
      <c r="F99" s="276" t="s">
        <v>103</v>
      </c>
      <c r="G99" s="276"/>
      <c r="H99" s="276"/>
      <c r="I99" s="276"/>
      <c r="J99" s="276"/>
      <c r="K99" s="104"/>
      <c r="L99" s="276" t="s">
        <v>104</v>
      </c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8">
        <f>'SO 01.2. - Stoka AB'!J34</f>
        <v>0</v>
      </c>
      <c r="AH99" s="279"/>
      <c r="AI99" s="279"/>
      <c r="AJ99" s="279"/>
      <c r="AK99" s="279"/>
      <c r="AL99" s="279"/>
      <c r="AM99" s="279"/>
      <c r="AN99" s="278">
        <f t="shared" si="0"/>
        <v>0</v>
      </c>
      <c r="AO99" s="279"/>
      <c r="AP99" s="279"/>
      <c r="AQ99" s="105" t="s">
        <v>97</v>
      </c>
      <c r="AR99" s="60"/>
      <c r="AS99" s="106">
        <v>0</v>
      </c>
      <c r="AT99" s="107">
        <f t="shared" si="1"/>
        <v>0</v>
      </c>
      <c r="AU99" s="108">
        <f>'SO 01.2. - Stoka AB'!P133</f>
        <v>0</v>
      </c>
      <c r="AV99" s="107">
        <f>'SO 01.2. - Stoka AB'!J37</f>
        <v>0</v>
      </c>
      <c r="AW99" s="107">
        <f>'SO 01.2. - Stoka AB'!J38</f>
        <v>0</v>
      </c>
      <c r="AX99" s="107">
        <f>'SO 01.2. - Stoka AB'!J39</f>
        <v>0</v>
      </c>
      <c r="AY99" s="107">
        <f>'SO 01.2. - Stoka AB'!J40</f>
        <v>0</v>
      </c>
      <c r="AZ99" s="107">
        <f>'SO 01.2. - Stoka AB'!F37</f>
        <v>0</v>
      </c>
      <c r="BA99" s="107">
        <f>'SO 01.2. - Stoka AB'!F38</f>
        <v>0</v>
      </c>
      <c r="BB99" s="107">
        <f>'SO 01.2. - Stoka AB'!F39</f>
        <v>0</v>
      </c>
      <c r="BC99" s="107">
        <f>'SO 01.2. - Stoka AB'!F40</f>
        <v>0</v>
      </c>
      <c r="BD99" s="109">
        <f>'SO 01.2. - Stoka AB'!F41</f>
        <v>0</v>
      </c>
      <c r="BT99" s="110" t="s">
        <v>101</v>
      </c>
      <c r="BV99" s="110" t="s">
        <v>83</v>
      </c>
      <c r="BW99" s="110" t="s">
        <v>105</v>
      </c>
      <c r="BX99" s="110" t="s">
        <v>98</v>
      </c>
      <c r="CL99" s="110" t="s">
        <v>18</v>
      </c>
    </row>
    <row r="100" spans="1:90" s="4" customFormat="1" ht="25.5" customHeight="1">
      <c r="A100" s="93" t="s">
        <v>85</v>
      </c>
      <c r="B100" s="58"/>
      <c r="C100" s="104"/>
      <c r="D100" s="104"/>
      <c r="E100" s="104"/>
      <c r="F100" s="276" t="s">
        <v>106</v>
      </c>
      <c r="G100" s="276"/>
      <c r="H100" s="276"/>
      <c r="I100" s="276"/>
      <c r="J100" s="276"/>
      <c r="K100" s="104"/>
      <c r="L100" s="276" t="s">
        <v>107</v>
      </c>
      <c r="M100" s="276"/>
      <c r="N100" s="276"/>
      <c r="O100" s="276"/>
      <c r="P100" s="276"/>
      <c r="Q100" s="276"/>
      <c r="R100" s="276"/>
      <c r="S100" s="276"/>
      <c r="T100" s="276"/>
      <c r="U100" s="276"/>
      <c r="V100" s="276"/>
      <c r="W100" s="276"/>
      <c r="X100" s="276"/>
      <c r="Y100" s="276"/>
      <c r="Z100" s="276"/>
      <c r="AA100" s="276"/>
      <c r="AB100" s="276"/>
      <c r="AC100" s="276"/>
      <c r="AD100" s="276"/>
      <c r="AE100" s="276"/>
      <c r="AF100" s="276"/>
      <c r="AG100" s="278">
        <f>'SO 01.3. - Stoka AC'!J34</f>
        <v>0</v>
      </c>
      <c r="AH100" s="279"/>
      <c r="AI100" s="279"/>
      <c r="AJ100" s="279"/>
      <c r="AK100" s="279"/>
      <c r="AL100" s="279"/>
      <c r="AM100" s="279"/>
      <c r="AN100" s="278">
        <f t="shared" si="0"/>
        <v>0</v>
      </c>
      <c r="AO100" s="279"/>
      <c r="AP100" s="279"/>
      <c r="AQ100" s="105" t="s">
        <v>97</v>
      </c>
      <c r="AR100" s="60"/>
      <c r="AS100" s="106">
        <v>0</v>
      </c>
      <c r="AT100" s="107">
        <f t="shared" si="1"/>
        <v>0</v>
      </c>
      <c r="AU100" s="108">
        <f>'SO 01.3. - Stoka AC'!P133</f>
        <v>0</v>
      </c>
      <c r="AV100" s="107">
        <f>'SO 01.3. - Stoka AC'!J37</f>
        <v>0</v>
      </c>
      <c r="AW100" s="107">
        <f>'SO 01.3. - Stoka AC'!J38</f>
        <v>0</v>
      </c>
      <c r="AX100" s="107">
        <f>'SO 01.3. - Stoka AC'!J39</f>
        <v>0</v>
      </c>
      <c r="AY100" s="107">
        <f>'SO 01.3. - Stoka AC'!J40</f>
        <v>0</v>
      </c>
      <c r="AZ100" s="107">
        <f>'SO 01.3. - Stoka AC'!F37</f>
        <v>0</v>
      </c>
      <c r="BA100" s="107">
        <f>'SO 01.3. - Stoka AC'!F38</f>
        <v>0</v>
      </c>
      <c r="BB100" s="107">
        <f>'SO 01.3. - Stoka AC'!F39</f>
        <v>0</v>
      </c>
      <c r="BC100" s="107">
        <f>'SO 01.3. - Stoka AC'!F40</f>
        <v>0</v>
      </c>
      <c r="BD100" s="109">
        <f>'SO 01.3. - Stoka AC'!F41</f>
        <v>0</v>
      </c>
      <c r="BT100" s="110" t="s">
        <v>101</v>
      </c>
      <c r="BV100" s="110" t="s">
        <v>83</v>
      </c>
      <c r="BW100" s="110" t="s">
        <v>108</v>
      </c>
      <c r="BX100" s="110" t="s">
        <v>98</v>
      </c>
      <c r="CL100" s="110" t="s">
        <v>18</v>
      </c>
    </row>
    <row r="101" spans="1:90" s="4" customFormat="1" ht="25.5" customHeight="1">
      <c r="A101" s="93" t="s">
        <v>85</v>
      </c>
      <c r="B101" s="58"/>
      <c r="C101" s="104"/>
      <c r="D101" s="104"/>
      <c r="E101" s="104"/>
      <c r="F101" s="276" t="s">
        <v>109</v>
      </c>
      <c r="G101" s="276"/>
      <c r="H101" s="276"/>
      <c r="I101" s="276"/>
      <c r="J101" s="276"/>
      <c r="K101" s="104"/>
      <c r="L101" s="276" t="s">
        <v>110</v>
      </c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8">
        <f>'SO 01.4. - Stoka AC-1'!J34</f>
        <v>0</v>
      </c>
      <c r="AH101" s="279"/>
      <c r="AI101" s="279"/>
      <c r="AJ101" s="279"/>
      <c r="AK101" s="279"/>
      <c r="AL101" s="279"/>
      <c r="AM101" s="279"/>
      <c r="AN101" s="278">
        <f t="shared" si="0"/>
        <v>0</v>
      </c>
      <c r="AO101" s="279"/>
      <c r="AP101" s="279"/>
      <c r="AQ101" s="105" t="s">
        <v>97</v>
      </c>
      <c r="AR101" s="60"/>
      <c r="AS101" s="106">
        <v>0</v>
      </c>
      <c r="AT101" s="107">
        <f t="shared" si="1"/>
        <v>0</v>
      </c>
      <c r="AU101" s="108">
        <f>'SO 01.4. - Stoka AC-1'!P133</f>
        <v>0</v>
      </c>
      <c r="AV101" s="107">
        <f>'SO 01.4. - Stoka AC-1'!J37</f>
        <v>0</v>
      </c>
      <c r="AW101" s="107">
        <f>'SO 01.4. - Stoka AC-1'!J38</f>
        <v>0</v>
      </c>
      <c r="AX101" s="107">
        <f>'SO 01.4. - Stoka AC-1'!J39</f>
        <v>0</v>
      </c>
      <c r="AY101" s="107">
        <f>'SO 01.4. - Stoka AC-1'!J40</f>
        <v>0</v>
      </c>
      <c r="AZ101" s="107">
        <f>'SO 01.4. - Stoka AC-1'!F37</f>
        <v>0</v>
      </c>
      <c r="BA101" s="107">
        <f>'SO 01.4. - Stoka AC-1'!F38</f>
        <v>0</v>
      </c>
      <c r="BB101" s="107">
        <f>'SO 01.4. - Stoka AC-1'!F39</f>
        <v>0</v>
      </c>
      <c r="BC101" s="107">
        <f>'SO 01.4. - Stoka AC-1'!F40</f>
        <v>0</v>
      </c>
      <c r="BD101" s="109">
        <f>'SO 01.4. - Stoka AC-1'!F41</f>
        <v>0</v>
      </c>
      <c r="BT101" s="110" t="s">
        <v>101</v>
      </c>
      <c r="BV101" s="110" t="s">
        <v>83</v>
      </c>
      <c r="BW101" s="110" t="s">
        <v>111</v>
      </c>
      <c r="BX101" s="110" t="s">
        <v>98</v>
      </c>
      <c r="CL101" s="110" t="s">
        <v>18</v>
      </c>
    </row>
    <row r="102" spans="1:90" s="4" customFormat="1" ht="25.5" customHeight="1">
      <c r="A102" s="93" t="s">
        <v>85</v>
      </c>
      <c r="B102" s="58"/>
      <c r="C102" s="104"/>
      <c r="D102" s="104"/>
      <c r="E102" s="104"/>
      <c r="F102" s="276" t="s">
        <v>112</v>
      </c>
      <c r="G102" s="276"/>
      <c r="H102" s="276"/>
      <c r="I102" s="276"/>
      <c r="J102" s="276"/>
      <c r="K102" s="104"/>
      <c r="L102" s="276" t="s">
        <v>113</v>
      </c>
      <c r="M102" s="276"/>
      <c r="N102" s="276"/>
      <c r="O102" s="276"/>
      <c r="P102" s="276"/>
      <c r="Q102" s="276"/>
      <c r="R102" s="276"/>
      <c r="S102" s="276"/>
      <c r="T102" s="276"/>
      <c r="U102" s="276"/>
      <c r="V102" s="276"/>
      <c r="W102" s="276"/>
      <c r="X102" s="276"/>
      <c r="Y102" s="276"/>
      <c r="Z102" s="276"/>
      <c r="AA102" s="276"/>
      <c r="AB102" s="276"/>
      <c r="AC102" s="276"/>
      <c r="AD102" s="276"/>
      <c r="AE102" s="276"/>
      <c r="AF102" s="276"/>
      <c r="AG102" s="278">
        <f>'SO 01.5. - Stoka AC-2'!J34</f>
        <v>0</v>
      </c>
      <c r="AH102" s="279"/>
      <c r="AI102" s="279"/>
      <c r="AJ102" s="279"/>
      <c r="AK102" s="279"/>
      <c r="AL102" s="279"/>
      <c r="AM102" s="279"/>
      <c r="AN102" s="278">
        <f t="shared" si="0"/>
        <v>0</v>
      </c>
      <c r="AO102" s="279"/>
      <c r="AP102" s="279"/>
      <c r="AQ102" s="105" t="s">
        <v>97</v>
      </c>
      <c r="AR102" s="60"/>
      <c r="AS102" s="106">
        <v>0</v>
      </c>
      <c r="AT102" s="107">
        <f t="shared" si="1"/>
        <v>0</v>
      </c>
      <c r="AU102" s="108">
        <f>'SO 01.5. - Stoka AC-2'!P133</f>
        <v>0</v>
      </c>
      <c r="AV102" s="107">
        <f>'SO 01.5. - Stoka AC-2'!J37</f>
        <v>0</v>
      </c>
      <c r="AW102" s="107">
        <f>'SO 01.5. - Stoka AC-2'!J38</f>
        <v>0</v>
      </c>
      <c r="AX102" s="107">
        <f>'SO 01.5. - Stoka AC-2'!J39</f>
        <v>0</v>
      </c>
      <c r="AY102" s="107">
        <f>'SO 01.5. - Stoka AC-2'!J40</f>
        <v>0</v>
      </c>
      <c r="AZ102" s="107">
        <f>'SO 01.5. - Stoka AC-2'!F37</f>
        <v>0</v>
      </c>
      <c r="BA102" s="107">
        <f>'SO 01.5. - Stoka AC-2'!F38</f>
        <v>0</v>
      </c>
      <c r="BB102" s="107">
        <f>'SO 01.5. - Stoka AC-2'!F39</f>
        <v>0</v>
      </c>
      <c r="BC102" s="107">
        <f>'SO 01.5. - Stoka AC-2'!F40</f>
        <v>0</v>
      </c>
      <c r="BD102" s="109">
        <f>'SO 01.5. - Stoka AC-2'!F41</f>
        <v>0</v>
      </c>
      <c r="BT102" s="110" t="s">
        <v>101</v>
      </c>
      <c r="BV102" s="110" t="s">
        <v>83</v>
      </c>
      <c r="BW102" s="110" t="s">
        <v>114</v>
      </c>
      <c r="BX102" s="110" t="s">
        <v>98</v>
      </c>
      <c r="CL102" s="110" t="s">
        <v>18</v>
      </c>
    </row>
    <row r="103" spans="1:90" s="4" customFormat="1" ht="25.5" customHeight="1">
      <c r="A103" s="93" t="s">
        <v>85</v>
      </c>
      <c r="B103" s="58"/>
      <c r="C103" s="104"/>
      <c r="D103" s="104"/>
      <c r="E103" s="104"/>
      <c r="F103" s="276" t="s">
        <v>115</v>
      </c>
      <c r="G103" s="276"/>
      <c r="H103" s="276"/>
      <c r="I103" s="276"/>
      <c r="J103" s="276"/>
      <c r="K103" s="104"/>
      <c r="L103" s="276" t="s">
        <v>116</v>
      </c>
      <c r="M103" s="276"/>
      <c r="N103" s="276"/>
      <c r="O103" s="276"/>
      <c r="P103" s="276"/>
      <c r="Q103" s="276"/>
      <c r="R103" s="276"/>
      <c r="S103" s="276"/>
      <c r="T103" s="276"/>
      <c r="U103" s="276"/>
      <c r="V103" s="276"/>
      <c r="W103" s="276"/>
      <c r="X103" s="276"/>
      <c r="Y103" s="276"/>
      <c r="Z103" s="276"/>
      <c r="AA103" s="276"/>
      <c r="AB103" s="276"/>
      <c r="AC103" s="276"/>
      <c r="AD103" s="276"/>
      <c r="AE103" s="276"/>
      <c r="AF103" s="276"/>
      <c r="AG103" s="278">
        <f>'SO 01.6. - Stoka AC-3'!J34</f>
        <v>0</v>
      </c>
      <c r="AH103" s="279"/>
      <c r="AI103" s="279"/>
      <c r="AJ103" s="279"/>
      <c r="AK103" s="279"/>
      <c r="AL103" s="279"/>
      <c r="AM103" s="279"/>
      <c r="AN103" s="278">
        <f t="shared" si="0"/>
        <v>0</v>
      </c>
      <c r="AO103" s="279"/>
      <c r="AP103" s="279"/>
      <c r="AQ103" s="105" t="s">
        <v>97</v>
      </c>
      <c r="AR103" s="60"/>
      <c r="AS103" s="106">
        <v>0</v>
      </c>
      <c r="AT103" s="107">
        <f t="shared" si="1"/>
        <v>0</v>
      </c>
      <c r="AU103" s="108">
        <f>'SO 01.6. - Stoka AC-3'!P133</f>
        <v>0</v>
      </c>
      <c r="AV103" s="107">
        <f>'SO 01.6. - Stoka AC-3'!J37</f>
        <v>0</v>
      </c>
      <c r="AW103" s="107">
        <f>'SO 01.6. - Stoka AC-3'!J38</f>
        <v>0</v>
      </c>
      <c r="AX103" s="107">
        <f>'SO 01.6. - Stoka AC-3'!J39</f>
        <v>0</v>
      </c>
      <c r="AY103" s="107">
        <f>'SO 01.6. - Stoka AC-3'!J40</f>
        <v>0</v>
      </c>
      <c r="AZ103" s="107">
        <f>'SO 01.6. - Stoka AC-3'!F37</f>
        <v>0</v>
      </c>
      <c r="BA103" s="107">
        <f>'SO 01.6. - Stoka AC-3'!F38</f>
        <v>0</v>
      </c>
      <c r="BB103" s="107">
        <f>'SO 01.6. - Stoka AC-3'!F39</f>
        <v>0</v>
      </c>
      <c r="BC103" s="107">
        <f>'SO 01.6. - Stoka AC-3'!F40</f>
        <v>0</v>
      </c>
      <c r="BD103" s="109">
        <f>'SO 01.6. - Stoka AC-3'!F41</f>
        <v>0</v>
      </c>
      <c r="BT103" s="110" t="s">
        <v>101</v>
      </c>
      <c r="BV103" s="110" t="s">
        <v>83</v>
      </c>
      <c r="BW103" s="110" t="s">
        <v>117</v>
      </c>
      <c r="BX103" s="110" t="s">
        <v>98</v>
      </c>
      <c r="CL103" s="110" t="s">
        <v>18</v>
      </c>
    </row>
    <row r="104" spans="1:90" s="4" customFormat="1" ht="25.5" customHeight="1">
      <c r="A104" s="93" t="s">
        <v>85</v>
      </c>
      <c r="B104" s="58"/>
      <c r="C104" s="104"/>
      <c r="D104" s="104"/>
      <c r="E104" s="104"/>
      <c r="F104" s="276" t="s">
        <v>118</v>
      </c>
      <c r="G104" s="276"/>
      <c r="H104" s="276"/>
      <c r="I104" s="276"/>
      <c r="J104" s="276"/>
      <c r="K104" s="104"/>
      <c r="L104" s="276" t="s">
        <v>119</v>
      </c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8">
        <f>'SO 01.7. - Stoka AD'!J34</f>
        <v>0</v>
      </c>
      <c r="AH104" s="279"/>
      <c r="AI104" s="279"/>
      <c r="AJ104" s="279"/>
      <c r="AK104" s="279"/>
      <c r="AL104" s="279"/>
      <c r="AM104" s="279"/>
      <c r="AN104" s="278">
        <f t="shared" si="0"/>
        <v>0</v>
      </c>
      <c r="AO104" s="279"/>
      <c r="AP104" s="279"/>
      <c r="AQ104" s="105" t="s">
        <v>97</v>
      </c>
      <c r="AR104" s="60"/>
      <c r="AS104" s="106">
        <v>0</v>
      </c>
      <c r="AT104" s="107">
        <f t="shared" si="1"/>
        <v>0</v>
      </c>
      <c r="AU104" s="108">
        <f>'SO 01.7. - Stoka AD'!P133</f>
        <v>0</v>
      </c>
      <c r="AV104" s="107">
        <f>'SO 01.7. - Stoka AD'!J37</f>
        <v>0</v>
      </c>
      <c r="AW104" s="107">
        <f>'SO 01.7. - Stoka AD'!J38</f>
        <v>0</v>
      </c>
      <c r="AX104" s="107">
        <f>'SO 01.7. - Stoka AD'!J39</f>
        <v>0</v>
      </c>
      <c r="AY104" s="107">
        <f>'SO 01.7. - Stoka AD'!J40</f>
        <v>0</v>
      </c>
      <c r="AZ104" s="107">
        <f>'SO 01.7. - Stoka AD'!F37</f>
        <v>0</v>
      </c>
      <c r="BA104" s="107">
        <f>'SO 01.7. - Stoka AD'!F38</f>
        <v>0</v>
      </c>
      <c r="BB104" s="107">
        <f>'SO 01.7. - Stoka AD'!F39</f>
        <v>0</v>
      </c>
      <c r="BC104" s="107">
        <f>'SO 01.7. - Stoka AD'!F40</f>
        <v>0</v>
      </c>
      <c r="BD104" s="109">
        <f>'SO 01.7. - Stoka AD'!F41</f>
        <v>0</v>
      </c>
      <c r="BT104" s="110" t="s">
        <v>101</v>
      </c>
      <c r="BV104" s="110" t="s">
        <v>83</v>
      </c>
      <c r="BW104" s="110" t="s">
        <v>120</v>
      </c>
      <c r="BX104" s="110" t="s">
        <v>98</v>
      </c>
      <c r="CL104" s="110" t="s">
        <v>18</v>
      </c>
    </row>
    <row r="105" spans="1:90" s="4" customFormat="1" ht="25.5" customHeight="1">
      <c r="A105" s="93" t="s">
        <v>85</v>
      </c>
      <c r="B105" s="58"/>
      <c r="C105" s="104"/>
      <c r="D105" s="104"/>
      <c r="E105" s="104"/>
      <c r="F105" s="276" t="s">
        <v>121</v>
      </c>
      <c r="G105" s="276"/>
      <c r="H105" s="276"/>
      <c r="I105" s="276"/>
      <c r="J105" s="276"/>
      <c r="K105" s="104"/>
      <c r="L105" s="276" t="s">
        <v>122</v>
      </c>
      <c r="M105" s="276"/>
      <c r="N105" s="276"/>
      <c r="O105" s="276"/>
      <c r="P105" s="276"/>
      <c r="Q105" s="276"/>
      <c r="R105" s="276"/>
      <c r="S105" s="276"/>
      <c r="T105" s="276"/>
      <c r="U105" s="276"/>
      <c r="V105" s="276"/>
      <c r="W105" s="276"/>
      <c r="X105" s="276"/>
      <c r="Y105" s="276"/>
      <c r="Z105" s="276"/>
      <c r="AA105" s="276"/>
      <c r="AB105" s="276"/>
      <c r="AC105" s="276"/>
      <c r="AD105" s="276"/>
      <c r="AE105" s="276"/>
      <c r="AF105" s="276"/>
      <c r="AG105" s="278">
        <f>'SO 01.8. - Stoka AE'!J34</f>
        <v>0</v>
      </c>
      <c r="AH105" s="279"/>
      <c r="AI105" s="279"/>
      <c r="AJ105" s="279"/>
      <c r="AK105" s="279"/>
      <c r="AL105" s="279"/>
      <c r="AM105" s="279"/>
      <c r="AN105" s="278">
        <f t="shared" si="0"/>
        <v>0</v>
      </c>
      <c r="AO105" s="279"/>
      <c r="AP105" s="279"/>
      <c r="AQ105" s="105" t="s">
        <v>97</v>
      </c>
      <c r="AR105" s="60"/>
      <c r="AS105" s="106">
        <v>0</v>
      </c>
      <c r="AT105" s="107">
        <f t="shared" si="1"/>
        <v>0</v>
      </c>
      <c r="AU105" s="108">
        <f>'SO 01.8. - Stoka AE'!P133</f>
        <v>0</v>
      </c>
      <c r="AV105" s="107">
        <f>'SO 01.8. - Stoka AE'!J37</f>
        <v>0</v>
      </c>
      <c r="AW105" s="107">
        <f>'SO 01.8. - Stoka AE'!J38</f>
        <v>0</v>
      </c>
      <c r="AX105" s="107">
        <f>'SO 01.8. - Stoka AE'!J39</f>
        <v>0</v>
      </c>
      <c r="AY105" s="107">
        <f>'SO 01.8. - Stoka AE'!J40</f>
        <v>0</v>
      </c>
      <c r="AZ105" s="107">
        <f>'SO 01.8. - Stoka AE'!F37</f>
        <v>0</v>
      </c>
      <c r="BA105" s="107">
        <f>'SO 01.8. - Stoka AE'!F38</f>
        <v>0</v>
      </c>
      <c r="BB105" s="107">
        <f>'SO 01.8. - Stoka AE'!F39</f>
        <v>0</v>
      </c>
      <c r="BC105" s="107">
        <f>'SO 01.8. - Stoka AE'!F40</f>
        <v>0</v>
      </c>
      <c r="BD105" s="109">
        <f>'SO 01.8. - Stoka AE'!F41</f>
        <v>0</v>
      </c>
      <c r="BT105" s="110" t="s">
        <v>101</v>
      </c>
      <c r="BV105" s="110" t="s">
        <v>83</v>
      </c>
      <c r="BW105" s="110" t="s">
        <v>123</v>
      </c>
      <c r="BX105" s="110" t="s">
        <v>98</v>
      </c>
      <c r="CL105" s="110" t="s">
        <v>18</v>
      </c>
    </row>
    <row r="106" spans="1:90" s="4" customFormat="1" ht="25.5" customHeight="1">
      <c r="A106" s="93" t="s">
        <v>85</v>
      </c>
      <c r="B106" s="58"/>
      <c r="C106" s="104"/>
      <c r="D106" s="104"/>
      <c r="E106" s="104"/>
      <c r="F106" s="276" t="s">
        <v>124</v>
      </c>
      <c r="G106" s="276"/>
      <c r="H106" s="276"/>
      <c r="I106" s="276"/>
      <c r="J106" s="276"/>
      <c r="K106" s="104"/>
      <c r="L106" s="276" t="s">
        <v>125</v>
      </c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8">
        <f>'SO 01.9. - Stoka AF'!J34</f>
        <v>0</v>
      </c>
      <c r="AH106" s="279"/>
      <c r="AI106" s="279"/>
      <c r="AJ106" s="279"/>
      <c r="AK106" s="279"/>
      <c r="AL106" s="279"/>
      <c r="AM106" s="279"/>
      <c r="AN106" s="278">
        <f t="shared" si="0"/>
        <v>0</v>
      </c>
      <c r="AO106" s="279"/>
      <c r="AP106" s="279"/>
      <c r="AQ106" s="105" t="s">
        <v>97</v>
      </c>
      <c r="AR106" s="60"/>
      <c r="AS106" s="106">
        <v>0</v>
      </c>
      <c r="AT106" s="107">
        <f t="shared" si="1"/>
        <v>0</v>
      </c>
      <c r="AU106" s="108">
        <f>'SO 01.9. - Stoka AF'!P133</f>
        <v>0</v>
      </c>
      <c r="AV106" s="107">
        <f>'SO 01.9. - Stoka AF'!J37</f>
        <v>0</v>
      </c>
      <c r="AW106" s="107">
        <f>'SO 01.9. - Stoka AF'!J38</f>
        <v>0</v>
      </c>
      <c r="AX106" s="107">
        <f>'SO 01.9. - Stoka AF'!J39</f>
        <v>0</v>
      </c>
      <c r="AY106" s="107">
        <f>'SO 01.9. - Stoka AF'!J40</f>
        <v>0</v>
      </c>
      <c r="AZ106" s="107">
        <f>'SO 01.9. - Stoka AF'!F37</f>
        <v>0</v>
      </c>
      <c r="BA106" s="107">
        <f>'SO 01.9. - Stoka AF'!F38</f>
        <v>0</v>
      </c>
      <c r="BB106" s="107">
        <f>'SO 01.9. - Stoka AF'!F39</f>
        <v>0</v>
      </c>
      <c r="BC106" s="107">
        <f>'SO 01.9. - Stoka AF'!F40</f>
        <v>0</v>
      </c>
      <c r="BD106" s="109">
        <f>'SO 01.9. - Stoka AF'!F41</f>
        <v>0</v>
      </c>
      <c r="BT106" s="110" t="s">
        <v>101</v>
      </c>
      <c r="BV106" s="110" t="s">
        <v>83</v>
      </c>
      <c r="BW106" s="110" t="s">
        <v>126</v>
      </c>
      <c r="BX106" s="110" t="s">
        <v>98</v>
      </c>
      <c r="CL106" s="110" t="s">
        <v>18</v>
      </c>
    </row>
    <row r="107" spans="1:90" s="4" customFormat="1" ht="25.5" customHeight="1">
      <c r="A107" s="93" t="s">
        <v>85</v>
      </c>
      <c r="B107" s="58"/>
      <c r="C107" s="104"/>
      <c r="D107" s="104"/>
      <c r="E107" s="104"/>
      <c r="F107" s="276" t="s">
        <v>127</v>
      </c>
      <c r="G107" s="276"/>
      <c r="H107" s="276"/>
      <c r="I107" s="276"/>
      <c r="J107" s="276"/>
      <c r="K107" s="104"/>
      <c r="L107" s="276" t="s">
        <v>128</v>
      </c>
      <c r="M107" s="276"/>
      <c r="N107" s="276"/>
      <c r="O107" s="276"/>
      <c r="P107" s="276"/>
      <c r="Q107" s="276"/>
      <c r="R107" s="276"/>
      <c r="S107" s="276"/>
      <c r="T107" s="276"/>
      <c r="U107" s="276"/>
      <c r="V107" s="276"/>
      <c r="W107" s="276"/>
      <c r="X107" s="276"/>
      <c r="Y107" s="276"/>
      <c r="Z107" s="276"/>
      <c r="AA107" s="276"/>
      <c r="AB107" s="276"/>
      <c r="AC107" s="276"/>
      <c r="AD107" s="276"/>
      <c r="AE107" s="276"/>
      <c r="AF107" s="276"/>
      <c r="AG107" s="278">
        <f>'SO 01.10. - Stoka AG'!J34</f>
        <v>0</v>
      </c>
      <c r="AH107" s="279"/>
      <c r="AI107" s="279"/>
      <c r="AJ107" s="279"/>
      <c r="AK107" s="279"/>
      <c r="AL107" s="279"/>
      <c r="AM107" s="279"/>
      <c r="AN107" s="278">
        <f t="shared" si="0"/>
        <v>0</v>
      </c>
      <c r="AO107" s="279"/>
      <c r="AP107" s="279"/>
      <c r="AQ107" s="105" t="s">
        <v>97</v>
      </c>
      <c r="AR107" s="60"/>
      <c r="AS107" s="106">
        <v>0</v>
      </c>
      <c r="AT107" s="107">
        <f t="shared" si="1"/>
        <v>0</v>
      </c>
      <c r="AU107" s="108">
        <f>'SO 01.10. - Stoka AG'!P133</f>
        <v>0</v>
      </c>
      <c r="AV107" s="107">
        <f>'SO 01.10. - Stoka AG'!J37</f>
        <v>0</v>
      </c>
      <c r="AW107" s="107">
        <f>'SO 01.10. - Stoka AG'!J38</f>
        <v>0</v>
      </c>
      <c r="AX107" s="107">
        <f>'SO 01.10. - Stoka AG'!J39</f>
        <v>0</v>
      </c>
      <c r="AY107" s="107">
        <f>'SO 01.10. - Stoka AG'!J40</f>
        <v>0</v>
      </c>
      <c r="AZ107" s="107">
        <f>'SO 01.10. - Stoka AG'!F37</f>
        <v>0</v>
      </c>
      <c r="BA107" s="107">
        <f>'SO 01.10. - Stoka AG'!F38</f>
        <v>0</v>
      </c>
      <c r="BB107" s="107">
        <f>'SO 01.10. - Stoka AG'!F39</f>
        <v>0</v>
      </c>
      <c r="BC107" s="107">
        <f>'SO 01.10. - Stoka AG'!F40</f>
        <v>0</v>
      </c>
      <c r="BD107" s="109">
        <f>'SO 01.10. - Stoka AG'!F41</f>
        <v>0</v>
      </c>
      <c r="BT107" s="110" t="s">
        <v>101</v>
      </c>
      <c r="BV107" s="110" t="s">
        <v>83</v>
      </c>
      <c r="BW107" s="110" t="s">
        <v>129</v>
      </c>
      <c r="BX107" s="110" t="s">
        <v>98</v>
      </c>
      <c r="CL107" s="110" t="s">
        <v>18</v>
      </c>
    </row>
    <row r="108" spans="1:90" s="4" customFormat="1" ht="25.5" customHeight="1">
      <c r="A108" s="93" t="s">
        <v>85</v>
      </c>
      <c r="B108" s="58"/>
      <c r="C108" s="104"/>
      <c r="D108" s="104"/>
      <c r="E108" s="104"/>
      <c r="F108" s="276" t="s">
        <v>130</v>
      </c>
      <c r="G108" s="276"/>
      <c r="H108" s="276"/>
      <c r="I108" s="276"/>
      <c r="J108" s="276"/>
      <c r="K108" s="104"/>
      <c r="L108" s="276" t="s">
        <v>131</v>
      </c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8">
        <f>'SO 01.11. - Stoka AG-1'!J34</f>
        <v>0</v>
      </c>
      <c r="AH108" s="279"/>
      <c r="AI108" s="279"/>
      <c r="AJ108" s="279"/>
      <c r="AK108" s="279"/>
      <c r="AL108" s="279"/>
      <c r="AM108" s="279"/>
      <c r="AN108" s="278">
        <f t="shared" si="0"/>
        <v>0</v>
      </c>
      <c r="AO108" s="279"/>
      <c r="AP108" s="279"/>
      <c r="AQ108" s="105" t="s">
        <v>97</v>
      </c>
      <c r="AR108" s="60"/>
      <c r="AS108" s="106">
        <v>0</v>
      </c>
      <c r="AT108" s="107">
        <f t="shared" si="1"/>
        <v>0</v>
      </c>
      <c r="AU108" s="108">
        <f>'SO 01.11. - Stoka AG-1'!P133</f>
        <v>0</v>
      </c>
      <c r="AV108" s="107">
        <f>'SO 01.11. - Stoka AG-1'!J37</f>
        <v>0</v>
      </c>
      <c r="AW108" s="107">
        <f>'SO 01.11. - Stoka AG-1'!J38</f>
        <v>0</v>
      </c>
      <c r="AX108" s="107">
        <f>'SO 01.11. - Stoka AG-1'!J39</f>
        <v>0</v>
      </c>
      <c r="AY108" s="107">
        <f>'SO 01.11. - Stoka AG-1'!J40</f>
        <v>0</v>
      </c>
      <c r="AZ108" s="107">
        <f>'SO 01.11. - Stoka AG-1'!F37</f>
        <v>0</v>
      </c>
      <c r="BA108" s="107">
        <f>'SO 01.11. - Stoka AG-1'!F38</f>
        <v>0</v>
      </c>
      <c r="BB108" s="107">
        <f>'SO 01.11. - Stoka AG-1'!F39</f>
        <v>0</v>
      </c>
      <c r="BC108" s="107">
        <f>'SO 01.11. - Stoka AG-1'!F40</f>
        <v>0</v>
      </c>
      <c r="BD108" s="109">
        <f>'SO 01.11. - Stoka AG-1'!F41</f>
        <v>0</v>
      </c>
      <c r="BT108" s="110" t="s">
        <v>101</v>
      </c>
      <c r="BV108" s="110" t="s">
        <v>83</v>
      </c>
      <c r="BW108" s="110" t="s">
        <v>132</v>
      </c>
      <c r="BX108" s="110" t="s">
        <v>98</v>
      </c>
      <c r="CL108" s="110" t="s">
        <v>18</v>
      </c>
    </row>
    <row r="109" spans="1:90" s="4" customFormat="1" ht="25.5" customHeight="1">
      <c r="A109" s="93" t="s">
        <v>85</v>
      </c>
      <c r="B109" s="58"/>
      <c r="C109" s="104"/>
      <c r="D109" s="104"/>
      <c r="E109" s="104"/>
      <c r="F109" s="276" t="s">
        <v>133</v>
      </c>
      <c r="G109" s="276"/>
      <c r="H109" s="276"/>
      <c r="I109" s="276"/>
      <c r="J109" s="276"/>
      <c r="K109" s="104"/>
      <c r="L109" s="276" t="s">
        <v>134</v>
      </c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8">
        <f>'SO 01.12. - Stoka B'!J34</f>
        <v>0</v>
      </c>
      <c r="AH109" s="279"/>
      <c r="AI109" s="279"/>
      <c r="AJ109" s="279"/>
      <c r="AK109" s="279"/>
      <c r="AL109" s="279"/>
      <c r="AM109" s="279"/>
      <c r="AN109" s="278">
        <f t="shared" si="0"/>
        <v>0</v>
      </c>
      <c r="AO109" s="279"/>
      <c r="AP109" s="279"/>
      <c r="AQ109" s="105" t="s">
        <v>97</v>
      </c>
      <c r="AR109" s="60"/>
      <c r="AS109" s="106">
        <v>0</v>
      </c>
      <c r="AT109" s="107">
        <f t="shared" si="1"/>
        <v>0</v>
      </c>
      <c r="AU109" s="108">
        <f>'SO 01.12. - Stoka B'!P133</f>
        <v>0</v>
      </c>
      <c r="AV109" s="107">
        <f>'SO 01.12. - Stoka B'!J37</f>
        <v>0</v>
      </c>
      <c r="AW109" s="107">
        <f>'SO 01.12. - Stoka B'!J38</f>
        <v>0</v>
      </c>
      <c r="AX109" s="107">
        <f>'SO 01.12. - Stoka B'!J39</f>
        <v>0</v>
      </c>
      <c r="AY109" s="107">
        <f>'SO 01.12. - Stoka B'!J40</f>
        <v>0</v>
      </c>
      <c r="AZ109" s="107">
        <f>'SO 01.12. - Stoka B'!F37</f>
        <v>0</v>
      </c>
      <c r="BA109" s="107">
        <f>'SO 01.12. - Stoka B'!F38</f>
        <v>0</v>
      </c>
      <c r="BB109" s="107">
        <f>'SO 01.12. - Stoka B'!F39</f>
        <v>0</v>
      </c>
      <c r="BC109" s="107">
        <f>'SO 01.12. - Stoka B'!F40</f>
        <v>0</v>
      </c>
      <c r="BD109" s="109">
        <f>'SO 01.12. - Stoka B'!F41</f>
        <v>0</v>
      </c>
      <c r="BT109" s="110" t="s">
        <v>101</v>
      </c>
      <c r="BV109" s="110" t="s">
        <v>83</v>
      </c>
      <c r="BW109" s="110" t="s">
        <v>135</v>
      </c>
      <c r="BX109" s="110" t="s">
        <v>98</v>
      </c>
      <c r="CL109" s="110" t="s">
        <v>18</v>
      </c>
    </row>
    <row r="110" spans="1:90" s="4" customFormat="1" ht="25.5" customHeight="1">
      <c r="A110" s="93" t="s">
        <v>85</v>
      </c>
      <c r="B110" s="58"/>
      <c r="C110" s="104"/>
      <c r="D110" s="104"/>
      <c r="E110" s="104"/>
      <c r="F110" s="276" t="s">
        <v>136</v>
      </c>
      <c r="G110" s="276"/>
      <c r="H110" s="276"/>
      <c r="I110" s="276"/>
      <c r="J110" s="276"/>
      <c r="K110" s="104"/>
      <c r="L110" s="276" t="s">
        <v>137</v>
      </c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8">
        <f>'SO 01.13. - Stoka B-1'!J34</f>
        <v>0</v>
      </c>
      <c r="AH110" s="279"/>
      <c r="AI110" s="279"/>
      <c r="AJ110" s="279"/>
      <c r="AK110" s="279"/>
      <c r="AL110" s="279"/>
      <c r="AM110" s="279"/>
      <c r="AN110" s="278">
        <f t="shared" si="0"/>
        <v>0</v>
      </c>
      <c r="AO110" s="279"/>
      <c r="AP110" s="279"/>
      <c r="AQ110" s="105" t="s">
        <v>97</v>
      </c>
      <c r="AR110" s="60"/>
      <c r="AS110" s="106">
        <v>0</v>
      </c>
      <c r="AT110" s="107">
        <f t="shared" si="1"/>
        <v>0</v>
      </c>
      <c r="AU110" s="108">
        <f>'SO 01.13. - Stoka B-1'!P134</f>
        <v>0</v>
      </c>
      <c r="AV110" s="107">
        <f>'SO 01.13. - Stoka B-1'!J37</f>
        <v>0</v>
      </c>
      <c r="AW110" s="107">
        <f>'SO 01.13. - Stoka B-1'!J38</f>
        <v>0</v>
      </c>
      <c r="AX110" s="107">
        <f>'SO 01.13. - Stoka B-1'!J39</f>
        <v>0</v>
      </c>
      <c r="AY110" s="107">
        <f>'SO 01.13. - Stoka B-1'!J40</f>
        <v>0</v>
      </c>
      <c r="AZ110" s="107">
        <f>'SO 01.13. - Stoka B-1'!F37</f>
        <v>0</v>
      </c>
      <c r="BA110" s="107">
        <f>'SO 01.13. - Stoka B-1'!F38</f>
        <v>0</v>
      </c>
      <c r="BB110" s="107">
        <f>'SO 01.13. - Stoka B-1'!F39</f>
        <v>0</v>
      </c>
      <c r="BC110" s="107">
        <f>'SO 01.13. - Stoka B-1'!F40</f>
        <v>0</v>
      </c>
      <c r="BD110" s="109">
        <f>'SO 01.13. - Stoka B-1'!F41</f>
        <v>0</v>
      </c>
      <c r="BT110" s="110" t="s">
        <v>101</v>
      </c>
      <c r="BV110" s="110" t="s">
        <v>83</v>
      </c>
      <c r="BW110" s="110" t="s">
        <v>138</v>
      </c>
      <c r="BX110" s="110" t="s">
        <v>98</v>
      </c>
      <c r="CL110" s="110" t="s">
        <v>18</v>
      </c>
    </row>
    <row r="111" spans="1:90" s="4" customFormat="1" ht="25.5" customHeight="1">
      <c r="A111" s="93" t="s">
        <v>85</v>
      </c>
      <c r="B111" s="58"/>
      <c r="C111" s="104"/>
      <c r="D111" s="104"/>
      <c r="E111" s="104"/>
      <c r="F111" s="276" t="s">
        <v>139</v>
      </c>
      <c r="G111" s="276"/>
      <c r="H111" s="276"/>
      <c r="I111" s="276"/>
      <c r="J111" s="276"/>
      <c r="K111" s="104"/>
      <c r="L111" s="276" t="s">
        <v>140</v>
      </c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8">
        <f>'SO 01.14. - Stoka C'!J34</f>
        <v>0</v>
      </c>
      <c r="AH111" s="279"/>
      <c r="AI111" s="279"/>
      <c r="AJ111" s="279"/>
      <c r="AK111" s="279"/>
      <c r="AL111" s="279"/>
      <c r="AM111" s="279"/>
      <c r="AN111" s="278">
        <f t="shared" si="0"/>
        <v>0</v>
      </c>
      <c r="AO111" s="279"/>
      <c r="AP111" s="279"/>
      <c r="AQ111" s="105" t="s">
        <v>97</v>
      </c>
      <c r="AR111" s="60"/>
      <c r="AS111" s="106">
        <v>0</v>
      </c>
      <c r="AT111" s="107">
        <f t="shared" si="1"/>
        <v>0</v>
      </c>
      <c r="AU111" s="108">
        <f>'SO 01.14. - Stoka C'!P133</f>
        <v>0</v>
      </c>
      <c r="AV111" s="107">
        <f>'SO 01.14. - Stoka C'!J37</f>
        <v>0</v>
      </c>
      <c r="AW111" s="107">
        <f>'SO 01.14. - Stoka C'!J38</f>
        <v>0</v>
      </c>
      <c r="AX111" s="107">
        <f>'SO 01.14. - Stoka C'!J39</f>
        <v>0</v>
      </c>
      <c r="AY111" s="107">
        <f>'SO 01.14. - Stoka C'!J40</f>
        <v>0</v>
      </c>
      <c r="AZ111" s="107">
        <f>'SO 01.14. - Stoka C'!F37</f>
        <v>0</v>
      </c>
      <c r="BA111" s="107">
        <f>'SO 01.14. - Stoka C'!F38</f>
        <v>0</v>
      </c>
      <c r="BB111" s="107">
        <f>'SO 01.14. - Stoka C'!F39</f>
        <v>0</v>
      </c>
      <c r="BC111" s="107">
        <f>'SO 01.14. - Stoka C'!F40</f>
        <v>0</v>
      </c>
      <c r="BD111" s="109">
        <f>'SO 01.14. - Stoka C'!F41</f>
        <v>0</v>
      </c>
      <c r="BT111" s="110" t="s">
        <v>101</v>
      </c>
      <c r="BV111" s="110" t="s">
        <v>83</v>
      </c>
      <c r="BW111" s="110" t="s">
        <v>141</v>
      </c>
      <c r="BX111" s="110" t="s">
        <v>98</v>
      </c>
      <c r="CL111" s="110" t="s">
        <v>18</v>
      </c>
    </row>
    <row r="112" spans="1:90" s="4" customFormat="1" ht="25.5" customHeight="1">
      <c r="A112" s="93" t="s">
        <v>85</v>
      </c>
      <c r="B112" s="58"/>
      <c r="C112" s="104"/>
      <c r="D112" s="104"/>
      <c r="E112" s="104"/>
      <c r="F112" s="276" t="s">
        <v>142</v>
      </c>
      <c r="G112" s="276"/>
      <c r="H112" s="276"/>
      <c r="I112" s="276"/>
      <c r="J112" s="276"/>
      <c r="K112" s="104"/>
      <c r="L112" s="276" t="s">
        <v>143</v>
      </c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8">
        <f>'SO 01.15. - Stoka C-1'!J34</f>
        <v>0</v>
      </c>
      <c r="AH112" s="279"/>
      <c r="AI112" s="279"/>
      <c r="AJ112" s="279"/>
      <c r="AK112" s="279"/>
      <c r="AL112" s="279"/>
      <c r="AM112" s="279"/>
      <c r="AN112" s="278">
        <f t="shared" si="0"/>
        <v>0</v>
      </c>
      <c r="AO112" s="279"/>
      <c r="AP112" s="279"/>
      <c r="AQ112" s="105" t="s">
        <v>97</v>
      </c>
      <c r="AR112" s="60"/>
      <c r="AS112" s="106">
        <v>0</v>
      </c>
      <c r="AT112" s="107">
        <f t="shared" si="1"/>
        <v>0</v>
      </c>
      <c r="AU112" s="108">
        <f>'SO 01.15. - Stoka C-1'!P134</f>
        <v>0</v>
      </c>
      <c r="AV112" s="107">
        <f>'SO 01.15. - Stoka C-1'!J37</f>
        <v>0</v>
      </c>
      <c r="AW112" s="107">
        <f>'SO 01.15. - Stoka C-1'!J38</f>
        <v>0</v>
      </c>
      <c r="AX112" s="107">
        <f>'SO 01.15. - Stoka C-1'!J39</f>
        <v>0</v>
      </c>
      <c r="AY112" s="107">
        <f>'SO 01.15. - Stoka C-1'!J40</f>
        <v>0</v>
      </c>
      <c r="AZ112" s="107">
        <f>'SO 01.15. - Stoka C-1'!F37</f>
        <v>0</v>
      </c>
      <c r="BA112" s="107">
        <f>'SO 01.15. - Stoka C-1'!F38</f>
        <v>0</v>
      </c>
      <c r="BB112" s="107">
        <f>'SO 01.15. - Stoka C-1'!F39</f>
        <v>0</v>
      </c>
      <c r="BC112" s="107">
        <f>'SO 01.15. - Stoka C-1'!F40</f>
        <v>0</v>
      </c>
      <c r="BD112" s="109">
        <f>'SO 01.15. - Stoka C-1'!F41</f>
        <v>0</v>
      </c>
      <c r="BT112" s="110" t="s">
        <v>101</v>
      </c>
      <c r="BV112" s="110" t="s">
        <v>83</v>
      </c>
      <c r="BW112" s="110" t="s">
        <v>144</v>
      </c>
      <c r="BX112" s="110" t="s">
        <v>98</v>
      </c>
      <c r="CL112" s="110" t="s">
        <v>18</v>
      </c>
    </row>
    <row r="113" spans="1:90" s="4" customFormat="1" ht="25.5" customHeight="1">
      <c r="A113" s="93" t="s">
        <v>85</v>
      </c>
      <c r="B113" s="58"/>
      <c r="C113" s="104"/>
      <c r="D113" s="104"/>
      <c r="E113" s="104"/>
      <c r="F113" s="276" t="s">
        <v>145</v>
      </c>
      <c r="G113" s="276"/>
      <c r="H113" s="276"/>
      <c r="I113" s="276"/>
      <c r="J113" s="276"/>
      <c r="K113" s="104"/>
      <c r="L113" s="276" t="s">
        <v>146</v>
      </c>
      <c r="M113" s="276"/>
      <c r="N113" s="276"/>
      <c r="O113" s="276"/>
      <c r="P113" s="276"/>
      <c r="Q113" s="276"/>
      <c r="R113" s="276"/>
      <c r="S113" s="276"/>
      <c r="T113" s="276"/>
      <c r="U113" s="276"/>
      <c r="V113" s="276"/>
      <c r="W113" s="276"/>
      <c r="X113" s="276"/>
      <c r="Y113" s="276"/>
      <c r="Z113" s="276"/>
      <c r="AA113" s="276"/>
      <c r="AB113" s="276"/>
      <c r="AC113" s="276"/>
      <c r="AD113" s="276"/>
      <c r="AE113" s="276"/>
      <c r="AF113" s="276"/>
      <c r="AG113" s="278">
        <f>'SO 01.16. - Stoka C-1-1'!J34</f>
        <v>0</v>
      </c>
      <c r="AH113" s="279"/>
      <c r="AI113" s="279"/>
      <c r="AJ113" s="279"/>
      <c r="AK113" s="279"/>
      <c r="AL113" s="279"/>
      <c r="AM113" s="279"/>
      <c r="AN113" s="278">
        <f t="shared" si="0"/>
        <v>0</v>
      </c>
      <c r="AO113" s="279"/>
      <c r="AP113" s="279"/>
      <c r="AQ113" s="105" t="s">
        <v>97</v>
      </c>
      <c r="AR113" s="60"/>
      <c r="AS113" s="106">
        <v>0</v>
      </c>
      <c r="AT113" s="107">
        <f t="shared" si="1"/>
        <v>0</v>
      </c>
      <c r="AU113" s="108">
        <f>'SO 01.16. - Stoka C-1-1'!P134</f>
        <v>0</v>
      </c>
      <c r="AV113" s="107">
        <f>'SO 01.16. - Stoka C-1-1'!J37</f>
        <v>0</v>
      </c>
      <c r="AW113" s="107">
        <f>'SO 01.16. - Stoka C-1-1'!J38</f>
        <v>0</v>
      </c>
      <c r="AX113" s="107">
        <f>'SO 01.16. - Stoka C-1-1'!J39</f>
        <v>0</v>
      </c>
      <c r="AY113" s="107">
        <f>'SO 01.16. - Stoka C-1-1'!J40</f>
        <v>0</v>
      </c>
      <c r="AZ113" s="107">
        <f>'SO 01.16. - Stoka C-1-1'!F37</f>
        <v>0</v>
      </c>
      <c r="BA113" s="107">
        <f>'SO 01.16. - Stoka C-1-1'!F38</f>
        <v>0</v>
      </c>
      <c r="BB113" s="107">
        <f>'SO 01.16. - Stoka C-1-1'!F39</f>
        <v>0</v>
      </c>
      <c r="BC113" s="107">
        <f>'SO 01.16. - Stoka C-1-1'!F40</f>
        <v>0</v>
      </c>
      <c r="BD113" s="109">
        <f>'SO 01.16. - Stoka C-1-1'!F41</f>
        <v>0</v>
      </c>
      <c r="BT113" s="110" t="s">
        <v>101</v>
      </c>
      <c r="BV113" s="110" t="s">
        <v>83</v>
      </c>
      <c r="BW113" s="110" t="s">
        <v>147</v>
      </c>
      <c r="BX113" s="110" t="s">
        <v>98</v>
      </c>
      <c r="CL113" s="110" t="s">
        <v>18</v>
      </c>
    </row>
    <row r="114" spans="1:90" s="4" customFormat="1" ht="25.5" customHeight="1">
      <c r="A114" s="93" t="s">
        <v>85</v>
      </c>
      <c r="B114" s="58"/>
      <c r="C114" s="104"/>
      <c r="D114" s="104"/>
      <c r="E114" s="104"/>
      <c r="F114" s="276" t="s">
        <v>148</v>
      </c>
      <c r="G114" s="276"/>
      <c r="H114" s="276"/>
      <c r="I114" s="276"/>
      <c r="J114" s="276"/>
      <c r="K114" s="104"/>
      <c r="L114" s="276" t="s">
        <v>149</v>
      </c>
      <c r="M114" s="276"/>
      <c r="N114" s="276"/>
      <c r="O114" s="276"/>
      <c r="P114" s="276"/>
      <c r="Q114" s="276"/>
      <c r="R114" s="276"/>
      <c r="S114" s="276"/>
      <c r="T114" s="276"/>
      <c r="U114" s="276"/>
      <c r="V114" s="276"/>
      <c r="W114" s="276"/>
      <c r="X114" s="276"/>
      <c r="Y114" s="276"/>
      <c r="Z114" s="276"/>
      <c r="AA114" s="276"/>
      <c r="AB114" s="276"/>
      <c r="AC114" s="276"/>
      <c r="AD114" s="276"/>
      <c r="AE114" s="276"/>
      <c r="AF114" s="276"/>
      <c r="AG114" s="278">
        <f>'SO 01.17. - Stoka C-1-2'!J34</f>
        <v>0</v>
      </c>
      <c r="AH114" s="279"/>
      <c r="AI114" s="279"/>
      <c r="AJ114" s="279"/>
      <c r="AK114" s="279"/>
      <c r="AL114" s="279"/>
      <c r="AM114" s="279"/>
      <c r="AN114" s="278">
        <f t="shared" si="0"/>
        <v>0</v>
      </c>
      <c r="AO114" s="279"/>
      <c r="AP114" s="279"/>
      <c r="AQ114" s="105" t="s">
        <v>97</v>
      </c>
      <c r="AR114" s="60"/>
      <c r="AS114" s="106">
        <v>0</v>
      </c>
      <c r="AT114" s="107">
        <f t="shared" si="1"/>
        <v>0</v>
      </c>
      <c r="AU114" s="108">
        <f>'SO 01.17. - Stoka C-1-2'!P133</f>
        <v>0</v>
      </c>
      <c r="AV114" s="107">
        <f>'SO 01.17. - Stoka C-1-2'!J37</f>
        <v>0</v>
      </c>
      <c r="AW114" s="107">
        <f>'SO 01.17. - Stoka C-1-2'!J38</f>
        <v>0</v>
      </c>
      <c r="AX114" s="107">
        <f>'SO 01.17. - Stoka C-1-2'!J39</f>
        <v>0</v>
      </c>
      <c r="AY114" s="107">
        <f>'SO 01.17. - Stoka C-1-2'!J40</f>
        <v>0</v>
      </c>
      <c r="AZ114" s="107">
        <f>'SO 01.17. - Stoka C-1-2'!F37</f>
        <v>0</v>
      </c>
      <c r="BA114" s="107">
        <f>'SO 01.17. - Stoka C-1-2'!F38</f>
        <v>0</v>
      </c>
      <c r="BB114" s="107">
        <f>'SO 01.17. - Stoka C-1-2'!F39</f>
        <v>0</v>
      </c>
      <c r="BC114" s="107">
        <f>'SO 01.17. - Stoka C-1-2'!F40</f>
        <v>0</v>
      </c>
      <c r="BD114" s="109">
        <f>'SO 01.17. - Stoka C-1-2'!F41</f>
        <v>0</v>
      </c>
      <c r="BT114" s="110" t="s">
        <v>101</v>
      </c>
      <c r="BV114" s="110" t="s">
        <v>83</v>
      </c>
      <c r="BW114" s="110" t="s">
        <v>150</v>
      </c>
      <c r="BX114" s="110" t="s">
        <v>98</v>
      </c>
      <c r="CL114" s="110" t="s">
        <v>18</v>
      </c>
    </row>
    <row r="115" spans="1:90" s="4" customFormat="1" ht="25.5" customHeight="1">
      <c r="A115" s="93" t="s">
        <v>85</v>
      </c>
      <c r="B115" s="58"/>
      <c r="C115" s="104"/>
      <c r="D115" s="104"/>
      <c r="E115" s="104"/>
      <c r="F115" s="276" t="s">
        <v>151</v>
      </c>
      <c r="G115" s="276"/>
      <c r="H115" s="276"/>
      <c r="I115" s="276"/>
      <c r="J115" s="276"/>
      <c r="K115" s="104"/>
      <c r="L115" s="276" t="s">
        <v>152</v>
      </c>
      <c r="M115" s="276"/>
      <c r="N115" s="276"/>
      <c r="O115" s="276"/>
      <c r="P115" s="276"/>
      <c r="Q115" s="276"/>
      <c r="R115" s="276"/>
      <c r="S115" s="276"/>
      <c r="T115" s="276"/>
      <c r="U115" s="276"/>
      <c r="V115" s="276"/>
      <c r="W115" s="276"/>
      <c r="X115" s="276"/>
      <c r="Y115" s="276"/>
      <c r="Z115" s="276"/>
      <c r="AA115" s="276"/>
      <c r="AB115" s="276"/>
      <c r="AC115" s="276"/>
      <c r="AD115" s="276"/>
      <c r="AE115" s="276"/>
      <c r="AF115" s="276"/>
      <c r="AG115" s="278">
        <f>'SO 01.18. - Stoka C-2'!J34</f>
        <v>0</v>
      </c>
      <c r="AH115" s="279"/>
      <c r="AI115" s="279"/>
      <c r="AJ115" s="279"/>
      <c r="AK115" s="279"/>
      <c r="AL115" s="279"/>
      <c r="AM115" s="279"/>
      <c r="AN115" s="278">
        <f t="shared" si="0"/>
        <v>0</v>
      </c>
      <c r="AO115" s="279"/>
      <c r="AP115" s="279"/>
      <c r="AQ115" s="105" t="s">
        <v>97</v>
      </c>
      <c r="AR115" s="60"/>
      <c r="AS115" s="106">
        <v>0</v>
      </c>
      <c r="AT115" s="107">
        <f t="shared" si="1"/>
        <v>0</v>
      </c>
      <c r="AU115" s="108">
        <f>'SO 01.18. - Stoka C-2'!P134</f>
        <v>0</v>
      </c>
      <c r="AV115" s="107">
        <f>'SO 01.18. - Stoka C-2'!J37</f>
        <v>0</v>
      </c>
      <c r="AW115" s="107">
        <f>'SO 01.18. - Stoka C-2'!J38</f>
        <v>0</v>
      </c>
      <c r="AX115" s="107">
        <f>'SO 01.18. - Stoka C-2'!J39</f>
        <v>0</v>
      </c>
      <c r="AY115" s="107">
        <f>'SO 01.18. - Stoka C-2'!J40</f>
        <v>0</v>
      </c>
      <c r="AZ115" s="107">
        <f>'SO 01.18. - Stoka C-2'!F37</f>
        <v>0</v>
      </c>
      <c r="BA115" s="107">
        <f>'SO 01.18. - Stoka C-2'!F38</f>
        <v>0</v>
      </c>
      <c r="BB115" s="107">
        <f>'SO 01.18. - Stoka C-2'!F39</f>
        <v>0</v>
      </c>
      <c r="BC115" s="107">
        <f>'SO 01.18. - Stoka C-2'!F40</f>
        <v>0</v>
      </c>
      <c r="BD115" s="109">
        <f>'SO 01.18. - Stoka C-2'!F41</f>
        <v>0</v>
      </c>
      <c r="BT115" s="110" t="s">
        <v>101</v>
      </c>
      <c r="BV115" s="110" t="s">
        <v>83</v>
      </c>
      <c r="BW115" s="110" t="s">
        <v>153</v>
      </c>
      <c r="BX115" s="110" t="s">
        <v>98</v>
      </c>
      <c r="CL115" s="110" t="s">
        <v>18</v>
      </c>
    </row>
    <row r="116" spans="1:90" s="4" customFormat="1" ht="25.5" customHeight="1">
      <c r="A116" s="93" t="s">
        <v>85</v>
      </c>
      <c r="B116" s="58"/>
      <c r="C116" s="104"/>
      <c r="D116" s="104"/>
      <c r="E116" s="104"/>
      <c r="F116" s="276" t="s">
        <v>154</v>
      </c>
      <c r="G116" s="276"/>
      <c r="H116" s="276"/>
      <c r="I116" s="276"/>
      <c r="J116" s="276"/>
      <c r="K116" s="104"/>
      <c r="L116" s="276" t="s">
        <v>155</v>
      </c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8">
        <f>'SO 01.19. - Stoka D'!J34</f>
        <v>0</v>
      </c>
      <c r="AH116" s="279"/>
      <c r="AI116" s="279"/>
      <c r="AJ116" s="279"/>
      <c r="AK116" s="279"/>
      <c r="AL116" s="279"/>
      <c r="AM116" s="279"/>
      <c r="AN116" s="278">
        <f t="shared" si="0"/>
        <v>0</v>
      </c>
      <c r="AO116" s="279"/>
      <c r="AP116" s="279"/>
      <c r="AQ116" s="105" t="s">
        <v>97</v>
      </c>
      <c r="AR116" s="60"/>
      <c r="AS116" s="106">
        <v>0</v>
      </c>
      <c r="AT116" s="107">
        <f t="shared" si="1"/>
        <v>0</v>
      </c>
      <c r="AU116" s="108">
        <f>'SO 01.19. - Stoka D'!P133</f>
        <v>0</v>
      </c>
      <c r="AV116" s="107">
        <f>'SO 01.19. - Stoka D'!J37</f>
        <v>0</v>
      </c>
      <c r="AW116" s="107">
        <f>'SO 01.19. - Stoka D'!J38</f>
        <v>0</v>
      </c>
      <c r="AX116" s="107">
        <f>'SO 01.19. - Stoka D'!J39</f>
        <v>0</v>
      </c>
      <c r="AY116" s="107">
        <f>'SO 01.19. - Stoka D'!J40</f>
        <v>0</v>
      </c>
      <c r="AZ116" s="107">
        <f>'SO 01.19. - Stoka D'!F37</f>
        <v>0</v>
      </c>
      <c r="BA116" s="107">
        <f>'SO 01.19. - Stoka D'!F38</f>
        <v>0</v>
      </c>
      <c r="BB116" s="107">
        <f>'SO 01.19. - Stoka D'!F39</f>
        <v>0</v>
      </c>
      <c r="BC116" s="107">
        <f>'SO 01.19. - Stoka D'!F40</f>
        <v>0</v>
      </c>
      <c r="BD116" s="109">
        <f>'SO 01.19. - Stoka D'!F41</f>
        <v>0</v>
      </c>
      <c r="BT116" s="110" t="s">
        <v>101</v>
      </c>
      <c r="BV116" s="110" t="s">
        <v>83</v>
      </c>
      <c r="BW116" s="110" t="s">
        <v>156</v>
      </c>
      <c r="BX116" s="110" t="s">
        <v>98</v>
      </c>
      <c r="CL116" s="110" t="s">
        <v>18</v>
      </c>
    </row>
    <row r="117" spans="1:90" s="4" customFormat="1" ht="25.5" customHeight="1">
      <c r="A117" s="93" t="s">
        <v>85</v>
      </c>
      <c r="B117" s="58"/>
      <c r="C117" s="104"/>
      <c r="D117" s="104"/>
      <c r="E117" s="104"/>
      <c r="F117" s="276" t="s">
        <v>157</v>
      </c>
      <c r="G117" s="276"/>
      <c r="H117" s="276"/>
      <c r="I117" s="276"/>
      <c r="J117" s="276"/>
      <c r="K117" s="104"/>
      <c r="L117" s="276" t="s">
        <v>158</v>
      </c>
      <c r="M117" s="276"/>
      <c r="N117" s="276"/>
      <c r="O117" s="276"/>
      <c r="P117" s="276"/>
      <c r="Q117" s="276"/>
      <c r="R117" s="276"/>
      <c r="S117" s="276"/>
      <c r="T117" s="276"/>
      <c r="U117" s="276"/>
      <c r="V117" s="276"/>
      <c r="W117" s="276"/>
      <c r="X117" s="276"/>
      <c r="Y117" s="276"/>
      <c r="Z117" s="276"/>
      <c r="AA117" s="276"/>
      <c r="AB117" s="276"/>
      <c r="AC117" s="276"/>
      <c r="AD117" s="276"/>
      <c r="AE117" s="276"/>
      <c r="AF117" s="276"/>
      <c r="AG117" s="278">
        <f>'SO 01.20. - Stoka E'!J34</f>
        <v>0</v>
      </c>
      <c r="AH117" s="279"/>
      <c r="AI117" s="279"/>
      <c r="AJ117" s="279"/>
      <c r="AK117" s="279"/>
      <c r="AL117" s="279"/>
      <c r="AM117" s="279"/>
      <c r="AN117" s="278">
        <f t="shared" si="0"/>
        <v>0</v>
      </c>
      <c r="AO117" s="279"/>
      <c r="AP117" s="279"/>
      <c r="AQ117" s="105" t="s">
        <v>97</v>
      </c>
      <c r="AR117" s="60"/>
      <c r="AS117" s="106">
        <v>0</v>
      </c>
      <c r="AT117" s="107">
        <f t="shared" si="1"/>
        <v>0</v>
      </c>
      <c r="AU117" s="108">
        <f>'SO 01.20. - Stoka E'!P133</f>
        <v>0</v>
      </c>
      <c r="AV117" s="107">
        <f>'SO 01.20. - Stoka E'!J37</f>
        <v>0</v>
      </c>
      <c r="AW117" s="107">
        <f>'SO 01.20. - Stoka E'!J38</f>
        <v>0</v>
      </c>
      <c r="AX117" s="107">
        <f>'SO 01.20. - Stoka E'!J39</f>
        <v>0</v>
      </c>
      <c r="AY117" s="107">
        <f>'SO 01.20. - Stoka E'!J40</f>
        <v>0</v>
      </c>
      <c r="AZ117" s="107">
        <f>'SO 01.20. - Stoka E'!F37</f>
        <v>0</v>
      </c>
      <c r="BA117" s="107">
        <f>'SO 01.20. - Stoka E'!F38</f>
        <v>0</v>
      </c>
      <c r="BB117" s="107">
        <f>'SO 01.20. - Stoka E'!F39</f>
        <v>0</v>
      </c>
      <c r="BC117" s="107">
        <f>'SO 01.20. - Stoka E'!F40</f>
        <v>0</v>
      </c>
      <c r="BD117" s="109">
        <f>'SO 01.20. - Stoka E'!F41</f>
        <v>0</v>
      </c>
      <c r="BT117" s="110" t="s">
        <v>101</v>
      </c>
      <c r="BV117" s="110" t="s">
        <v>83</v>
      </c>
      <c r="BW117" s="110" t="s">
        <v>159</v>
      </c>
      <c r="BX117" s="110" t="s">
        <v>98</v>
      </c>
      <c r="CL117" s="110" t="s">
        <v>18</v>
      </c>
    </row>
    <row r="118" spans="1:90" s="4" customFormat="1" ht="25.5" customHeight="1">
      <c r="A118" s="93" t="s">
        <v>85</v>
      </c>
      <c r="B118" s="58"/>
      <c r="C118" s="104"/>
      <c r="D118" s="104"/>
      <c r="E118" s="104"/>
      <c r="F118" s="276" t="s">
        <v>160</v>
      </c>
      <c r="G118" s="276"/>
      <c r="H118" s="276"/>
      <c r="I118" s="276"/>
      <c r="J118" s="276"/>
      <c r="K118" s="104"/>
      <c r="L118" s="276" t="s">
        <v>161</v>
      </c>
      <c r="M118" s="276"/>
      <c r="N118" s="276"/>
      <c r="O118" s="276"/>
      <c r="P118" s="276"/>
      <c r="Q118" s="276"/>
      <c r="R118" s="276"/>
      <c r="S118" s="276"/>
      <c r="T118" s="276"/>
      <c r="U118" s="276"/>
      <c r="V118" s="276"/>
      <c r="W118" s="276"/>
      <c r="X118" s="276"/>
      <c r="Y118" s="276"/>
      <c r="Z118" s="276"/>
      <c r="AA118" s="276"/>
      <c r="AB118" s="276"/>
      <c r="AC118" s="276"/>
      <c r="AD118" s="276"/>
      <c r="AE118" s="276"/>
      <c r="AF118" s="276"/>
      <c r="AG118" s="278">
        <f>'SO 01.21. - Stoka E-1'!J34</f>
        <v>0</v>
      </c>
      <c r="AH118" s="279"/>
      <c r="AI118" s="279"/>
      <c r="AJ118" s="279"/>
      <c r="AK118" s="279"/>
      <c r="AL118" s="279"/>
      <c r="AM118" s="279"/>
      <c r="AN118" s="278">
        <f t="shared" si="0"/>
        <v>0</v>
      </c>
      <c r="AO118" s="279"/>
      <c r="AP118" s="279"/>
      <c r="AQ118" s="105" t="s">
        <v>97</v>
      </c>
      <c r="AR118" s="60"/>
      <c r="AS118" s="106">
        <v>0</v>
      </c>
      <c r="AT118" s="107">
        <f t="shared" si="1"/>
        <v>0</v>
      </c>
      <c r="AU118" s="108">
        <f>'SO 01.21. - Stoka E-1'!P133</f>
        <v>0</v>
      </c>
      <c r="AV118" s="107">
        <f>'SO 01.21. - Stoka E-1'!J37</f>
        <v>0</v>
      </c>
      <c r="AW118" s="107">
        <f>'SO 01.21. - Stoka E-1'!J38</f>
        <v>0</v>
      </c>
      <c r="AX118" s="107">
        <f>'SO 01.21. - Stoka E-1'!J39</f>
        <v>0</v>
      </c>
      <c r="AY118" s="107">
        <f>'SO 01.21. - Stoka E-1'!J40</f>
        <v>0</v>
      </c>
      <c r="AZ118" s="107">
        <f>'SO 01.21. - Stoka E-1'!F37</f>
        <v>0</v>
      </c>
      <c r="BA118" s="107">
        <f>'SO 01.21. - Stoka E-1'!F38</f>
        <v>0</v>
      </c>
      <c r="BB118" s="107">
        <f>'SO 01.21. - Stoka E-1'!F39</f>
        <v>0</v>
      </c>
      <c r="BC118" s="107">
        <f>'SO 01.21. - Stoka E-1'!F40</f>
        <v>0</v>
      </c>
      <c r="BD118" s="109">
        <f>'SO 01.21. - Stoka E-1'!F41</f>
        <v>0</v>
      </c>
      <c r="BT118" s="110" t="s">
        <v>101</v>
      </c>
      <c r="BV118" s="110" t="s">
        <v>83</v>
      </c>
      <c r="BW118" s="110" t="s">
        <v>162</v>
      </c>
      <c r="BX118" s="110" t="s">
        <v>98</v>
      </c>
      <c r="CL118" s="110" t="s">
        <v>18</v>
      </c>
    </row>
    <row r="119" spans="1:90" s="4" customFormat="1" ht="25.5" customHeight="1">
      <c r="A119" s="93" t="s">
        <v>85</v>
      </c>
      <c r="B119" s="58"/>
      <c r="C119" s="104"/>
      <c r="D119" s="104"/>
      <c r="E119" s="104"/>
      <c r="F119" s="276" t="s">
        <v>163</v>
      </c>
      <c r="G119" s="276"/>
      <c r="H119" s="276"/>
      <c r="I119" s="276"/>
      <c r="J119" s="276"/>
      <c r="K119" s="104"/>
      <c r="L119" s="276" t="s">
        <v>164</v>
      </c>
      <c r="M119" s="276"/>
      <c r="N119" s="276"/>
      <c r="O119" s="276"/>
      <c r="P119" s="276"/>
      <c r="Q119" s="276"/>
      <c r="R119" s="276"/>
      <c r="S119" s="276"/>
      <c r="T119" s="276"/>
      <c r="U119" s="276"/>
      <c r="V119" s="276"/>
      <c r="W119" s="276"/>
      <c r="X119" s="276"/>
      <c r="Y119" s="276"/>
      <c r="Z119" s="276"/>
      <c r="AA119" s="276"/>
      <c r="AB119" s="276"/>
      <c r="AC119" s="276"/>
      <c r="AD119" s="276"/>
      <c r="AE119" s="276"/>
      <c r="AF119" s="276"/>
      <c r="AG119" s="278">
        <f>'SO 01.22. - Stoka F'!J34</f>
        <v>0</v>
      </c>
      <c r="AH119" s="279"/>
      <c r="AI119" s="279"/>
      <c r="AJ119" s="279"/>
      <c r="AK119" s="279"/>
      <c r="AL119" s="279"/>
      <c r="AM119" s="279"/>
      <c r="AN119" s="278">
        <f t="shared" si="0"/>
        <v>0</v>
      </c>
      <c r="AO119" s="279"/>
      <c r="AP119" s="279"/>
      <c r="AQ119" s="105" t="s">
        <v>97</v>
      </c>
      <c r="AR119" s="60"/>
      <c r="AS119" s="106">
        <v>0</v>
      </c>
      <c r="AT119" s="107">
        <f t="shared" si="1"/>
        <v>0</v>
      </c>
      <c r="AU119" s="108">
        <f>'SO 01.22. - Stoka F'!P133</f>
        <v>0</v>
      </c>
      <c r="AV119" s="107">
        <f>'SO 01.22. - Stoka F'!J37</f>
        <v>0</v>
      </c>
      <c r="AW119" s="107">
        <f>'SO 01.22. - Stoka F'!J38</f>
        <v>0</v>
      </c>
      <c r="AX119" s="107">
        <f>'SO 01.22. - Stoka F'!J39</f>
        <v>0</v>
      </c>
      <c r="AY119" s="107">
        <f>'SO 01.22. - Stoka F'!J40</f>
        <v>0</v>
      </c>
      <c r="AZ119" s="107">
        <f>'SO 01.22. - Stoka F'!F37</f>
        <v>0</v>
      </c>
      <c r="BA119" s="107">
        <f>'SO 01.22. - Stoka F'!F38</f>
        <v>0</v>
      </c>
      <c r="BB119" s="107">
        <f>'SO 01.22. - Stoka F'!F39</f>
        <v>0</v>
      </c>
      <c r="BC119" s="107">
        <f>'SO 01.22. - Stoka F'!F40</f>
        <v>0</v>
      </c>
      <c r="BD119" s="109">
        <f>'SO 01.22. - Stoka F'!F41</f>
        <v>0</v>
      </c>
      <c r="BT119" s="110" t="s">
        <v>101</v>
      </c>
      <c r="BV119" s="110" t="s">
        <v>83</v>
      </c>
      <c r="BW119" s="110" t="s">
        <v>165</v>
      </c>
      <c r="BX119" s="110" t="s">
        <v>98</v>
      </c>
      <c r="CL119" s="110" t="s">
        <v>18</v>
      </c>
    </row>
    <row r="120" spans="1:90" s="4" customFormat="1" ht="25.5" customHeight="1">
      <c r="A120" s="93" t="s">
        <v>85</v>
      </c>
      <c r="B120" s="58"/>
      <c r="C120" s="104"/>
      <c r="D120" s="104"/>
      <c r="E120" s="104"/>
      <c r="F120" s="276" t="s">
        <v>166</v>
      </c>
      <c r="G120" s="276"/>
      <c r="H120" s="276"/>
      <c r="I120" s="276"/>
      <c r="J120" s="276"/>
      <c r="K120" s="104"/>
      <c r="L120" s="276" t="s">
        <v>167</v>
      </c>
      <c r="M120" s="276"/>
      <c r="N120" s="276"/>
      <c r="O120" s="276"/>
      <c r="P120" s="276"/>
      <c r="Q120" s="276"/>
      <c r="R120" s="276"/>
      <c r="S120" s="276"/>
      <c r="T120" s="276"/>
      <c r="U120" s="276"/>
      <c r="V120" s="276"/>
      <c r="W120" s="276"/>
      <c r="X120" s="276"/>
      <c r="Y120" s="276"/>
      <c r="Z120" s="276"/>
      <c r="AA120" s="276"/>
      <c r="AB120" s="276"/>
      <c r="AC120" s="276"/>
      <c r="AD120" s="276"/>
      <c r="AE120" s="276"/>
      <c r="AF120" s="276"/>
      <c r="AG120" s="278">
        <f>'SO 01.23. - Stoka F-1'!J34</f>
        <v>0</v>
      </c>
      <c r="AH120" s="279"/>
      <c r="AI120" s="279"/>
      <c r="AJ120" s="279"/>
      <c r="AK120" s="279"/>
      <c r="AL120" s="279"/>
      <c r="AM120" s="279"/>
      <c r="AN120" s="278">
        <f t="shared" si="0"/>
        <v>0</v>
      </c>
      <c r="AO120" s="279"/>
      <c r="AP120" s="279"/>
      <c r="AQ120" s="105" t="s">
        <v>97</v>
      </c>
      <c r="AR120" s="60"/>
      <c r="AS120" s="106">
        <v>0</v>
      </c>
      <c r="AT120" s="107">
        <f t="shared" si="1"/>
        <v>0</v>
      </c>
      <c r="AU120" s="108">
        <f>'SO 01.23. - Stoka F-1'!P132</f>
        <v>0</v>
      </c>
      <c r="AV120" s="107">
        <f>'SO 01.23. - Stoka F-1'!J37</f>
        <v>0</v>
      </c>
      <c r="AW120" s="107">
        <f>'SO 01.23. - Stoka F-1'!J38</f>
        <v>0</v>
      </c>
      <c r="AX120" s="107">
        <f>'SO 01.23. - Stoka F-1'!J39</f>
        <v>0</v>
      </c>
      <c r="AY120" s="107">
        <f>'SO 01.23. - Stoka F-1'!J40</f>
        <v>0</v>
      </c>
      <c r="AZ120" s="107">
        <f>'SO 01.23. - Stoka F-1'!F37</f>
        <v>0</v>
      </c>
      <c r="BA120" s="107">
        <f>'SO 01.23. - Stoka F-1'!F38</f>
        <v>0</v>
      </c>
      <c r="BB120" s="107">
        <f>'SO 01.23. - Stoka F-1'!F39</f>
        <v>0</v>
      </c>
      <c r="BC120" s="107">
        <f>'SO 01.23. - Stoka F-1'!F40</f>
        <v>0</v>
      </c>
      <c r="BD120" s="109">
        <f>'SO 01.23. - Stoka F-1'!F41</f>
        <v>0</v>
      </c>
      <c r="BT120" s="110" t="s">
        <v>101</v>
      </c>
      <c r="BV120" s="110" t="s">
        <v>83</v>
      </c>
      <c r="BW120" s="110" t="s">
        <v>168</v>
      </c>
      <c r="BX120" s="110" t="s">
        <v>98</v>
      </c>
      <c r="CL120" s="110" t="s">
        <v>18</v>
      </c>
    </row>
    <row r="121" spans="1:90" s="4" customFormat="1" ht="25.5" customHeight="1">
      <c r="A121" s="93" t="s">
        <v>85</v>
      </c>
      <c r="B121" s="58"/>
      <c r="C121" s="104"/>
      <c r="D121" s="104"/>
      <c r="E121" s="104"/>
      <c r="F121" s="276" t="s">
        <v>169</v>
      </c>
      <c r="G121" s="276"/>
      <c r="H121" s="276"/>
      <c r="I121" s="276"/>
      <c r="J121" s="276"/>
      <c r="K121" s="104"/>
      <c r="L121" s="276" t="s">
        <v>170</v>
      </c>
      <c r="M121" s="276"/>
      <c r="N121" s="276"/>
      <c r="O121" s="276"/>
      <c r="P121" s="276"/>
      <c r="Q121" s="276"/>
      <c r="R121" s="276"/>
      <c r="S121" s="276"/>
      <c r="T121" s="276"/>
      <c r="U121" s="276"/>
      <c r="V121" s="276"/>
      <c r="W121" s="276"/>
      <c r="X121" s="276"/>
      <c r="Y121" s="276"/>
      <c r="Z121" s="276"/>
      <c r="AA121" s="276"/>
      <c r="AB121" s="276"/>
      <c r="AC121" s="276"/>
      <c r="AD121" s="276"/>
      <c r="AE121" s="276"/>
      <c r="AF121" s="276"/>
      <c r="AG121" s="278">
        <f>'SO 01.24. - Stoka F-1-1'!J34</f>
        <v>0</v>
      </c>
      <c r="AH121" s="279"/>
      <c r="AI121" s="279"/>
      <c r="AJ121" s="279"/>
      <c r="AK121" s="279"/>
      <c r="AL121" s="279"/>
      <c r="AM121" s="279"/>
      <c r="AN121" s="278">
        <f t="shared" si="0"/>
        <v>0</v>
      </c>
      <c r="AO121" s="279"/>
      <c r="AP121" s="279"/>
      <c r="AQ121" s="105" t="s">
        <v>97</v>
      </c>
      <c r="AR121" s="60"/>
      <c r="AS121" s="106">
        <v>0</v>
      </c>
      <c r="AT121" s="107">
        <f t="shared" si="1"/>
        <v>0</v>
      </c>
      <c r="AU121" s="108">
        <f>'SO 01.24. - Stoka F-1-1'!P132</f>
        <v>0</v>
      </c>
      <c r="AV121" s="107">
        <f>'SO 01.24. - Stoka F-1-1'!J37</f>
        <v>0</v>
      </c>
      <c r="AW121" s="107">
        <f>'SO 01.24. - Stoka F-1-1'!J38</f>
        <v>0</v>
      </c>
      <c r="AX121" s="107">
        <f>'SO 01.24. - Stoka F-1-1'!J39</f>
        <v>0</v>
      </c>
      <c r="AY121" s="107">
        <f>'SO 01.24. - Stoka F-1-1'!J40</f>
        <v>0</v>
      </c>
      <c r="AZ121" s="107">
        <f>'SO 01.24. - Stoka F-1-1'!F37</f>
        <v>0</v>
      </c>
      <c r="BA121" s="107">
        <f>'SO 01.24. - Stoka F-1-1'!F38</f>
        <v>0</v>
      </c>
      <c r="BB121" s="107">
        <f>'SO 01.24. - Stoka F-1-1'!F39</f>
        <v>0</v>
      </c>
      <c r="BC121" s="107">
        <f>'SO 01.24. - Stoka F-1-1'!F40</f>
        <v>0</v>
      </c>
      <c r="BD121" s="109">
        <f>'SO 01.24. - Stoka F-1-1'!F41</f>
        <v>0</v>
      </c>
      <c r="BT121" s="110" t="s">
        <v>101</v>
      </c>
      <c r="BV121" s="110" t="s">
        <v>83</v>
      </c>
      <c r="BW121" s="110" t="s">
        <v>171</v>
      </c>
      <c r="BX121" s="110" t="s">
        <v>98</v>
      </c>
      <c r="CL121" s="110" t="s">
        <v>18</v>
      </c>
    </row>
    <row r="122" spans="1:90" s="4" customFormat="1" ht="25.5" customHeight="1">
      <c r="A122" s="93" t="s">
        <v>85</v>
      </c>
      <c r="B122" s="58"/>
      <c r="C122" s="104"/>
      <c r="D122" s="104"/>
      <c r="E122" s="104"/>
      <c r="F122" s="276" t="s">
        <v>172</v>
      </c>
      <c r="G122" s="276"/>
      <c r="H122" s="276"/>
      <c r="I122" s="276"/>
      <c r="J122" s="276"/>
      <c r="K122" s="104"/>
      <c r="L122" s="276" t="s">
        <v>173</v>
      </c>
      <c r="M122" s="276"/>
      <c r="N122" s="276"/>
      <c r="O122" s="276"/>
      <c r="P122" s="276"/>
      <c r="Q122" s="276"/>
      <c r="R122" s="276"/>
      <c r="S122" s="276"/>
      <c r="T122" s="276"/>
      <c r="U122" s="276"/>
      <c r="V122" s="276"/>
      <c r="W122" s="276"/>
      <c r="X122" s="276"/>
      <c r="Y122" s="276"/>
      <c r="Z122" s="276"/>
      <c r="AA122" s="276"/>
      <c r="AB122" s="276"/>
      <c r="AC122" s="276"/>
      <c r="AD122" s="276"/>
      <c r="AE122" s="276"/>
      <c r="AF122" s="276"/>
      <c r="AG122" s="278">
        <f>'SO 01.25. - Stoka F-2'!J34</f>
        <v>0</v>
      </c>
      <c r="AH122" s="279"/>
      <c r="AI122" s="279"/>
      <c r="AJ122" s="279"/>
      <c r="AK122" s="279"/>
      <c r="AL122" s="279"/>
      <c r="AM122" s="279"/>
      <c r="AN122" s="278">
        <f t="shared" si="0"/>
        <v>0</v>
      </c>
      <c r="AO122" s="279"/>
      <c r="AP122" s="279"/>
      <c r="AQ122" s="105" t="s">
        <v>97</v>
      </c>
      <c r="AR122" s="60"/>
      <c r="AS122" s="106">
        <v>0</v>
      </c>
      <c r="AT122" s="107">
        <f t="shared" si="1"/>
        <v>0</v>
      </c>
      <c r="AU122" s="108">
        <f>'SO 01.25. - Stoka F-2'!P133</f>
        <v>0</v>
      </c>
      <c r="AV122" s="107">
        <f>'SO 01.25. - Stoka F-2'!J37</f>
        <v>0</v>
      </c>
      <c r="AW122" s="107">
        <f>'SO 01.25. - Stoka F-2'!J38</f>
        <v>0</v>
      </c>
      <c r="AX122" s="107">
        <f>'SO 01.25. - Stoka F-2'!J39</f>
        <v>0</v>
      </c>
      <c r="AY122" s="107">
        <f>'SO 01.25. - Stoka F-2'!J40</f>
        <v>0</v>
      </c>
      <c r="AZ122" s="107">
        <f>'SO 01.25. - Stoka F-2'!F37</f>
        <v>0</v>
      </c>
      <c r="BA122" s="107">
        <f>'SO 01.25. - Stoka F-2'!F38</f>
        <v>0</v>
      </c>
      <c r="BB122" s="107">
        <f>'SO 01.25. - Stoka F-2'!F39</f>
        <v>0</v>
      </c>
      <c r="BC122" s="107">
        <f>'SO 01.25. - Stoka F-2'!F40</f>
        <v>0</v>
      </c>
      <c r="BD122" s="109">
        <f>'SO 01.25. - Stoka F-2'!F41</f>
        <v>0</v>
      </c>
      <c r="BT122" s="110" t="s">
        <v>101</v>
      </c>
      <c r="BV122" s="110" t="s">
        <v>83</v>
      </c>
      <c r="BW122" s="110" t="s">
        <v>174</v>
      </c>
      <c r="BX122" s="110" t="s">
        <v>98</v>
      </c>
      <c r="CL122" s="110" t="s">
        <v>18</v>
      </c>
    </row>
    <row r="123" spans="1:90" s="4" customFormat="1" ht="16.5" customHeight="1">
      <c r="B123" s="58"/>
      <c r="C123" s="104"/>
      <c r="D123" s="104"/>
      <c r="E123" s="276" t="s">
        <v>175</v>
      </c>
      <c r="F123" s="276"/>
      <c r="G123" s="276"/>
      <c r="H123" s="276"/>
      <c r="I123" s="276"/>
      <c r="J123" s="104"/>
      <c r="K123" s="276" t="s">
        <v>176</v>
      </c>
      <c r="L123" s="276"/>
      <c r="M123" s="276"/>
      <c r="N123" s="276"/>
      <c r="O123" s="276"/>
      <c r="P123" s="276"/>
      <c r="Q123" s="276"/>
      <c r="R123" s="276"/>
      <c r="S123" s="276"/>
      <c r="T123" s="276"/>
      <c r="U123" s="276"/>
      <c r="V123" s="276"/>
      <c r="W123" s="276"/>
      <c r="X123" s="276"/>
      <c r="Y123" s="276"/>
      <c r="Z123" s="276"/>
      <c r="AA123" s="276"/>
      <c r="AB123" s="276"/>
      <c r="AC123" s="276"/>
      <c r="AD123" s="276"/>
      <c r="AE123" s="276"/>
      <c r="AF123" s="276"/>
      <c r="AG123" s="282">
        <f>ROUND(SUM(AG124:AG130),2)</f>
        <v>0</v>
      </c>
      <c r="AH123" s="279"/>
      <c r="AI123" s="279"/>
      <c r="AJ123" s="279"/>
      <c r="AK123" s="279"/>
      <c r="AL123" s="279"/>
      <c r="AM123" s="279"/>
      <c r="AN123" s="278">
        <f t="shared" si="0"/>
        <v>0</v>
      </c>
      <c r="AO123" s="279"/>
      <c r="AP123" s="279"/>
      <c r="AQ123" s="105" t="s">
        <v>97</v>
      </c>
      <c r="AR123" s="60"/>
      <c r="AS123" s="106">
        <f>ROUND(SUM(AS124:AS130),2)</f>
        <v>0</v>
      </c>
      <c r="AT123" s="107">
        <f t="shared" si="1"/>
        <v>0</v>
      </c>
      <c r="AU123" s="108">
        <f>ROUND(SUM(AU124:AU130),5)</f>
        <v>0</v>
      </c>
      <c r="AV123" s="107">
        <f>ROUND(AZ123*L29,2)</f>
        <v>0</v>
      </c>
      <c r="AW123" s="107">
        <f>ROUND(BA123*L30,2)</f>
        <v>0</v>
      </c>
      <c r="AX123" s="107">
        <f>ROUND(BB123*L29,2)</f>
        <v>0</v>
      </c>
      <c r="AY123" s="107">
        <f>ROUND(BC123*L30,2)</f>
        <v>0</v>
      </c>
      <c r="AZ123" s="107">
        <f>ROUND(SUM(AZ124:AZ130),2)</f>
        <v>0</v>
      </c>
      <c r="BA123" s="107">
        <f>ROUND(SUM(BA124:BA130),2)</f>
        <v>0</v>
      </c>
      <c r="BB123" s="107">
        <f>ROUND(SUM(BB124:BB130),2)</f>
        <v>0</v>
      </c>
      <c r="BC123" s="107">
        <f>ROUND(SUM(BC124:BC130),2)</f>
        <v>0</v>
      </c>
      <c r="BD123" s="109">
        <f>ROUND(SUM(BD124:BD130),2)</f>
        <v>0</v>
      </c>
      <c r="BS123" s="110" t="s">
        <v>80</v>
      </c>
      <c r="BT123" s="110" t="s">
        <v>91</v>
      </c>
      <c r="BV123" s="110" t="s">
        <v>83</v>
      </c>
      <c r="BW123" s="110" t="s">
        <v>177</v>
      </c>
      <c r="BX123" s="110" t="s">
        <v>94</v>
      </c>
      <c r="CL123" s="110" t="s">
        <v>1</v>
      </c>
    </row>
    <row r="124" spans="1:90" s="4" customFormat="1" ht="16.5" customHeight="1">
      <c r="A124" s="93" t="s">
        <v>85</v>
      </c>
      <c r="B124" s="58"/>
      <c r="C124" s="104"/>
      <c r="D124" s="104"/>
      <c r="E124" s="104"/>
      <c r="F124" s="276" t="s">
        <v>175</v>
      </c>
      <c r="G124" s="276"/>
      <c r="H124" s="276"/>
      <c r="I124" s="276"/>
      <c r="J124" s="276"/>
      <c r="K124" s="104"/>
      <c r="L124" s="276" t="s">
        <v>176</v>
      </c>
      <c r="M124" s="276"/>
      <c r="N124" s="276"/>
      <c r="O124" s="276"/>
      <c r="P124" s="276"/>
      <c r="Q124" s="276"/>
      <c r="R124" s="276"/>
      <c r="S124" s="276"/>
      <c r="T124" s="276"/>
      <c r="U124" s="276"/>
      <c r="V124" s="276"/>
      <c r="W124" s="276"/>
      <c r="X124" s="276"/>
      <c r="Y124" s="276"/>
      <c r="Z124" s="276"/>
      <c r="AA124" s="276"/>
      <c r="AB124" s="276"/>
      <c r="AC124" s="276"/>
      <c r="AD124" s="276"/>
      <c r="AE124" s="276"/>
      <c r="AF124" s="276"/>
      <c r="AG124" s="278">
        <f>'SO 02 - ČSOV 1 Hrdlořezy'!J32</f>
        <v>0</v>
      </c>
      <c r="AH124" s="279"/>
      <c r="AI124" s="279"/>
      <c r="AJ124" s="279"/>
      <c r="AK124" s="279"/>
      <c r="AL124" s="279"/>
      <c r="AM124" s="279"/>
      <c r="AN124" s="278">
        <f t="shared" si="0"/>
        <v>0</v>
      </c>
      <c r="AO124" s="279"/>
      <c r="AP124" s="279"/>
      <c r="AQ124" s="105" t="s">
        <v>97</v>
      </c>
      <c r="AR124" s="60"/>
      <c r="AS124" s="106">
        <v>0</v>
      </c>
      <c r="AT124" s="107">
        <f t="shared" si="1"/>
        <v>0</v>
      </c>
      <c r="AU124" s="108">
        <f>'SO 02 - ČSOV 1 Hrdlořezy'!P130</f>
        <v>0</v>
      </c>
      <c r="AV124" s="107">
        <f>'SO 02 - ČSOV 1 Hrdlořezy'!J35</f>
        <v>0</v>
      </c>
      <c r="AW124" s="107">
        <f>'SO 02 - ČSOV 1 Hrdlořezy'!J36</f>
        <v>0</v>
      </c>
      <c r="AX124" s="107">
        <f>'SO 02 - ČSOV 1 Hrdlořezy'!J37</f>
        <v>0</v>
      </c>
      <c r="AY124" s="107">
        <f>'SO 02 - ČSOV 1 Hrdlořezy'!J38</f>
        <v>0</v>
      </c>
      <c r="AZ124" s="107">
        <f>'SO 02 - ČSOV 1 Hrdlořezy'!F35</f>
        <v>0</v>
      </c>
      <c r="BA124" s="107">
        <f>'SO 02 - ČSOV 1 Hrdlořezy'!F36</f>
        <v>0</v>
      </c>
      <c r="BB124" s="107">
        <f>'SO 02 - ČSOV 1 Hrdlořezy'!F37</f>
        <v>0</v>
      </c>
      <c r="BC124" s="107">
        <f>'SO 02 - ČSOV 1 Hrdlořezy'!F38</f>
        <v>0</v>
      </c>
      <c r="BD124" s="109">
        <f>'SO 02 - ČSOV 1 Hrdlořezy'!F39</f>
        <v>0</v>
      </c>
      <c r="BT124" s="110" t="s">
        <v>101</v>
      </c>
      <c r="BU124" s="110" t="s">
        <v>178</v>
      </c>
      <c r="BV124" s="110" t="s">
        <v>83</v>
      </c>
      <c r="BW124" s="110" t="s">
        <v>177</v>
      </c>
      <c r="BX124" s="110" t="s">
        <v>94</v>
      </c>
      <c r="CL124" s="110" t="s">
        <v>1</v>
      </c>
    </row>
    <row r="125" spans="1:90" s="4" customFormat="1" ht="25.5" customHeight="1">
      <c r="A125" s="93" t="s">
        <v>85</v>
      </c>
      <c r="B125" s="58"/>
      <c r="C125" s="104"/>
      <c r="D125" s="104"/>
      <c r="E125" s="104"/>
      <c r="F125" s="276" t="s">
        <v>179</v>
      </c>
      <c r="G125" s="276"/>
      <c r="H125" s="276"/>
      <c r="I125" s="276"/>
      <c r="J125" s="276"/>
      <c r="K125" s="104"/>
      <c r="L125" s="276" t="s">
        <v>180</v>
      </c>
      <c r="M125" s="276"/>
      <c r="N125" s="276"/>
      <c r="O125" s="276"/>
      <c r="P125" s="276"/>
      <c r="Q125" s="276"/>
      <c r="R125" s="276"/>
      <c r="S125" s="276"/>
      <c r="T125" s="276"/>
      <c r="U125" s="276"/>
      <c r="V125" s="276"/>
      <c r="W125" s="276"/>
      <c r="X125" s="276"/>
      <c r="Y125" s="276"/>
      <c r="Z125" s="276"/>
      <c r="AA125" s="276"/>
      <c r="AB125" s="276"/>
      <c r="AC125" s="276"/>
      <c r="AD125" s="276"/>
      <c r="AE125" s="276"/>
      <c r="AF125" s="276"/>
      <c r="AG125" s="278">
        <f>'SO 02.1. - Výtlačný řad V1'!J34</f>
        <v>0</v>
      </c>
      <c r="AH125" s="279"/>
      <c r="AI125" s="279"/>
      <c r="AJ125" s="279"/>
      <c r="AK125" s="279"/>
      <c r="AL125" s="279"/>
      <c r="AM125" s="279"/>
      <c r="AN125" s="278">
        <f t="shared" si="0"/>
        <v>0</v>
      </c>
      <c r="AO125" s="279"/>
      <c r="AP125" s="279"/>
      <c r="AQ125" s="105" t="s">
        <v>97</v>
      </c>
      <c r="AR125" s="60"/>
      <c r="AS125" s="106">
        <v>0</v>
      </c>
      <c r="AT125" s="107">
        <f t="shared" si="1"/>
        <v>0</v>
      </c>
      <c r="AU125" s="108">
        <f>'SO 02.1. - Výtlačný řad V1'!P134</f>
        <v>0</v>
      </c>
      <c r="AV125" s="107">
        <f>'SO 02.1. - Výtlačný řad V1'!J37</f>
        <v>0</v>
      </c>
      <c r="AW125" s="107">
        <f>'SO 02.1. - Výtlačný řad V1'!J38</f>
        <v>0</v>
      </c>
      <c r="AX125" s="107">
        <f>'SO 02.1. - Výtlačný řad V1'!J39</f>
        <v>0</v>
      </c>
      <c r="AY125" s="107">
        <f>'SO 02.1. - Výtlačný řad V1'!J40</f>
        <v>0</v>
      </c>
      <c r="AZ125" s="107">
        <f>'SO 02.1. - Výtlačný řad V1'!F37</f>
        <v>0</v>
      </c>
      <c r="BA125" s="107">
        <f>'SO 02.1. - Výtlačný řad V1'!F38</f>
        <v>0</v>
      </c>
      <c r="BB125" s="107">
        <f>'SO 02.1. - Výtlačný řad V1'!F39</f>
        <v>0</v>
      </c>
      <c r="BC125" s="107">
        <f>'SO 02.1. - Výtlačný řad V1'!F40</f>
        <v>0</v>
      </c>
      <c r="BD125" s="109">
        <f>'SO 02.1. - Výtlačný řad V1'!F41</f>
        <v>0</v>
      </c>
      <c r="BT125" s="110" t="s">
        <v>101</v>
      </c>
      <c r="BV125" s="110" t="s">
        <v>83</v>
      </c>
      <c r="BW125" s="110" t="s">
        <v>181</v>
      </c>
      <c r="BX125" s="110" t="s">
        <v>177</v>
      </c>
      <c r="CL125" s="110" t="s">
        <v>182</v>
      </c>
    </row>
    <row r="126" spans="1:90" s="4" customFormat="1" ht="25.5" customHeight="1">
      <c r="A126" s="93" t="s">
        <v>85</v>
      </c>
      <c r="B126" s="58"/>
      <c r="C126" s="104"/>
      <c r="D126" s="104"/>
      <c r="E126" s="104"/>
      <c r="F126" s="276" t="s">
        <v>183</v>
      </c>
      <c r="G126" s="276"/>
      <c r="H126" s="276"/>
      <c r="I126" s="276"/>
      <c r="J126" s="276"/>
      <c r="K126" s="104"/>
      <c r="L126" s="276" t="s">
        <v>184</v>
      </c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8">
        <f>'SO 02.2. - Přípojka NN (s...'!J34</f>
        <v>0</v>
      </c>
      <c r="AH126" s="279"/>
      <c r="AI126" s="279"/>
      <c r="AJ126" s="279"/>
      <c r="AK126" s="279"/>
      <c r="AL126" s="279"/>
      <c r="AM126" s="279"/>
      <c r="AN126" s="278">
        <f t="shared" ref="AN126:AN157" si="2">SUM(AG126,AT126)</f>
        <v>0</v>
      </c>
      <c r="AO126" s="279"/>
      <c r="AP126" s="279"/>
      <c r="AQ126" s="105" t="s">
        <v>97</v>
      </c>
      <c r="AR126" s="60"/>
      <c r="AS126" s="106">
        <v>0</v>
      </c>
      <c r="AT126" s="107">
        <f t="shared" ref="AT126:AT157" si="3">ROUND(SUM(AV126:AW126),2)</f>
        <v>0</v>
      </c>
      <c r="AU126" s="108">
        <f>'SO 02.2. - Přípojka NN (s...'!P126</f>
        <v>0</v>
      </c>
      <c r="AV126" s="107">
        <f>'SO 02.2. - Přípojka NN (s...'!J37</f>
        <v>0</v>
      </c>
      <c r="AW126" s="107">
        <f>'SO 02.2. - Přípojka NN (s...'!J38</f>
        <v>0</v>
      </c>
      <c r="AX126" s="107">
        <f>'SO 02.2. - Přípojka NN (s...'!J39</f>
        <v>0</v>
      </c>
      <c r="AY126" s="107">
        <f>'SO 02.2. - Přípojka NN (s...'!J40</f>
        <v>0</v>
      </c>
      <c r="AZ126" s="107">
        <f>'SO 02.2. - Přípojka NN (s...'!F37</f>
        <v>0</v>
      </c>
      <c r="BA126" s="107">
        <f>'SO 02.2. - Přípojka NN (s...'!F38</f>
        <v>0</v>
      </c>
      <c r="BB126" s="107">
        <f>'SO 02.2. - Přípojka NN (s...'!F39</f>
        <v>0</v>
      </c>
      <c r="BC126" s="107">
        <f>'SO 02.2. - Přípojka NN (s...'!F40</f>
        <v>0</v>
      </c>
      <c r="BD126" s="109">
        <f>'SO 02.2. - Přípojka NN (s...'!F41</f>
        <v>0</v>
      </c>
      <c r="BT126" s="110" t="s">
        <v>101</v>
      </c>
      <c r="BV126" s="110" t="s">
        <v>83</v>
      </c>
      <c r="BW126" s="110" t="s">
        <v>185</v>
      </c>
      <c r="BX126" s="110" t="s">
        <v>177</v>
      </c>
      <c r="CL126" s="110" t="s">
        <v>182</v>
      </c>
    </row>
    <row r="127" spans="1:90" s="4" customFormat="1" ht="25.5" customHeight="1">
      <c r="A127" s="93" t="s">
        <v>85</v>
      </c>
      <c r="B127" s="58"/>
      <c r="C127" s="104"/>
      <c r="D127" s="104"/>
      <c r="E127" s="104"/>
      <c r="F127" s="276" t="s">
        <v>186</v>
      </c>
      <c r="G127" s="276"/>
      <c r="H127" s="276"/>
      <c r="I127" s="276"/>
      <c r="J127" s="276"/>
      <c r="K127" s="104"/>
      <c r="L127" s="276" t="s">
        <v>187</v>
      </c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8">
        <f>'SO 02.3. - Komunikace , z...'!J34</f>
        <v>0</v>
      </c>
      <c r="AH127" s="279"/>
      <c r="AI127" s="279"/>
      <c r="AJ127" s="279"/>
      <c r="AK127" s="279"/>
      <c r="AL127" s="279"/>
      <c r="AM127" s="279"/>
      <c r="AN127" s="278">
        <f t="shared" si="2"/>
        <v>0</v>
      </c>
      <c r="AO127" s="279"/>
      <c r="AP127" s="279"/>
      <c r="AQ127" s="105" t="s">
        <v>97</v>
      </c>
      <c r="AR127" s="60"/>
      <c r="AS127" s="106">
        <v>0</v>
      </c>
      <c r="AT127" s="107">
        <f t="shared" si="3"/>
        <v>0</v>
      </c>
      <c r="AU127" s="108">
        <f>'SO 02.3. - Komunikace , z...'!P128</f>
        <v>0</v>
      </c>
      <c r="AV127" s="107">
        <f>'SO 02.3. - Komunikace , z...'!J37</f>
        <v>0</v>
      </c>
      <c r="AW127" s="107">
        <f>'SO 02.3. - Komunikace , z...'!J38</f>
        <v>0</v>
      </c>
      <c r="AX127" s="107">
        <f>'SO 02.3. - Komunikace , z...'!J39</f>
        <v>0</v>
      </c>
      <c r="AY127" s="107">
        <f>'SO 02.3. - Komunikace , z...'!J40</f>
        <v>0</v>
      </c>
      <c r="AZ127" s="107">
        <f>'SO 02.3. - Komunikace , z...'!F37</f>
        <v>0</v>
      </c>
      <c r="BA127" s="107">
        <f>'SO 02.3. - Komunikace , z...'!F38</f>
        <v>0</v>
      </c>
      <c r="BB127" s="107">
        <f>'SO 02.3. - Komunikace , z...'!F39</f>
        <v>0</v>
      </c>
      <c r="BC127" s="107">
        <f>'SO 02.3. - Komunikace , z...'!F40</f>
        <v>0</v>
      </c>
      <c r="BD127" s="109">
        <f>'SO 02.3. - Komunikace , z...'!F41</f>
        <v>0</v>
      </c>
      <c r="BT127" s="110" t="s">
        <v>101</v>
      </c>
      <c r="BV127" s="110" t="s">
        <v>83</v>
      </c>
      <c r="BW127" s="110" t="s">
        <v>188</v>
      </c>
      <c r="BX127" s="110" t="s">
        <v>177</v>
      </c>
      <c r="CL127" s="110" t="s">
        <v>182</v>
      </c>
    </row>
    <row r="128" spans="1:90" s="4" customFormat="1" ht="25.5" customHeight="1">
      <c r="A128" s="93" t="s">
        <v>85</v>
      </c>
      <c r="B128" s="58"/>
      <c r="C128" s="104"/>
      <c r="D128" s="104"/>
      <c r="E128" s="104"/>
      <c r="F128" s="276" t="s">
        <v>189</v>
      </c>
      <c r="G128" s="276"/>
      <c r="H128" s="276"/>
      <c r="I128" s="276"/>
      <c r="J128" s="276"/>
      <c r="K128" s="104"/>
      <c r="L128" s="276" t="s">
        <v>190</v>
      </c>
      <c r="M128" s="276"/>
      <c r="N128" s="276"/>
      <c r="O128" s="276"/>
      <c r="P128" s="276"/>
      <c r="Q128" s="276"/>
      <c r="R128" s="276"/>
      <c r="S128" s="276"/>
      <c r="T128" s="276"/>
      <c r="U128" s="276"/>
      <c r="V128" s="276"/>
      <c r="W128" s="276"/>
      <c r="X128" s="276"/>
      <c r="Y128" s="276"/>
      <c r="Z128" s="276"/>
      <c r="AA128" s="276"/>
      <c r="AB128" s="276"/>
      <c r="AC128" s="276"/>
      <c r="AD128" s="276"/>
      <c r="AE128" s="276"/>
      <c r="AF128" s="276"/>
      <c r="AG128" s="278">
        <f>'PS  02.1. - Strojně-techn...'!J34</f>
        <v>0</v>
      </c>
      <c r="AH128" s="279"/>
      <c r="AI128" s="279"/>
      <c r="AJ128" s="279"/>
      <c r="AK128" s="279"/>
      <c r="AL128" s="279"/>
      <c r="AM128" s="279"/>
      <c r="AN128" s="278">
        <f t="shared" si="2"/>
        <v>0</v>
      </c>
      <c r="AO128" s="279"/>
      <c r="AP128" s="279"/>
      <c r="AQ128" s="105" t="s">
        <v>97</v>
      </c>
      <c r="AR128" s="60"/>
      <c r="AS128" s="106">
        <v>0</v>
      </c>
      <c r="AT128" s="107">
        <f t="shared" si="3"/>
        <v>0</v>
      </c>
      <c r="AU128" s="108">
        <f>'PS  02.1. - Strojně-techn...'!P126</f>
        <v>0</v>
      </c>
      <c r="AV128" s="107">
        <f>'PS  02.1. - Strojně-techn...'!J37</f>
        <v>0</v>
      </c>
      <c r="AW128" s="107">
        <f>'PS  02.1. - Strojně-techn...'!J38</f>
        <v>0</v>
      </c>
      <c r="AX128" s="107">
        <f>'PS  02.1. - Strojně-techn...'!J39</f>
        <v>0</v>
      </c>
      <c r="AY128" s="107">
        <f>'PS  02.1. - Strojně-techn...'!J40</f>
        <v>0</v>
      </c>
      <c r="AZ128" s="107">
        <f>'PS  02.1. - Strojně-techn...'!F37</f>
        <v>0</v>
      </c>
      <c r="BA128" s="107">
        <f>'PS  02.1. - Strojně-techn...'!F38</f>
        <v>0</v>
      </c>
      <c r="BB128" s="107">
        <f>'PS  02.1. - Strojně-techn...'!F39</f>
        <v>0</v>
      </c>
      <c r="BC128" s="107">
        <f>'PS  02.1. - Strojně-techn...'!F40</f>
        <v>0</v>
      </c>
      <c r="BD128" s="109">
        <f>'PS  02.1. - Strojně-techn...'!F41</f>
        <v>0</v>
      </c>
      <c r="BT128" s="110" t="s">
        <v>101</v>
      </c>
      <c r="BV128" s="110" t="s">
        <v>83</v>
      </c>
      <c r="BW128" s="110" t="s">
        <v>191</v>
      </c>
      <c r="BX128" s="110" t="s">
        <v>177</v>
      </c>
      <c r="CL128" s="110" t="s">
        <v>182</v>
      </c>
    </row>
    <row r="129" spans="1:90" s="4" customFormat="1" ht="25.5" customHeight="1">
      <c r="A129" s="93" t="s">
        <v>85</v>
      </c>
      <c r="B129" s="58"/>
      <c r="C129" s="104"/>
      <c r="D129" s="104"/>
      <c r="E129" s="104"/>
      <c r="F129" s="276" t="s">
        <v>192</v>
      </c>
      <c r="G129" s="276"/>
      <c r="H129" s="276"/>
      <c r="I129" s="276"/>
      <c r="J129" s="276"/>
      <c r="K129" s="104"/>
      <c r="L129" s="276" t="s">
        <v>193</v>
      </c>
      <c r="M129" s="276"/>
      <c r="N129" s="276"/>
      <c r="O129" s="276"/>
      <c r="P129" s="276"/>
      <c r="Q129" s="276"/>
      <c r="R129" s="276"/>
      <c r="S129" s="276"/>
      <c r="T129" s="276"/>
      <c r="U129" s="276"/>
      <c r="V129" s="276"/>
      <c r="W129" s="276"/>
      <c r="X129" s="276"/>
      <c r="Y129" s="276"/>
      <c r="Z129" s="276"/>
      <c r="AA129" s="276"/>
      <c r="AB129" s="276"/>
      <c r="AC129" s="276"/>
      <c r="AD129" s="276"/>
      <c r="AE129" s="276"/>
      <c r="AF129" s="276"/>
      <c r="AG129" s="278">
        <f>'PS  02.2. - Elektrotechni...'!J34</f>
        <v>0</v>
      </c>
      <c r="AH129" s="279"/>
      <c r="AI129" s="279"/>
      <c r="AJ129" s="279"/>
      <c r="AK129" s="279"/>
      <c r="AL129" s="279"/>
      <c r="AM129" s="279"/>
      <c r="AN129" s="278">
        <f t="shared" si="2"/>
        <v>0</v>
      </c>
      <c r="AO129" s="279"/>
      <c r="AP129" s="279"/>
      <c r="AQ129" s="105" t="s">
        <v>97</v>
      </c>
      <c r="AR129" s="60"/>
      <c r="AS129" s="106">
        <v>0</v>
      </c>
      <c r="AT129" s="107">
        <f t="shared" si="3"/>
        <v>0</v>
      </c>
      <c r="AU129" s="108">
        <f>'PS  02.2. - Elektrotechni...'!P126</f>
        <v>0</v>
      </c>
      <c r="AV129" s="107">
        <f>'PS  02.2. - Elektrotechni...'!J37</f>
        <v>0</v>
      </c>
      <c r="AW129" s="107">
        <f>'PS  02.2. - Elektrotechni...'!J38</f>
        <v>0</v>
      </c>
      <c r="AX129" s="107">
        <f>'PS  02.2. - Elektrotechni...'!J39</f>
        <v>0</v>
      </c>
      <c r="AY129" s="107">
        <f>'PS  02.2. - Elektrotechni...'!J40</f>
        <v>0</v>
      </c>
      <c r="AZ129" s="107">
        <f>'PS  02.2. - Elektrotechni...'!F37</f>
        <v>0</v>
      </c>
      <c r="BA129" s="107">
        <f>'PS  02.2. - Elektrotechni...'!F38</f>
        <v>0</v>
      </c>
      <c r="BB129" s="107">
        <f>'PS  02.2. - Elektrotechni...'!F39</f>
        <v>0</v>
      </c>
      <c r="BC129" s="107">
        <f>'PS  02.2. - Elektrotechni...'!F40</f>
        <v>0</v>
      </c>
      <c r="BD129" s="109">
        <f>'PS  02.2. - Elektrotechni...'!F41</f>
        <v>0</v>
      </c>
      <c r="BT129" s="110" t="s">
        <v>101</v>
      </c>
      <c r="BV129" s="110" t="s">
        <v>83</v>
      </c>
      <c r="BW129" s="110" t="s">
        <v>194</v>
      </c>
      <c r="BX129" s="110" t="s">
        <v>177</v>
      </c>
      <c r="CL129" s="110" t="s">
        <v>182</v>
      </c>
    </row>
    <row r="130" spans="1:90" s="4" customFormat="1" ht="25.5" customHeight="1">
      <c r="A130" s="93" t="s">
        <v>85</v>
      </c>
      <c r="B130" s="58"/>
      <c r="C130" s="104"/>
      <c r="D130" s="104"/>
      <c r="E130" s="104"/>
      <c r="F130" s="276" t="s">
        <v>195</v>
      </c>
      <c r="G130" s="276"/>
      <c r="H130" s="276"/>
      <c r="I130" s="276"/>
      <c r="J130" s="276"/>
      <c r="K130" s="104"/>
      <c r="L130" s="276" t="s">
        <v>196</v>
      </c>
      <c r="M130" s="276"/>
      <c r="N130" s="276"/>
      <c r="O130" s="276"/>
      <c r="P130" s="276"/>
      <c r="Q130" s="276"/>
      <c r="R130" s="276"/>
      <c r="S130" s="276"/>
      <c r="T130" s="276"/>
      <c r="U130" s="276"/>
      <c r="V130" s="276"/>
      <c r="W130" s="276"/>
      <c r="X130" s="276"/>
      <c r="Y130" s="276"/>
      <c r="Z130" s="276"/>
      <c r="AA130" s="276"/>
      <c r="AB130" s="276"/>
      <c r="AC130" s="276"/>
      <c r="AD130" s="276"/>
      <c r="AE130" s="276"/>
      <c r="AF130" s="276"/>
      <c r="AG130" s="278">
        <f>'PS  02.3. - SŘTP (samosta...'!J34</f>
        <v>0</v>
      </c>
      <c r="AH130" s="279"/>
      <c r="AI130" s="279"/>
      <c r="AJ130" s="279"/>
      <c r="AK130" s="279"/>
      <c r="AL130" s="279"/>
      <c r="AM130" s="279"/>
      <c r="AN130" s="278">
        <f t="shared" si="2"/>
        <v>0</v>
      </c>
      <c r="AO130" s="279"/>
      <c r="AP130" s="279"/>
      <c r="AQ130" s="105" t="s">
        <v>97</v>
      </c>
      <c r="AR130" s="60"/>
      <c r="AS130" s="106">
        <v>0</v>
      </c>
      <c r="AT130" s="107">
        <f t="shared" si="3"/>
        <v>0</v>
      </c>
      <c r="AU130" s="108">
        <f>'PS  02.3. - SŘTP (samosta...'!P126</f>
        <v>0</v>
      </c>
      <c r="AV130" s="107">
        <f>'PS  02.3. - SŘTP (samosta...'!J37</f>
        <v>0</v>
      </c>
      <c r="AW130" s="107">
        <f>'PS  02.3. - SŘTP (samosta...'!J38</f>
        <v>0</v>
      </c>
      <c r="AX130" s="107">
        <f>'PS  02.3. - SŘTP (samosta...'!J39</f>
        <v>0</v>
      </c>
      <c r="AY130" s="107">
        <f>'PS  02.3. - SŘTP (samosta...'!J40</f>
        <v>0</v>
      </c>
      <c r="AZ130" s="107">
        <f>'PS  02.3. - SŘTP (samosta...'!F37</f>
        <v>0</v>
      </c>
      <c r="BA130" s="107">
        <f>'PS  02.3. - SŘTP (samosta...'!F38</f>
        <v>0</v>
      </c>
      <c r="BB130" s="107">
        <f>'PS  02.3. - SŘTP (samosta...'!F39</f>
        <v>0</v>
      </c>
      <c r="BC130" s="107">
        <f>'PS  02.3. - SŘTP (samosta...'!F40</f>
        <v>0</v>
      </c>
      <c r="BD130" s="109">
        <f>'PS  02.3. - SŘTP (samosta...'!F41</f>
        <v>0</v>
      </c>
      <c r="BT130" s="110" t="s">
        <v>101</v>
      </c>
      <c r="BV130" s="110" t="s">
        <v>83</v>
      </c>
      <c r="BW130" s="110" t="s">
        <v>197</v>
      </c>
      <c r="BX130" s="110" t="s">
        <v>177</v>
      </c>
      <c r="CL130" s="110" t="s">
        <v>182</v>
      </c>
    </row>
    <row r="131" spans="1:90" s="4" customFormat="1" ht="16.5" customHeight="1">
      <c r="B131" s="58"/>
      <c r="C131" s="104"/>
      <c r="D131" s="104"/>
      <c r="E131" s="276" t="s">
        <v>198</v>
      </c>
      <c r="F131" s="276"/>
      <c r="G131" s="276"/>
      <c r="H131" s="276"/>
      <c r="I131" s="276"/>
      <c r="J131" s="104"/>
      <c r="K131" s="276" t="s">
        <v>199</v>
      </c>
      <c r="L131" s="276"/>
      <c r="M131" s="276"/>
      <c r="N131" s="276"/>
      <c r="O131" s="276"/>
      <c r="P131" s="276"/>
      <c r="Q131" s="276"/>
      <c r="R131" s="276"/>
      <c r="S131" s="276"/>
      <c r="T131" s="276"/>
      <c r="U131" s="276"/>
      <c r="V131" s="276"/>
      <c r="W131" s="276"/>
      <c r="X131" s="276"/>
      <c r="Y131" s="276"/>
      <c r="Z131" s="276"/>
      <c r="AA131" s="276"/>
      <c r="AB131" s="276"/>
      <c r="AC131" s="276"/>
      <c r="AD131" s="276"/>
      <c r="AE131" s="276"/>
      <c r="AF131" s="276"/>
      <c r="AG131" s="282">
        <f>ROUND(SUM(AG132:AG139),2)</f>
        <v>0</v>
      </c>
      <c r="AH131" s="279"/>
      <c r="AI131" s="279"/>
      <c r="AJ131" s="279"/>
      <c r="AK131" s="279"/>
      <c r="AL131" s="279"/>
      <c r="AM131" s="279"/>
      <c r="AN131" s="278">
        <f t="shared" si="2"/>
        <v>0</v>
      </c>
      <c r="AO131" s="279"/>
      <c r="AP131" s="279"/>
      <c r="AQ131" s="105" t="s">
        <v>97</v>
      </c>
      <c r="AR131" s="60"/>
      <c r="AS131" s="106">
        <f>ROUND(SUM(AS132:AS139),2)</f>
        <v>0</v>
      </c>
      <c r="AT131" s="107">
        <f t="shared" si="3"/>
        <v>0</v>
      </c>
      <c r="AU131" s="108">
        <f>ROUND(SUM(AU132:AU139),5)</f>
        <v>0</v>
      </c>
      <c r="AV131" s="107">
        <f>ROUND(AZ131*L29,2)</f>
        <v>0</v>
      </c>
      <c r="AW131" s="107">
        <f>ROUND(BA131*L30,2)</f>
        <v>0</v>
      </c>
      <c r="AX131" s="107">
        <f>ROUND(BB131*L29,2)</f>
        <v>0</v>
      </c>
      <c r="AY131" s="107">
        <f>ROUND(BC131*L30,2)</f>
        <v>0</v>
      </c>
      <c r="AZ131" s="107">
        <f>ROUND(SUM(AZ132:AZ139),2)</f>
        <v>0</v>
      </c>
      <c r="BA131" s="107">
        <f>ROUND(SUM(BA132:BA139),2)</f>
        <v>0</v>
      </c>
      <c r="BB131" s="107">
        <f>ROUND(SUM(BB132:BB139),2)</f>
        <v>0</v>
      </c>
      <c r="BC131" s="107">
        <f>ROUND(SUM(BC132:BC139),2)</f>
        <v>0</v>
      </c>
      <c r="BD131" s="109">
        <f>ROUND(SUM(BD132:BD139),2)</f>
        <v>0</v>
      </c>
      <c r="BS131" s="110" t="s">
        <v>80</v>
      </c>
      <c r="BT131" s="110" t="s">
        <v>91</v>
      </c>
      <c r="BV131" s="110" t="s">
        <v>83</v>
      </c>
      <c r="BW131" s="110" t="s">
        <v>200</v>
      </c>
      <c r="BX131" s="110" t="s">
        <v>94</v>
      </c>
      <c r="CL131" s="110" t="s">
        <v>182</v>
      </c>
    </row>
    <row r="132" spans="1:90" s="4" customFormat="1" ht="16.5" customHeight="1">
      <c r="A132" s="93" t="s">
        <v>85</v>
      </c>
      <c r="B132" s="58"/>
      <c r="C132" s="104"/>
      <c r="D132" s="104"/>
      <c r="E132" s="104"/>
      <c r="F132" s="276" t="s">
        <v>198</v>
      </c>
      <c r="G132" s="276"/>
      <c r="H132" s="276"/>
      <c r="I132" s="276"/>
      <c r="J132" s="276"/>
      <c r="K132" s="104"/>
      <c r="L132" s="276" t="s">
        <v>199</v>
      </c>
      <c r="M132" s="276"/>
      <c r="N132" s="276"/>
      <c r="O132" s="276"/>
      <c r="P132" s="276"/>
      <c r="Q132" s="276"/>
      <c r="R132" s="276"/>
      <c r="S132" s="276"/>
      <c r="T132" s="276"/>
      <c r="U132" s="276"/>
      <c r="V132" s="276"/>
      <c r="W132" s="276"/>
      <c r="X132" s="276"/>
      <c r="Y132" s="276"/>
      <c r="Z132" s="276"/>
      <c r="AA132" s="276"/>
      <c r="AB132" s="276"/>
      <c r="AC132" s="276"/>
      <c r="AD132" s="276"/>
      <c r="AE132" s="276"/>
      <c r="AF132" s="276"/>
      <c r="AG132" s="278">
        <f>'SO 03 - ČSOV 2 Hrdlořezy '!J32</f>
        <v>0</v>
      </c>
      <c r="AH132" s="279"/>
      <c r="AI132" s="279"/>
      <c r="AJ132" s="279"/>
      <c r="AK132" s="279"/>
      <c r="AL132" s="279"/>
      <c r="AM132" s="279"/>
      <c r="AN132" s="278">
        <f t="shared" si="2"/>
        <v>0</v>
      </c>
      <c r="AO132" s="279"/>
      <c r="AP132" s="279"/>
      <c r="AQ132" s="105" t="s">
        <v>97</v>
      </c>
      <c r="AR132" s="60"/>
      <c r="AS132" s="106">
        <v>0</v>
      </c>
      <c r="AT132" s="107">
        <f t="shared" si="3"/>
        <v>0</v>
      </c>
      <c r="AU132" s="108">
        <f>'SO 03 - ČSOV 2 Hrdlořezy '!P130</f>
        <v>0</v>
      </c>
      <c r="AV132" s="107">
        <f>'SO 03 - ČSOV 2 Hrdlořezy '!J35</f>
        <v>0</v>
      </c>
      <c r="AW132" s="107">
        <f>'SO 03 - ČSOV 2 Hrdlořezy '!J36</f>
        <v>0</v>
      </c>
      <c r="AX132" s="107">
        <f>'SO 03 - ČSOV 2 Hrdlořezy '!J37</f>
        <v>0</v>
      </c>
      <c r="AY132" s="107">
        <f>'SO 03 - ČSOV 2 Hrdlořezy '!J38</f>
        <v>0</v>
      </c>
      <c r="AZ132" s="107">
        <f>'SO 03 - ČSOV 2 Hrdlořezy '!F35</f>
        <v>0</v>
      </c>
      <c r="BA132" s="107">
        <f>'SO 03 - ČSOV 2 Hrdlořezy '!F36</f>
        <v>0</v>
      </c>
      <c r="BB132" s="107">
        <f>'SO 03 - ČSOV 2 Hrdlořezy '!F37</f>
        <v>0</v>
      </c>
      <c r="BC132" s="107">
        <f>'SO 03 - ČSOV 2 Hrdlořezy '!F38</f>
        <v>0</v>
      </c>
      <c r="BD132" s="109">
        <f>'SO 03 - ČSOV 2 Hrdlořezy '!F39</f>
        <v>0</v>
      </c>
      <c r="BT132" s="110" t="s">
        <v>101</v>
      </c>
      <c r="BU132" s="110" t="s">
        <v>178</v>
      </c>
      <c r="BV132" s="110" t="s">
        <v>83</v>
      </c>
      <c r="BW132" s="110" t="s">
        <v>200</v>
      </c>
      <c r="BX132" s="110" t="s">
        <v>94</v>
      </c>
      <c r="CL132" s="110" t="s">
        <v>182</v>
      </c>
    </row>
    <row r="133" spans="1:90" s="4" customFormat="1" ht="25.5" customHeight="1">
      <c r="A133" s="93" t="s">
        <v>85</v>
      </c>
      <c r="B133" s="58"/>
      <c r="C133" s="104"/>
      <c r="D133" s="104"/>
      <c r="E133" s="104"/>
      <c r="F133" s="276" t="s">
        <v>201</v>
      </c>
      <c r="G133" s="276"/>
      <c r="H133" s="276"/>
      <c r="I133" s="276"/>
      <c r="J133" s="276"/>
      <c r="K133" s="104"/>
      <c r="L133" s="276" t="s">
        <v>202</v>
      </c>
      <c r="M133" s="276"/>
      <c r="N133" s="276"/>
      <c r="O133" s="276"/>
      <c r="P133" s="276"/>
      <c r="Q133" s="276"/>
      <c r="R133" s="276"/>
      <c r="S133" s="276"/>
      <c r="T133" s="276"/>
      <c r="U133" s="276"/>
      <c r="V133" s="276"/>
      <c r="W133" s="276"/>
      <c r="X133" s="276"/>
      <c r="Y133" s="276"/>
      <c r="Z133" s="276"/>
      <c r="AA133" s="276"/>
      <c r="AB133" s="276"/>
      <c r="AC133" s="276"/>
      <c r="AD133" s="276"/>
      <c r="AE133" s="276"/>
      <c r="AF133" s="276"/>
      <c r="AG133" s="278">
        <f>'SO 03.1. - Výtlačný řad V2'!J34</f>
        <v>0</v>
      </c>
      <c r="AH133" s="279"/>
      <c r="AI133" s="279"/>
      <c r="AJ133" s="279"/>
      <c r="AK133" s="279"/>
      <c r="AL133" s="279"/>
      <c r="AM133" s="279"/>
      <c r="AN133" s="278">
        <f t="shared" si="2"/>
        <v>0</v>
      </c>
      <c r="AO133" s="279"/>
      <c r="AP133" s="279"/>
      <c r="AQ133" s="105" t="s">
        <v>97</v>
      </c>
      <c r="AR133" s="60"/>
      <c r="AS133" s="106">
        <v>0</v>
      </c>
      <c r="AT133" s="107">
        <f t="shared" si="3"/>
        <v>0</v>
      </c>
      <c r="AU133" s="108">
        <f>'SO 03.1. - Výtlačný řad V2'!P133</f>
        <v>0</v>
      </c>
      <c r="AV133" s="107">
        <f>'SO 03.1. - Výtlačný řad V2'!J37</f>
        <v>0</v>
      </c>
      <c r="AW133" s="107">
        <f>'SO 03.1. - Výtlačný řad V2'!J38</f>
        <v>0</v>
      </c>
      <c r="AX133" s="107">
        <f>'SO 03.1. - Výtlačný řad V2'!J39</f>
        <v>0</v>
      </c>
      <c r="AY133" s="107">
        <f>'SO 03.1. - Výtlačný řad V2'!J40</f>
        <v>0</v>
      </c>
      <c r="AZ133" s="107">
        <f>'SO 03.1. - Výtlačný řad V2'!F37</f>
        <v>0</v>
      </c>
      <c r="BA133" s="107">
        <f>'SO 03.1. - Výtlačný řad V2'!F38</f>
        <v>0</v>
      </c>
      <c r="BB133" s="107">
        <f>'SO 03.1. - Výtlačný řad V2'!F39</f>
        <v>0</v>
      </c>
      <c r="BC133" s="107">
        <f>'SO 03.1. - Výtlačný řad V2'!F40</f>
        <v>0</v>
      </c>
      <c r="BD133" s="109">
        <f>'SO 03.1. - Výtlačný řad V2'!F41</f>
        <v>0</v>
      </c>
      <c r="BT133" s="110" t="s">
        <v>101</v>
      </c>
      <c r="BV133" s="110" t="s">
        <v>83</v>
      </c>
      <c r="BW133" s="110" t="s">
        <v>203</v>
      </c>
      <c r="BX133" s="110" t="s">
        <v>200</v>
      </c>
      <c r="CL133" s="110" t="s">
        <v>182</v>
      </c>
    </row>
    <row r="134" spans="1:90" s="4" customFormat="1" ht="25.5" customHeight="1">
      <c r="A134" s="93" t="s">
        <v>85</v>
      </c>
      <c r="B134" s="58"/>
      <c r="C134" s="104"/>
      <c r="D134" s="104"/>
      <c r="E134" s="104"/>
      <c r="F134" s="276" t="s">
        <v>204</v>
      </c>
      <c r="G134" s="276"/>
      <c r="H134" s="276"/>
      <c r="I134" s="276"/>
      <c r="J134" s="276"/>
      <c r="K134" s="104"/>
      <c r="L134" s="276" t="s">
        <v>205</v>
      </c>
      <c r="M134" s="276"/>
      <c r="N134" s="276"/>
      <c r="O134" s="276"/>
      <c r="P134" s="276"/>
      <c r="Q134" s="276"/>
      <c r="R134" s="276"/>
      <c r="S134" s="276"/>
      <c r="T134" s="276"/>
      <c r="U134" s="276"/>
      <c r="V134" s="276"/>
      <c r="W134" s="276"/>
      <c r="X134" s="276"/>
      <c r="Y134" s="276"/>
      <c r="Z134" s="276"/>
      <c r="AA134" s="276"/>
      <c r="AB134" s="276"/>
      <c r="AC134" s="276"/>
      <c r="AD134" s="276"/>
      <c r="AE134" s="276"/>
      <c r="AF134" s="276"/>
      <c r="AG134" s="278">
        <f>'SO 03.2. - Přípojka NN'!J34</f>
        <v>0</v>
      </c>
      <c r="AH134" s="279"/>
      <c r="AI134" s="279"/>
      <c r="AJ134" s="279"/>
      <c r="AK134" s="279"/>
      <c r="AL134" s="279"/>
      <c r="AM134" s="279"/>
      <c r="AN134" s="278">
        <f t="shared" si="2"/>
        <v>0</v>
      </c>
      <c r="AO134" s="279"/>
      <c r="AP134" s="279"/>
      <c r="AQ134" s="105" t="s">
        <v>97</v>
      </c>
      <c r="AR134" s="60"/>
      <c r="AS134" s="106">
        <v>0</v>
      </c>
      <c r="AT134" s="107">
        <f t="shared" si="3"/>
        <v>0</v>
      </c>
      <c r="AU134" s="108">
        <f>'SO 03.2. - Přípojka NN'!P126</f>
        <v>0</v>
      </c>
      <c r="AV134" s="107">
        <f>'SO 03.2. - Přípojka NN'!J37</f>
        <v>0</v>
      </c>
      <c r="AW134" s="107">
        <f>'SO 03.2. - Přípojka NN'!J38</f>
        <v>0</v>
      </c>
      <c r="AX134" s="107">
        <f>'SO 03.2. - Přípojka NN'!J39</f>
        <v>0</v>
      </c>
      <c r="AY134" s="107">
        <f>'SO 03.2. - Přípojka NN'!J40</f>
        <v>0</v>
      </c>
      <c r="AZ134" s="107">
        <f>'SO 03.2. - Přípojka NN'!F37</f>
        <v>0</v>
      </c>
      <c r="BA134" s="107">
        <f>'SO 03.2. - Přípojka NN'!F38</f>
        <v>0</v>
      </c>
      <c r="BB134" s="107">
        <f>'SO 03.2. - Přípojka NN'!F39</f>
        <v>0</v>
      </c>
      <c r="BC134" s="107">
        <f>'SO 03.2. - Přípojka NN'!F40</f>
        <v>0</v>
      </c>
      <c r="BD134" s="109">
        <f>'SO 03.2. - Přípojka NN'!F41</f>
        <v>0</v>
      </c>
      <c r="BT134" s="110" t="s">
        <v>101</v>
      </c>
      <c r="BV134" s="110" t="s">
        <v>83</v>
      </c>
      <c r="BW134" s="110" t="s">
        <v>206</v>
      </c>
      <c r="BX134" s="110" t="s">
        <v>200</v>
      </c>
      <c r="CL134" s="110" t="s">
        <v>182</v>
      </c>
    </row>
    <row r="135" spans="1:90" s="4" customFormat="1" ht="25.5" customHeight="1">
      <c r="A135" s="93" t="s">
        <v>85</v>
      </c>
      <c r="B135" s="58"/>
      <c r="C135" s="104"/>
      <c r="D135" s="104"/>
      <c r="E135" s="104"/>
      <c r="F135" s="276" t="s">
        <v>207</v>
      </c>
      <c r="G135" s="276"/>
      <c r="H135" s="276"/>
      <c r="I135" s="276"/>
      <c r="J135" s="276"/>
      <c r="K135" s="104"/>
      <c r="L135" s="276" t="s">
        <v>208</v>
      </c>
      <c r="M135" s="276"/>
      <c r="N135" s="276"/>
      <c r="O135" s="276"/>
      <c r="P135" s="276"/>
      <c r="Q135" s="276"/>
      <c r="R135" s="276"/>
      <c r="S135" s="276"/>
      <c r="T135" s="276"/>
      <c r="U135" s="276"/>
      <c r="V135" s="276"/>
      <c r="W135" s="276"/>
      <c r="X135" s="276"/>
      <c r="Y135" s="276"/>
      <c r="Z135" s="276"/>
      <c r="AA135" s="276"/>
      <c r="AB135" s="276"/>
      <c r="AC135" s="276"/>
      <c r="AD135" s="276"/>
      <c r="AE135" s="276"/>
      <c r="AF135" s="276"/>
      <c r="AG135" s="278">
        <f>'SO 03.3. - Oplocení'!J34</f>
        <v>0</v>
      </c>
      <c r="AH135" s="279"/>
      <c r="AI135" s="279"/>
      <c r="AJ135" s="279"/>
      <c r="AK135" s="279"/>
      <c r="AL135" s="279"/>
      <c r="AM135" s="279"/>
      <c r="AN135" s="278">
        <f t="shared" si="2"/>
        <v>0</v>
      </c>
      <c r="AO135" s="279"/>
      <c r="AP135" s="279"/>
      <c r="AQ135" s="105" t="s">
        <v>97</v>
      </c>
      <c r="AR135" s="60"/>
      <c r="AS135" s="106">
        <v>0</v>
      </c>
      <c r="AT135" s="107">
        <f t="shared" si="3"/>
        <v>0</v>
      </c>
      <c r="AU135" s="108">
        <f>'SO 03.3. - Oplocení'!P129</f>
        <v>0</v>
      </c>
      <c r="AV135" s="107">
        <f>'SO 03.3. - Oplocení'!J37</f>
        <v>0</v>
      </c>
      <c r="AW135" s="107">
        <f>'SO 03.3. - Oplocení'!J38</f>
        <v>0</v>
      </c>
      <c r="AX135" s="107">
        <f>'SO 03.3. - Oplocení'!J39</f>
        <v>0</v>
      </c>
      <c r="AY135" s="107">
        <f>'SO 03.3. - Oplocení'!J40</f>
        <v>0</v>
      </c>
      <c r="AZ135" s="107">
        <f>'SO 03.3. - Oplocení'!F37</f>
        <v>0</v>
      </c>
      <c r="BA135" s="107">
        <f>'SO 03.3. - Oplocení'!F38</f>
        <v>0</v>
      </c>
      <c r="BB135" s="107">
        <f>'SO 03.3. - Oplocení'!F39</f>
        <v>0</v>
      </c>
      <c r="BC135" s="107">
        <f>'SO 03.3. - Oplocení'!F40</f>
        <v>0</v>
      </c>
      <c r="BD135" s="109">
        <f>'SO 03.3. - Oplocení'!F41</f>
        <v>0</v>
      </c>
      <c r="BT135" s="110" t="s">
        <v>101</v>
      </c>
      <c r="BV135" s="110" t="s">
        <v>83</v>
      </c>
      <c r="BW135" s="110" t="s">
        <v>209</v>
      </c>
      <c r="BX135" s="110" t="s">
        <v>200</v>
      </c>
      <c r="CL135" s="110" t="s">
        <v>182</v>
      </c>
    </row>
    <row r="136" spans="1:90" s="4" customFormat="1" ht="25.5" customHeight="1">
      <c r="A136" s="93" t="s">
        <v>85</v>
      </c>
      <c r="B136" s="58"/>
      <c r="C136" s="104"/>
      <c r="D136" s="104"/>
      <c r="E136" s="104"/>
      <c r="F136" s="276" t="s">
        <v>210</v>
      </c>
      <c r="G136" s="276"/>
      <c r="H136" s="276"/>
      <c r="I136" s="276"/>
      <c r="J136" s="276"/>
      <c r="K136" s="104"/>
      <c r="L136" s="276" t="s">
        <v>211</v>
      </c>
      <c r="M136" s="276"/>
      <c r="N136" s="276"/>
      <c r="O136" s="276"/>
      <c r="P136" s="276"/>
      <c r="Q136" s="276"/>
      <c r="R136" s="276"/>
      <c r="S136" s="276"/>
      <c r="T136" s="276"/>
      <c r="U136" s="276"/>
      <c r="V136" s="276"/>
      <c r="W136" s="276"/>
      <c r="X136" s="276"/>
      <c r="Y136" s="276"/>
      <c r="Z136" s="276"/>
      <c r="AA136" s="276"/>
      <c r="AB136" s="276"/>
      <c r="AC136" s="276"/>
      <c r="AD136" s="276"/>
      <c r="AE136" s="276"/>
      <c r="AF136" s="276"/>
      <c r="AG136" s="278">
        <f>'SO 03.4. - Komunikace, zp...'!J34</f>
        <v>0</v>
      </c>
      <c r="AH136" s="279"/>
      <c r="AI136" s="279"/>
      <c r="AJ136" s="279"/>
      <c r="AK136" s="279"/>
      <c r="AL136" s="279"/>
      <c r="AM136" s="279"/>
      <c r="AN136" s="278">
        <f t="shared" si="2"/>
        <v>0</v>
      </c>
      <c r="AO136" s="279"/>
      <c r="AP136" s="279"/>
      <c r="AQ136" s="105" t="s">
        <v>97</v>
      </c>
      <c r="AR136" s="60"/>
      <c r="AS136" s="106">
        <v>0</v>
      </c>
      <c r="AT136" s="107">
        <f t="shared" si="3"/>
        <v>0</v>
      </c>
      <c r="AU136" s="108">
        <f>'SO 03.4. - Komunikace, zp...'!P130</f>
        <v>0</v>
      </c>
      <c r="AV136" s="107">
        <f>'SO 03.4. - Komunikace, zp...'!J37</f>
        <v>0</v>
      </c>
      <c r="AW136" s="107">
        <f>'SO 03.4. - Komunikace, zp...'!J38</f>
        <v>0</v>
      </c>
      <c r="AX136" s="107">
        <f>'SO 03.4. - Komunikace, zp...'!J39</f>
        <v>0</v>
      </c>
      <c r="AY136" s="107">
        <f>'SO 03.4. - Komunikace, zp...'!J40</f>
        <v>0</v>
      </c>
      <c r="AZ136" s="107">
        <f>'SO 03.4. - Komunikace, zp...'!F37</f>
        <v>0</v>
      </c>
      <c r="BA136" s="107">
        <f>'SO 03.4. - Komunikace, zp...'!F38</f>
        <v>0</v>
      </c>
      <c r="BB136" s="107">
        <f>'SO 03.4. - Komunikace, zp...'!F39</f>
        <v>0</v>
      </c>
      <c r="BC136" s="107">
        <f>'SO 03.4. - Komunikace, zp...'!F40</f>
        <v>0</v>
      </c>
      <c r="BD136" s="109">
        <f>'SO 03.4. - Komunikace, zp...'!F41</f>
        <v>0</v>
      </c>
      <c r="BT136" s="110" t="s">
        <v>101</v>
      </c>
      <c r="BV136" s="110" t="s">
        <v>83</v>
      </c>
      <c r="BW136" s="110" t="s">
        <v>212</v>
      </c>
      <c r="BX136" s="110" t="s">
        <v>200</v>
      </c>
      <c r="CL136" s="110" t="s">
        <v>182</v>
      </c>
    </row>
    <row r="137" spans="1:90" s="4" customFormat="1" ht="25.5" customHeight="1">
      <c r="A137" s="93" t="s">
        <v>85</v>
      </c>
      <c r="B137" s="58"/>
      <c r="C137" s="104"/>
      <c r="D137" s="104"/>
      <c r="E137" s="104"/>
      <c r="F137" s="276" t="s">
        <v>213</v>
      </c>
      <c r="G137" s="276"/>
      <c r="H137" s="276"/>
      <c r="I137" s="276"/>
      <c r="J137" s="276"/>
      <c r="K137" s="104"/>
      <c r="L137" s="276" t="s">
        <v>190</v>
      </c>
      <c r="M137" s="276"/>
      <c r="N137" s="276"/>
      <c r="O137" s="276"/>
      <c r="P137" s="276"/>
      <c r="Q137" s="276"/>
      <c r="R137" s="276"/>
      <c r="S137" s="276"/>
      <c r="T137" s="276"/>
      <c r="U137" s="276"/>
      <c r="V137" s="276"/>
      <c r="W137" s="276"/>
      <c r="X137" s="276"/>
      <c r="Y137" s="276"/>
      <c r="Z137" s="276"/>
      <c r="AA137" s="276"/>
      <c r="AB137" s="276"/>
      <c r="AC137" s="276"/>
      <c r="AD137" s="276"/>
      <c r="AE137" s="276"/>
      <c r="AF137" s="276"/>
      <c r="AG137" s="278">
        <f>'PS 03.1. - Strojně-techno...'!J34</f>
        <v>0</v>
      </c>
      <c r="AH137" s="279"/>
      <c r="AI137" s="279"/>
      <c r="AJ137" s="279"/>
      <c r="AK137" s="279"/>
      <c r="AL137" s="279"/>
      <c r="AM137" s="279"/>
      <c r="AN137" s="278">
        <f t="shared" si="2"/>
        <v>0</v>
      </c>
      <c r="AO137" s="279"/>
      <c r="AP137" s="279"/>
      <c r="AQ137" s="105" t="s">
        <v>97</v>
      </c>
      <c r="AR137" s="60"/>
      <c r="AS137" s="106">
        <v>0</v>
      </c>
      <c r="AT137" s="107">
        <f t="shared" si="3"/>
        <v>0</v>
      </c>
      <c r="AU137" s="108">
        <f>'PS 03.1. - Strojně-techno...'!P126</f>
        <v>0</v>
      </c>
      <c r="AV137" s="107">
        <f>'PS 03.1. - Strojně-techno...'!J37</f>
        <v>0</v>
      </c>
      <c r="AW137" s="107">
        <f>'PS 03.1. - Strojně-techno...'!J38</f>
        <v>0</v>
      </c>
      <c r="AX137" s="107">
        <f>'PS 03.1. - Strojně-techno...'!J39</f>
        <v>0</v>
      </c>
      <c r="AY137" s="107">
        <f>'PS 03.1. - Strojně-techno...'!J40</f>
        <v>0</v>
      </c>
      <c r="AZ137" s="107">
        <f>'PS 03.1. - Strojně-techno...'!F37</f>
        <v>0</v>
      </c>
      <c r="BA137" s="107">
        <f>'PS 03.1. - Strojně-techno...'!F38</f>
        <v>0</v>
      </c>
      <c r="BB137" s="107">
        <f>'PS 03.1. - Strojně-techno...'!F39</f>
        <v>0</v>
      </c>
      <c r="BC137" s="107">
        <f>'PS 03.1. - Strojně-techno...'!F40</f>
        <v>0</v>
      </c>
      <c r="BD137" s="109">
        <f>'PS 03.1. - Strojně-techno...'!F41</f>
        <v>0</v>
      </c>
      <c r="BT137" s="110" t="s">
        <v>101</v>
      </c>
      <c r="BV137" s="110" t="s">
        <v>83</v>
      </c>
      <c r="BW137" s="110" t="s">
        <v>214</v>
      </c>
      <c r="BX137" s="110" t="s">
        <v>200</v>
      </c>
      <c r="CL137" s="110" t="s">
        <v>182</v>
      </c>
    </row>
    <row r="138" spans="1:90" s="4" customFormat="1" ht="25.5" customHeight="1">
      <c r="A138" s="93" t="s">
        <v>85</v>
      </c>
      <c r="B138" s="58"/>
      <c r="C138" s="104"/>
      <c r="D138" s="104"/>
      <c r="E138" s="104"/>
      <c r="F138" s="276" t="s">
        <v>215</v>
      </c>
      <c r="G138" s="276"/>
      <c r="H138" s="276"/>
      <c r="I138" s="276"/>
      <c r="J138" s="276"/>
      <c r="K138" s="104"/>
      <c r="L138" s="276" t="s">
        <v>216</v>
      </c>
      <c r="M138" s="276"/>
      <c r="N138" s="276"/>
      <c r="O138" s="276"/>
      <c r="P138" s="276"/>
      <c r="Q138" s="276"/>
      <c r="R138" s="276"/>
      <c r="S138" s="276"/>
      <c r="T138" s="276"/>
      <c r="U138" s="276"/>
      <c r="V138" s="276"/>
      <c r="W138" s="276"/>
      <c r="X138" s="276"/>
      <c r="Y138" s="276"/>
      <c r="Z138" s="276"/>
      <c r="AA138" s="276"/>
      <c r="AB138" s="276"/>
      <c r="AC138" s="276"/>
      <c r="AD138" s="276"/>
      <c r="AE138" s="276"/>
      <c r="AF138" s="276"/>
      <c r="AG138" s="278">
        <f>'PS 03.2. - Elektrotechnic...'!J34</f>
        <v>0</v>
      </c>
      <c r="AH138" s="279"/>
      <c r="AI138" s="279"/>
      <c r="AJ138" s="279"/>
      <c r="AK138" s="279"/>
      <c r="AL138" s="279"/>
      <c r="AM138" s="279"/>
      <c r="AN138" s="278">
        <f t="shared" si="2"/>
        <v>0</v>
      </c>
      <c r="AO138" s="279"/>
      <c r="AP138" s="279"/>
      <c r="AQ138" s="105" t="s">
        <v>97</v>
      </c>
      <c r="AR138" s="60"/>
      <c r="AS138" s="106">
        <v>0</v>
      </c>
      <c r="AT138" s="107">
        <f t="shared" si="3"/>
        <v>0</v>
      </c>
      <c r="AU138" s="108">
        <f>'PS 03.2. - Elektrotechnic...'!P126</f>
        <v>0</v>
      </c>
      <c r="AV138" s="107">
        <f>'PS 03.2. - Elektrotechnic...'!J37</f>
        <v>0</v>
      </c>
      <c r="AW138" s="107">
        <f>'PS 03.2. - Elektrotechnic...'!J38</f>
        <v>0</v>
      </c>
      <c r="AX138" s="107">
        <f>'PS 03.2. - Elektrotechnic...'!J39</f>
        <v>0</v>
      </c>
      <c r="AY138" s="107">
        <f>'PS 03.2. - Elektrotechnic...'!J40</f>
        <v>0</v>
      </c>
      <c r="AZ138" s="107">
        <f>'PS 03.2. - Elektrotechnic...'!F37</f>
        <v>0</v>
      </c>
      <c r="BA138" s="107">
        <f>'PS 03.2. - Elektrotechnic...'!F38</f>
        <v>0</v>
      </c>
      <c r="BB138" s="107">
        <f>'PS 03.2. - Elektrotechnic...'!F39</f>
        <v>0</v>
      </c>
      <c r="BC138" s="107">
        <f>'PS 03.2. - Elektrotechnic...'!F40</f>
        <v>0</v>
      </c>
      <c r="BD138" s="109">
        <f>'PS 03.2. - Elektrotechnic...'!F41</f>
        <v>0</v>
      </c>
      <c r="BT138" s="110" t="s">
        <v>101</v>
      </c>
      <c r="BV138" s="110" t="s">
        <v>83</v>
      </c>
      <c r="BW138" s="110" t="s">
        <v>217</v>
      </c>
      <c r="BX138" s="110" t="s">
        <v>200</v>
      </c>
      <c r="CL138" s="110" t="s">
        <v>182</v>
      </c>
    </row>
    <row r="139" spans="1:90" s="4" customFormat="1" ht="25.5" customHeight="1">
      <c r="A139" s="93" t="s">
        <v>85</v>
      </c>
      <c r="B139" s="58"/>
      <c r="C139" s="104"/>
      <c r="D139" s="104"/>
      <c r="E139" s="104"/>
      <c r="F139" s="276" t="s">
        <v>218</v>
      </c>
      <c r="G139" s="276"/>
      <c r="H139" s="276"/>
      <c r="I139" s="276"/>
      <c r="J139" s="276"/>
      <c r="K139" s="104"/>
      <c r="L139" s="276" t="s">
        <v>219</v>
      </c>
      <c r="M139" s="276"/>
      <c r="N139" s="276"/>
      <c r="O139" s="276"/>
      <c r="P139" s="276"/>
      <c r="Q139" s="276"/>
      <c r="R139" s="276"/>
      <c r="S139" s="276"/>
      <c r="T139" s="276"/>
      <c r="U139" s="276"/>
      <c r="V139" s="276"/>
      <c r="W139" s="276"/>
      <c r="X139" s="276"/>
      <c r="Y139" s="276"/>
      <c r="Z139" s="276"/>
      <c r="AA139" s="276"/>
      <c r="AB139" s="276"/>
      <c r="AC139" s="276"/>
      <c r="AD139" s="276"/>
      <c r="AE139" s="276"/>
      <c r="AF139" s="276"/>
      <c r="AG139" s="278">
        <f>'PS 03.3. - SŘTP'!J34</f>
        <v>0</v>
      </c>
      <c r="AH139" s="279"/>
      <c r="AI139" s="279"/>
      <c r="AJ139" s="279"/>
      <c r="AK139" s="279"/>
      <c r="AL139" s="279"/>
      <c r="AM139" s="279"/>
      <c r="AN139" s="278">
        <f t="shared" si="2"/>
        <v>0</v>
      </c>
      <c r="AO139" s="279"/>
      <c r="AP139" s="279"/>
      <c r="AQ139" s="105" t="s">
        <v>97</v>
      </c>
      <c r="AR139" s="60"/>
      <c r="AS139" s="106">
        <v>0</v>
      </c>
      <c r="AT139" s="107">
        <f t="shared" si="3"/>
        <v>0</v>
      </c>
      <c r="AU139" s="108">
        <f>'PS 03.3. - SŘTP'!P126</f>
        <v>0</v>
      </c>
      <c r="AV139" s="107">
        <f>'PS 03.3. - SŘTP'!J37</f>
        <v>0</v>
      </c>
      <c r="AW139" s="107">
        <f>'PS 03.3. - SŘTP'!J38</f>
        <v>0</v>
      </c>
      <c r="AX139" s="107">
        <f>'PS 03.3. - SŘTP'!J39</f>
        <v>0</v>
      </c>
      <c r="AY139" s="107">
        <f>'PS 03.3. - SŘTP'!J40</f>
        <v>0</v>
      </c>
      <c r="AZ139" s="107">
        <f>'PS 03.3. - SŘTP'!F37</f>
        <v>0</v>
      </c>
      <c r="BA139" s="107">
        <f>'PS 03.3. - SŘTP'!F38</f>
        <v>0</v>
      </c>
      <c r="BB139" s="107">
        <f>'PS 03.3. - SŘTP'!F39</f>
        <v>0</v>
      </c>
      <c r="BC139" s="107">
        <f>'PS 03.3. - SŘTP'!F40</f>
        <v>0</v>
      </c>
      <c r="BD139" s="109">
        <f>'PS 03.3. - SŘTP'!F41</f>
        <v>0</v>
      </c>
      <c r="BT139" s="110" t="s">
        <v>101</v>
      </c>
      <c r="BV139" s="110" t="s">
        <v>83</v>
      </c>
      <c r="BW139" s="110" t="s">
        <v>220</v>
      </c>
      <c r="BX139" s="110" t="s">
        <v>200</v>
      </c>
      <c r="CL139" s="110" t="s">
        <v>182</v>
      </c>
    </row>
    <row r="140" spans="1:90" s="4" customFormat="1" ht="16.5" customHeight="1">
      <c r="B140" s="58"/>
      <c r="C140" s="104"/>
      <c r="D140" s="104"/>
      <c r="E140" s="276" t="s">
        <v>221</v>
      </c>
      <c r="F140" s="276"/>
      <c r="G140" s="276"/>
      <c r="H140" s="276"/>
      <c r="I140" s="276"/>
      <c r="J140" s="104"/>
      <c r="K140" s="276" t="s">
        <v>222</v>
      </c>
      <c r="L140" s="276"/>
      <c r="M140" s="276"/>
      <c r="N140" s="276"/>
      <c r="O140" s="276"/>
      <c r="P140" s="276"/>
      <c r="Q140" s="276"/>
      <c r="R140" s="276"/>
      <c r="S140" s="276"/>
      <c r="T140" s="276"/>
      <c r="U140" s="276"/>
      <c r="V140" s="276"/>
      <c r="W140" s="276"/>
      <c r="X140" s="276"/>
      <c r="Y140" s="276"/>
      <c r="Z140" s="276"/>
      <c r="AA140" s="276"/>
      <c r="AB140" s="276"/>
      <c r="AC140" s="276"/>
      <c r="AD140" s="276"/>
      <c r="AE140" s="276"/>
      <c r="AF140" s="276"/>
      <c r="AG140" s="282">
        <f>ROUND(SUM(AG141:AG148),2)</f>
        <v>0</v>
      </c>
      <c r="AH140" s="279"/>
      <c r="AI140" s="279"/>
      <c r="AJ140" s="279"/>
      <c r="AK140" s="279"/>
      <c r="AL140" s="279"/>
      <c r="AM140" s="279"/>
      <c r="AN140" s="278">
        <f t="shared" si="2"/>
        <v>0</v>
      </c>
      <c r="AO140" s="279"/>
      <c r="AP140" s="279"/>
      <c r="AQ140" s="105" t="s">
        <v>97</v>
      </c>
      <c r="AR140" s="60"/>
      <c r="AS140" s="106">
        <f>ROUND(SUM(AS141:AS148),2)</f>
        <v>0</v>
      </c>
      <c r="AT140" s="107">
        <f t="shared" si="3"/>
        <v>0</v>
      </c>
      <c r="AU140" s="108">
        <f>ROUND(SUM(AU141:AU148),5)</f>
        <v>0</v>
      </c>
      <c r="AV140" s="107">
        <f>ROUND(AZ140*L29,2)</f>
        <v>0</v>
      </c>
      <c r="AW140" s="107">
        <f>ROUND(BA140*L30,2)</f>
        <v>0</v>
      </c>
      <c r="AX140" s="107">
        <f>ROUND(BB140*L29,2)</f>
        <v>0</v>
      </c>
      <c r="AY140" s="107">
        <f>ROUND(BC140*L30,2)</f>
        <v>0</v>
      </c>
      <c r="AZ140" s="107">
        <f>ROUND(SUM(AZ141:AZ148),2)</f>
        <v>0</v>
      </c>
      <c r="BA140" s="107">
        <f>ROUND(SUM(BA141:BA148),2)</f>
        <v>0</v>
      </c>
      <c r="BB140" s="107">
        <f>ROUND(SUM(BB141:BB148),2)</f>
        <v>0</v>
      </c>
      <c r="BC140" s="107">
        <f>ROUND(SUM(BC141:BC148),2)</f>
        <v>0</v>
      </c>
      <c r="BD140" s="109">
        <f>ROUND(SUM(BD141:BD148),2)</f>
        <v>0</v>
      </c>
      <c r="BS140" s="110" t="s">
        <v>80</v>
      </c>
      <c r="BT140" s="110" t="s">
        <v>91</v>
      </c>
      <c r="BV140" s="110" t="s">
        <v>83</v>
      </c>
      <c r="BW140" s="110" t="s">
        <v>223</v>
      </c>
      <c r="BX140" s="110" t="s">
        <v>94</v>
      </c>
      <c r="CL140" s="110" t="s">
        <v>182</v>
      </c>
    </row>
    <row r="141" spans="1:90" s="4" customFormat="1" ht="16.5" customHeight="1">
      <c r="A141" s="93" t="s">
        <v>85</v>
      </c>
      <c r="B141" s="58"/>
      <c r="C141" s="104"/>
      <c r="D141" s="104"/>
      <c r="E141" s="104"/>
      <c r="F141" s="276" t="s">
        <v>221</v>
      </c>
      <c r="G141" s="276"/>
      <c r="H141" s="276"/>
      <c r="I141" s="276"/>
      <c r="J141" s="276"/>
      <c r="K141" s="104"/>
      <c r="L141" s="276" t="s">
        <v>222</v>
      </c>
      <c r="M141" s="276"/>
      <c r="N141" s="276"/>
      <c r="O141" s="276"/>
      <c r="P141" s="276"/>
      <c r="Q141" s="276"/>
      <c r="R141" s="276"/>
      <c r="S141" s="276"/>
      <c r="T141" s="276"/>
      <c r="U141" s="276"/>
      <c r="V141" s="276"/>
      <c r="W141" s="276"/>
      <c r="X141" s="276"/>
      <c r="Y141" s="276"/>
      <c r="Z141" s="276"/>
      <c r="AA141" s="276"/>
      <c r="AB141" s="276"/>
      <c r="AC141" s="276"/>
      <c r="AD141" s="276"/>
      <c r="AE141" s="276"/>
      <c r="AF141" s="276"/>
      <c r="AG141" s="278">
        <f>'SO 04 - ČSOV 3 Hrdlořezy'!J32</f>
        <v>0</v>
      </c>
      <c r="AH141" s="279"/>
      <c r="AI141" s="279"/>
      <c r="AJ141" s="279"/>
      <c r="AK141" s="279"/>
      <c r="AL141" s="279"/>
      <c r="AM141" s="279"/>
      <c r="AN141" s="278">
        <f t="shared" si="2"/>
        <v>0</v>
      </c>
      <c r="AO141" s="279"/>
      <c r="AP141" s="279"/>
      <c r="AQ141" s="105" t="s">
        <v>97</v>
      </c>
      <c r="AR141" s="60"/>
      <c r="AS141" s="106">
        <v>0</v>
      </c>
      <c r="AT141" s="107">
        <f t="shared" si="3"/>
        <v>0</v>
      </c>
      <c r="AU141" s="108">
        <f>'SO 04 - ČSOV 3 Hrdlořezy'!P129</f>
        <v>0</v>
      </c>
      <c r="AV141" s="107">
        <f>'SO 04 - ČSOV 3 Hrdlořezy'!J35</f>
        <v>0</v>
      </c>
      <c r="AW141" s="107">
        <f>'SO 04 - ČSOV 3 Hrdlořezy'!J36</f>
        <v>0</v>
      </c>
      <c r="AX141" s="107">
        <f>'SO 04 - ČSOV 3 Hrdlořezy'!J37</f>
        <v>0</v>
      </c>
      <c r="AY141" s="107">
        <f>'SO 04 - ČSOV 3 Hrdlořezy'!J38</f>
        <v>0</v>
      </c>
      <c r="AZ141" s="107">
        <f>'SO 04 - ČSOV 3 Hrdlořezy'!F35</f>
        <v>0</v>
      </c>
      <c r="BA141" s="107">
        <f>'SO 04 - ČSOV 3 Hrdlořezy'!F36</f>
        <v>0</v>
      </c>
      <c r="BB141" s="107">
        <f>'SO 04 - ČSOV 3 Hrdlořezy'!F37</f>
        <v>0</v>
      </c>
      <c r="BC141" s="107">
        <f>'SO 04 - ČSOV 3 Hrdlořezy'!F38</f>
        <v>0</v>
      </c>
      <c r="BD141" s="109">
        <f>'SO 04 - ČSOV 3 Hrdlořezy'!F39</f>
        <v>0</v>
      </c>
      <c r="BT141" s="110" t="s">
        <v>101</v>
      </c>
      <c r="BU141" s="110" t="s">
        <v>178</v>
      </c>
      <c r="BV141" s="110" t="s">
        <v>83</v>
      </c>
      <c r="BW141" s="110" t="s">
        <v>223</v>
      </c>
      <c r="BX141" s="110" t="s">
        <v>94</v>
      </c>
      <c r="CL141" s="110" t="s">
        <v>182</v>
      </c>
    </row>
    <row r="142" spans="1:90" s="4" customFormat="1" ht="16.5" customHeight="1">
      <c r="A142" s="93" t="s">
        <v>85</v>
      </c>
      <c r="B142" s="58"/>
      <c r="C142" s="104"/>
      <c r="D142" s="104"/>
      <c r="E142" s="104"/>
      <c r="F142" s="276" t="s">
        <v>224</v>
      </c>
      <c r="G142" s="276"/>
      <c r="H142" s="276"/>
      <c r="I142" s="276"/>
      <c r="J142" s="276"/>
      <c r="K142" s="104"/>
      <c r="L142" s="276" t="s">
        <v>225</v>
      </c>
      <c r="M142" s="276"/>
      <c r="N142" s="276"/>
      <c r="O142" s="276"/>
      <c r="P142" s="276"/>
      <c r="Q142" s="276"/>
      <c r="R142" s="276"/>
      <c r="S142" s="276"/>
      <c r="T142" s="276"/>
      <c r="U142" s="276"/>
      <c r="V142" s="276"/>
      <c r="W142" s="276"/>
      <c r="X142" s="276"/>
      <c r="Y142" s="276"/>
      <c r="Z142" s="276"/>
      <c r="AA142" s="276"/>
      <c r="AB142" s="276"/>
      <c r="AC142" s="276"/>
      <c r="AD142" s="276"/>
      <c r="AE142" s="276"/>
      <c r="AF142" s="276"/>
      <c r="AG142" s="278">
        <f>'SO 04.1 - Výtlačný řad V3'!J34</f>
        <v>0</v>
      </c>
      <c r="AH142" s="279"/>
      <c r="AI142" s="279"/>
      <c r="AJ142" s="279"/>
      <c r="AK142" s="279"/>
      <c r="AL142" s="279"/>
      <c r="AM142" s="279"/>
      <c r="AN142" s="278">
        <f t="shared" si="2"/>
        <v>0</v>
      </c>
      <c r="AO142" s="279"/>
      <c r="AP142" s="279"/>
      <c r="AQ142" s="105" t="s">
        <v>97</v>
      </c>
      <c r="AR142" s="60"/>
      <c r="AS142" s="106">
        <v>0</v>
      </c>
      <c r="AT142" s="107">
        <f t="shared" si="3"/>
        <v>0</v>
      </c>
      <c r="AU142" s="108">
        <f>'SO 04.1 - Výtlačný řad V3'!P133</f>
        <v>0</v>
      </c>
      <c r="AV142" s="107">
        <f>'SO 04.1 - Výtlačný řad V3'!J37</f>
        <v>0</v>
      </c>
      <c r="AW142" s="107">
        <f>'SO 04.1 - Výtlačný řad V3'!J38</f>
        <v>0</v>
      </c>
      <c r="AX142" s="107">
        <f>'SO 04.1 - Výtlačný řad V3'!J39</f>
        <v>0</v>
      </c>
      <c r="AY142" s="107">
        <f>'SO 04.1 - Výtlačný řad V3'!J40</f>
        <v>0</v>
      </c>
      <c r="AZ142" s="107">
        <f>'SO 04.1 - Výtlačný řad V3'!F37</f>
        <v>0</v>
      </c>
      <c r="BA142" s="107">
        <f>'SO 04.1 - Výtlačný řad V3'!F38</f>
        <v>0</v>
      </c>
      <c r="BB142" s="107">
        <f>'SO 04.1 - Výtlačný řad V3'!F39</f>
        <v>0</v>
      </c>
      <c r="BC142" s="107">
        <f>'SO 04.1 - Výtlačný řad V3'!F40</f>
        <v>0</v>
      </c>
      <c r="BD142" s="109">
        <f>'SO 04.1 - Výtlačný řad V3'!F41</f>
        <v>0</v>
      </c>
      <c r="BT142" s="110" t="s">
        <v>101</v>
      </c>
      <c r="BV142" s="110" t="s">
        <v>83</v>
      </c>
      <c r="BW142" s="110" t="s">
        <v>226</v>
      </c>
      <c r="BX142" s="110" t="s">
        <v>223</v>
      </c>
      <c r="CL142" s="110" t="s">
        <v>182</v>
      </c>
    </row>
    <row r="143" spans="1:90" s="4" customFormat="1" ht="25.5" customHeight="1">
      <c r="A143" s="93" t="s">
        <v>85</v>
      </c>
      <c r="B143" s="58"/>
      <c r="C143" s="104"/>
      <c r="D143" s="104"/>
      <c r="E143" s="104"/>
      <c r="F143" s="276" t="s">
        <v>227</v>
      </c>
      <c r="G143" s="276"/>
      <c r="H143" s="276"/>
      <c r="I143" s="276"/>
      <c r="J143" s="276"/>
      <c r="K143" s="104"/>
      <c r="L143" s="276" t="s">
        <v>205</v>
      </c>
      <c r="M143" s="276"/>
      <c r="N143" s="276"/>
      <c r="O143" s="276"/>
      <c r="P143" s="276"/>
      <c r="Q143" s="276"/>
      <c r="R143" s="276"/>
      <c r="S143" s="276"/>
      <c r="T143" s="276"/>
      <c r="U143" s="276"/>
      <c r="V143" s="276"/>
      <c r="W143" s="276"/>
      <c r="X143" s="276"/>
      <c r="Y143" s="276"/>
      <c r="Z143" s="276"/>
      <c r="AA143" s="276"/>
      <c r="AB143" s="276"/>
      <c r="AC143" s="276"/>
      <c r="AD143" s="276"/>
      <c r="AE143" s="276"/>
      <c r="AF143" s="276"/>
      <c r="AG143" s="278">
        <f>'SO 04.2. - Přípojka NN'!J34</f>
        <v>0</v>
      </c>
      <c r="AH143" s="279"/>
      <c r="AI143" s="279"/>
      <c r="AJ143" s="279"/>
      <c r="AK143" s="279"/>
      <c r="AL143" s="279"/>
      <c r="AM143" s="279"/>
      <c r="AN143" s="278">
        <f t="shared" si="2"/>
        <v>0</v>
      </c>
      <c r="AO143" s="279"/>
      <c r="AP143" s="279"/>
      <c r="AQ143" s="105" t="s">
        <v>97</v>
      </c>
      <c r="AR143" s="60"/>
      <c r="AS143" s="106">
        <v>0</v>
      </c>
      <c r="AT143" s="107">
        <f t="shared" si="3"/>
        <v>0</v>
      </c>
      <c r="AU143" s="108">
        <f>'SO 04.2. - Přípojka NN'!P126</f>
        <v>0</v>
      </c>
      <c r="AV143" s="107">
        <f>'SO 04.2. - Přípojka NN'!J37</f>
        <v>0</v>
      </c>
      <c r="AW143" s="107">
        <f>'SO 04.2. - Přípojka NN'!J38</f>
        <v>0</v>
      </c>
      <c r="AX143" s="107">
        <f>'SO 04.2. - Přípojka NN'!J39</f>
        <v>0</v>
      </c>
      <c r="AY143" s="107">
        <f>'SO 04.2. - Přípojka NN'!J40</f>
        <v>0</v>
      </c>
      <c r="AZ143" s="107">
        <f>'SO 04.2. - Přípojka NN'!F37</f>
        <v>0</v>
      </c>
      <c r="BA143" s="107">
        <f>'SO 04.2. - Přípojka NN'!F38</f>
        <v>0</v>
      </c>
      <c r="BB143" s="107">
        <f>'SO 04.2. - Přípojka NN'!F39</f>
        <v>0</v>
      </c>
      <c r="BC143" s="107">
        <f>'SO 04.2. - Přípojka NN'!F40</f>
        <v>0</v>
      </c>
      <c r="BD143" s="109">
        <f>'SO 04.2. - Přípojka NN'!F41</f>
        <v>0</v>
      </c>
      <c r="BT143" s="110" t="s">
        <v>101</v>
      </c>
      <c r="BV143" s="110" t="s">
        <v>83</v>
      </c>
      <c r="BW143" s="110" t="s">
        <v>228</v>
      </c>
      <c r="BX143" s="110" t="s">
        <v>223</v>
      </c>
      <c r="CL143" s="110" t="s">
        <v>182</v>
      </c>
    </row>
    <row r="144" spans="1:90" s="4" customFormat="1" ht="25.5" customHeight="1">
      <c r="A144" s="93" t="s">
        <v>85</v>
      </c>
      <c r="B144" s="58"/>
      <c r="C144" s="104"/>
      <c r="D144" s="104"/>
      <c r="E144" s="104"/>
      <c r="F144" s="276" t="s">
        <v>229</v>
      </c>
      <c r="G144" s="276"/>
      <c r="H144" s="276"/>
      <c r="I144" s="276"/>
      <c r="J144" s="276"/>
      <c r="K144" s="104"/>
      <c r="L144" s="276" t="s">
        <v>208</v>
      </c>
      <c r="M144" s="276"/>
      <c r="N144" s="276"/>
      <c r="O144" s="276"/>
      <c r="P144" s="276"/>
      <c r="Q144" s="276"/>
      <c r="R144" s="276"/>
      <c r="S144" s="276"/>
      <c r="T144" s="276"/>
      <c r="U144" s="276"/>
      <c r="V144" s="276"/>
      <c r="W144" s="276"/>
      <c r="X144" s="276"/>
      <c r="Y144" s="276"/>
      <c r="Z144" s="276"/>
      <c r="AA144" s="276"/>
      <c r="AB144" s="276"/>
      <c r="AC144" s="276"/>
      <c r="AD144" s="276"/>
      <c r="AE144" s="276"/>
      <c r="AF144" s="276"/>
      <c r="AG144" s="278">
        <f>'SO 04.3. - Oplocení'!J34</f>
        <v>0</v>
      </c>
      <c r="AH144" s="279"/>
      <c r="AI144" s="279"/>
      <c r="AJ144" s="279"/>
      <c r="AK144" s="279"/>
      <c r="AL144" s="279"/>
      <c r="AM144" s="279"/>
      <c r="AN144" s="278">
        <f t="shared" si="2"/>
        <v>0</v>
      </c>
      <c r="AO144" s="279"/>
      <c r="AP144" s="279"/>
      <c r="AQ144" s="105" t="s">
        <v>97</v>
      </c>
      <c r="AR144" s="60"/>
      <c r="AS144" s="106">
        <v>0</v>
      </c>
      <c r="AT144" s="107">
        <f t="shared" si="3"/>
        <v>0</v>
      </c>
      <c r="AU144" s="108">
        <f>'SO 04.3. - Oplocení'!P129</f>
        <v>0</v>
      </c>
      <c r="AV144" s="107">
        <f>'SO 04.3. - Oplocení'!J37</f>
        <v>0</v>
      </c>
      <c r="AW144" s="107">
        <f>'SO 04.3. - Oplocení'!J38</f>
        <v>0</v>
      </c>
      <c r="AX144" s="107">
        <f>'SO 04.3. - Oplocení'!J39</f>
        <v>0</v>
      </c>
      <c r="AY144" s="107">
        <f>'SO 04.3. - Oplocení'!J40</f>
        <v>0</v>
      </c>
      <c r="AZ144" s="107">
        <f>'SO 04.3. - Oplocení'!F37</f>
        <v>0</v>
      </c>
      <c r="BA144" s="107">
        <f>'SO 04.3. - Oplocení'!F38</f>
        <v>0</v>
      </c>
      <c r="BB144" s="107">
        <f>'SO 04.3. - Oplocení'!F39</f>
        <v>0</v>
      </c>
      <c r="BC144" s="107">
        <f>'SO 04.3. - Oplocení'!F40</f>
        <v>0</v>
      </c>
      <c r="BD144" s="109">
        <f>'SO 04.3. - Oplocení'!F41</f>
        <v>0</v>
      </c>
      <c r="BT144" s="110" t="s">
        <v>101</v>
      </c>
      <c r="BV144" s="110" t="s">
        <v>83</v>
      </c>
      <c r="BW144" s="110" t="s">
        <v>230</v>
      </c>
      <c r="BX144" s="110" t="s">
        <v>223</v>
      </c>
      <c r="CL144" s="110" t="s">
        <v>182</v>
      </c>
    </row>
    <row r="145" spans="1:90" s="4" customFormat="1" ht="25.5" customHeight="1">
      <c r="A145" s="93" t="s">
        <v>85</v>
      </c>
      <c r="B145" s="58"/>
      <c r="C145" s="104"/>
      <c r="D145" s="104"/>
      <c r="E145" s="104"/>
      <c r="F145" s="276" t="s">
        <v>231</v>
      </c>
      <c r="G145" s="276"/>
      <c r="H145" s="276"/>
      <c r="I145" s="276"/>
      <c r="J145" s="276"/>
      <c r="K145" s="104"/>
      <c r="L145" s="276" t="s">
        <v>211</v>
      </c>
      <c r="M145" s="276"/>
      <c r="N145" s="276"/>
      <c r="O145" s="276"/>
      <c r="P145" s="276"/>
      <c r="Q145" s="276"/>
      <c r="R145" s="276"/>
      <c r="S145" s="276"/>
      <c r="T145" s="276"/>
      <c r="U145" s="276"/>
      <c r="V145" s="276"/>
      <c r="W145" s="276"/>
      <c r="X145" s="276"/>
      <c r="Y145" s="276"/>
      <c r="Z145" s="276"/>
      <c r="AA145" s="276"/>
      <c r="AB145" s="276"/>
      <c r="AC145" s="276"/>
      <c r="AD145" s="276"/>
      <c r="AE145" s="276"/>
      <c r="AF145" s="276"/>
      <c r="AG145" s="278">
        <f>'SO 04.4. - Komunikace, zp...'!J34</f>
        <v>0</v>
      </c>
      <c r="AH145" s="279"/>
      <c r="AI145" s="279"/>
      <c r="AJ145" s="279"/>
      <c r="AK145" s="279"/>
      <c r="AL145" s="279"/>
      <c r="AM145" s="279"/>
      <c r="AN145" s="278">
        <f t="shared" si="2"/>
        <v>0</v>
      </c>
      <c r="AO145" s="279"/>
      <c r="AP145" s="279"/>
      <c r="AQ145" s="105" t="s">
        <v>97</v>
      </c>
      <c r="AR145" s="60"/>
      <c r="AS145" s="106">
        <v>0</v>
      </c>
      <c r="AT145" s="107">
        <f t="shared" si="3"/>
        <v>0</v>
      </c>
      <c r="AU145" s="108">
        <f>'SO 04.4. - Komunikace, zp...'!P130</f>
        <v>0</v>
      </c>
      <c r="AV145" s="107">
        <f>'SO 04.4. - Komunikace, zp...'!J37</f>
        <v>0</v>
      </c>
      <c r="AW145" s="107">
        <f>'SO 04.4. - Komunikace, zp...'!J38</f>
        <v>0</v>
      </c>
      <c r="AX145" s="107">
        <f>'SO 04.4. - Komunikace, zp...'!J39</f>
        <v>0</v>
      </c>
      <c r="AY145" s="107">
        <f>'SO 04.4. - Komunikace, zp...'!J40</f>
        <v>0</v>
      </c>
      <c r="AZ145" s="107">
        <f>'SO 04.4. - Komunikace, zp...'!F37</f>
        <v>0</v>
      </c>
      <c r="BA145" s="107">
        <f>'SO 04.4. - Komunikace, zp...'!F38</f>
        <v>0</v>
      </c>
      <c r="BB145" s="107">
        <f>'SO 04.4. - Komunikace, zp...'!F39</f>
        <v>0</v>
      </c>
      <c r="BC145" s="107">
        <f>'SO 04.4. - Komunikace, zp...'!F40</f>
        <v>0</v>
      </c>
      <c r="BD145" s="109">
        <f>'SO 04.4. - Komunikace, zp...'!F41</f>
        <v>0</v>
      </c>
      <c r="BT145" s="110" t="s">
        <v>101</v>
      </c>
      <c r="BV145" s="110" t="s">
        <v>83</v>
      </c>
      <c r="BW145" s="110" t="s">
        <v>232</v>
      </c>
      <c r="BX145" s="110" t="s">
        <v>223</v>
      </c>
      <c r="CL145" s="110" t="s">
        <v>182</v>
      </c>
    </row>
    <row r="146" spans="1:90" s="4" customFormat="1" ht="25.5" customHeight="1">
      <c r="A146" s="93" t="s">
        <v>85</v>
      </c>
      <c r="B146" s="58"/>
      <c r="C146" s="104"/>
      <c r="D146" s="104"/>
      <c r="E146" s="104"/>
      <c r="F146" s="276" t="s">
        <v>233</v>
      </c>
      <c r="G146" s="276"/>
      <c r="H146" s="276"/>
      <c r="I146" s="276"/>
      <c r="J146" s="276"/>
      <c r="K146" s="104"/>
      <c r="L146" s="276" t="s">
        <v>190</v>
      </c>
      <c r="M146" s="276"/>
      <c r="N146" s="276"/>
      <c r="O146" s="276"/>
      <c r="P146" s="276"/>
      <c r="Q146" s="276"/>
      <c r="R146" s="276"/>
      <c r="S146" s="276"/>
      <c r="T146" s="276"/>
      <c r="U146" s="276"/>
      <c r="V146" s="276"/>
      <c r="W146" s="276"/>
      <c r="X146" s="276"/>
      <c r="Y146" s="276"/>
      <c r="Z146" s="276"/>
      <c r="AA146" s="276"/>
      <c r="AB146" s="276"/>
      <c r="AC146" s="276"/>
      <c r="AD146" s="276"/>
      <c r="AE146" s="276"/>
      <c r="AF146" s="276"/>
      <c r="AG146" s="278">
        <f>'PS 04.1. - Strojně-techno...'!J34</f>
        <v>0</v>
      </c>
      <c r="AH146" s="279"/>
      <c r="AI146" s="279"/>
      <c r="AJ146" s="279"/>
      <c r="AK146" s="279"/>
      <c r="AL146" s="279"/>
      <c r="AM146" s="279"/>
      <c r="AN146" s="278">
        <f t="shared" si="2"/>
        <v>0</v>
      </c>
      <c r="AO146" s="279"/>
      <c r="AP146" s="279"/>
      <c r="AQ146" s="105" t="s">
        <v>97</v>
      </c>
      <c r="AR146" s="60"/>
      <c r="AS146" s="106">
        <v>0</v>
      </c>
      <c r="AT146" s="107">
        <f t="shared" si="3"/>
        <v>0</v>
      </c>
      <c r="AU146" s="108">
        <f>'PS 04.1. - Strojně-techno...'!P126</f>
        <v>0</v>
      </c>
      <c r="AV146" s="107">
        <f>'PS 04.1. - Strojně-techno...'!J37</f>
        <v>0</v>
      </c>
      <c r="AW146" s="107">
        <f>'PS 04.1. - Strojně-techno...'!J38</f>
        <v>0</v>
      </c>
      <c r="AX146" s="107">
        <f>'PS 04.1. - Strojně-techno...'!J39</f>
        <v>0</v>
      </c>
      <c r="AY146" s="107">
        <f>'PS 04.1. - Strojně-techno...'!J40</f>
        <v>0</v>
      </c>
      <c r="AZ146" s="107">
        <f>'PS 04.1. - Strojně-techno...'!F37</f>
        <v>0</v>
      </c>
      <c r="BA146" s="107">
        <f>'PS 04.1. - Strojně-techno...'!F38</f>
        <v>0</v>
      </c>
      <c r="BB146" s="107">
        <f>'PS 04.1. - Strojně-techno...'!F39</f>
        <v>0</v>
      </c>
      <c r="BC146" s="107">
        <f>'PS 04.1. - Strojně-techno...'!F40</f>
        <v>0</v>
      </c>
      <c r="BD146" s="109">
        <f>'PS 04.1. - Strojně-techno...'!F41</f>
        <v>0</v>
      </c>
      <c r="BT146" s="110" t="s">
        <v>101</v>
      </c>
      <c r="BV146" s="110" t="s">
        <v>83</v>
      </c>
      <c r="BW146" s="110" t="s">
        <v>234</v>
      </c>
      <c r="BX146" s="110" t="s">
        <v>223</v>
      </c>
      <c r="CL146" s="110" t="s">
        <v>182</v>
      </c>
    </row>
    <row r="147" spans="1:90" s="4" customFormat="1" ht="25.5" customHeight="1">
      <c r="A147" s="93" t="s">
        <v>85</v>
      </c>
      <c r="B147" s="58"/>
      <c r="C147" s="104"/>
      <c r="D147" s="104"/>
      <c r="E147" s="104"/>
      <c r="F147" s="276" t="s">
        <v>235</v>
      </c>
      <c r="G147" s="276"/>
      <c r="H147" s="276"/>
      <c r="I147" s="276"/>
      <c r="J147" s="276"/>
      <c r="K147" s="104"/>
      <c r="L147" s="276" t="s">
        <v>236</v>
      </c>
      <c r="M147" s="276"/>
      <c r="N147" s="276"/>
      <c r="O147" s="276"/>
      <c r="P147" s="276"/>
      <c r="Q147" s="276"/>
      <c r="R147" s="276"/>
      <c r="S147" s="276"/>
      <c r="T147" s="276"/>
      <c r="U147" s="276"/>
      <c r="V147" s="276"/>
      <c r="W147" s="276"/>
      <c r="X147" s="276"/>
      <c r="Y147" s="276"/>
      <c r="Z147" s="276"/>
      <c r="AA147" s="276"/>
      <c r="AB147" s="276"/>
      <c r="AC147" s="276"/>
      <c r="AD147" s="276"/>
      <c r="AE147" s="276"/>
      <c r="AF147" s="276"/>
      <c r="AG147" s="278">
        <f>'PS 04.2. - Elektrotechnii...'!J34</f>
        <v>0</v>
      </c>
      <c r="AH147" s="279"/>
      <c r="AI147" s="279"/>
      <c r="AJ147" s="279"/>
      <c r="AK147" s="279"/>
      <c r="AL147" s="279"/>
      <c r="AM147" s="279"/>
      <c r="AN147" s="278">
        <f t="shared" si="2"/>
        <v>0</v>
      </c>
      <c r="AO147" s="279"/>
      <c r="AP147" s="279"/>
      <c r="AQ147" s="105" t="s">
        <v>97</v>
      </c>
      <c r="AR147" s="60"/>
      <c r="AS147" s="106">
        <v>0</v>
      </c>
      <c r="AT147" s="107">
        <f t="shared" si="3"/>
        <v>0</v>
      </c>
      <c r="AU147" s="108">
        <f>'PS 04.2. - Elektrotechnii...'!P126</f>
        <v>0</v>
      </c>
      <c r="AV147" s="107">
        <f>'PS 04.2. - Elektrotechnii...'!J37</f>
        <v>0</v>
      </c>
      <c r="AW147" s="107">
        <f>'PS 04.2. - Elektrotechnii...'!J38</f>
        <v>0</v>
      </c>
      <c r="AX147" s="107">
        <f>'PS 04.2. - Elektrotechnii...'!J39</f>
        <v>0</v>
      </c>
      <c r="AY147" s="107">
        <f>'PS 04.2. - Elektrotechnii...'!J40</f>
        <v>0</v>
      </c>
      <c r="AZ147" s="107">
        <f>'PS 04.2. - Elektrotechnii...'!F37</f>
        <v>0</v>
      </c>
      <c r="BA147" s="107">
        <f>'PS 04.2. - Elektrotechnii...'!F38</f>
        <v>0</v>
      </c>
      <c r="BB147" s="107">
        <f>'PS 04.2. - Elektrotechnii...'!F39</f>
        <v>0</v>
      </c>
      <c r="BC147" s="107">
        <f>'PS 04.2. - Elektrotechnii...'!F40</f>
        <v>0</v>
      </c>
      <c r="BD147" s="109">
        <f>'PS 04.2. - Elektrotechnii...'!F41</f>
        <v>0</v>
      </c>
      <c r="BT147" s="110" t="s">
        <v>101</v>
      </c>
      <c r="BV147" s="110" t="s">
        <v>83</v>
      </c>
      <c r="BW147" s="110" t="s">
        <v>237</v>
      </c>
      <c r="BX147" s="110" t="s">
        <v>223</v>
      </c>
      <c r="CL147" s="110" t="s">
        <v>182</v>
      </c>
    </row>
    <row r="148" spans="1:90" s="4" customFormat="1" ht="25.5" customHeight="1">
      <c r="A148" s="93" t="s">
        <v>85</v>
      </c>
      <c r="B148" s="58"/>
      <c r="C148" s="104"/>
      <c r="D148" s="104"/>
      <c r="E148" s="104"/>
      <c r="F148" s="276" t="s">
        <v>238</v>
      </c>
      <c r="G148" s="276"/>
      <c r="H148" s="276"/>
      <c r="I148" s="276"/>
      <c r="J148" s="276"/>
      <c r="K148" s="104"/>
      <c r="L148" s="276" t="s">
        <v>219</v>
      </c>
      <c r="M148" s="276"/>
      <c r="N148" s="276"/>
      <c r="O148" s="276"/>
      <c r="P148" s="276"/>
      <c r="Q148" s="276"/>
      <c r="R148" s="276"/>
      <c r="S148" s="276"/>
      <c r="T148" s="276"/>
      <c r="U148" s="276"/>
      <c r="V148" s="276"/>
      <c r="W148" s="276"/>
      <c r="X148" s="276"/>
      <c r="Y148" s="276"/>
      <c r="Z148" s="276"/>
      <c r="AA148" s="276"/>
      <c r="AB148" s="276"/>
      <c r="AC148" s="276"/>
      <c r="AD148" s="276"/>
      <c r="AE148" s="276"/>
      <c r="AF148" s="276"/>
      <c r="AG148" s="278">
        <f>'PS 04.3. - SŘTP'!J34</f>
        <v>0</v>
      </c>
      <c r="AH148" s="279"/>
      <c r="AI148" s="279"/>
      <c r="AJ148" s="279"/>
      <c r="AK148" s="279"/>
      <c r="AL148" s="279"/>
      <c r="AM148" s="279"/>
      <c r="AN148" s="278">
        <f t="shared" si="2"/>
        <v>0</v>
      </c>
      <c r="AO148" s="279"/>
      <c r="AP148" s="279"/>
      <c r="AQ148" s="105" t="s">
        <v>97</v>
      </c>
      <c r="AR148" s="60"/>
      <c r="AS148" s="106">
        <v>0</v>
      </c>
      <c r="AT148" s="107">
        <f t="shared" si="3"/>
        <v>0</v>
      </c>
      <c r="AU148" s="108">
        <f>'PS 04.3. - SŘTP'!P126</f>
        <v>0</v>
      </c>
      <c r="AV148" s="107">
        <f>'PS 04.3. - SŘTP'!J37</f>
        <v>0</v>
      </c>
      <c r="AW148" s="107">
        <f>'PS 04.3. - SŘTP'!J38</f>
        <v>0</v>
      </c>
      <c r="AX148" s="107">
        <f>'PS 04.3. - SŘTP'!J39</f>
        <v>0</v>
      </c>
      <c r="AY148" s="107">
        <f>'PS 04.3. - SŘTP'!J40</f>
        <v>0</v>
      </c>
      <c r="AZ148" s="107">
        <f>'PS 04.3. - SŘTP'!F37</f>
        <v>0</v>
      </c>
      <c r="BA148" s="107">
        <f>'PS 04.3. - SŘTP'!F38</f>
        <v>0</v>
      </c>
      <c r="BB148" s="107">
        <f>'PS 04.3. - SŘTP'!F39</f>
        <v>0</v>
      </c>
      <c r="BC148" s="107">
        <f>'PS 04.3. - SŘTP'!F40</f>
        <v>0</v>
      </c>
      <c r="BD148" s="109">
        <f>'PS 04.3. - SŘTP'!F41</f>
        <v>0</v>
      </c>
      <c r="BT148" s="110" t="s">
        <v>101</v>
      </c>
      <c r="BV148" s="110" t="s">
        <v>83</v>
      </c>
      <c r="BW148" s="110" t="s">
        <v>239</v>
      </c>
      <c r="BX148" s="110" t="s">
        <v>223</v>
      </c>
      <c r="CL148" s="110" t="s">
        <v>182</v>
      </c>
    </row>
    <row r="149" spans="1:90" s="4" customFormat="1" ht="16.5" customHeight="1">
      <c r="B149" s="58"/>
      <c r="C149" s="104"/>
      <c r="D149" s="104"/>
      <c r="E149" s="276" t="s">
        <v>240</v>
      </c>
      <c r="F149" s="276"/>
      <c r="G149" s="276"/>
      <c r="H149" s="276"/>
      <c r="I149" s="276"/>
      <c r="J149" s="104"/>
      <c r="K149" s="276" t="s">
        <v>241</v>
      </c>
      <c r="L149" s="276"/>
      <c r="M149" s="276"/>
      <c r="N149" s="276"/>
      <c r="O149" s="276"/>
      <c r="P149" s="276"/>
      <c r="Q149" s="276"/>
      <c r="R149" s="276"/>
      <c r="S149" s="276"/>
      <c r="T149" s="276"/>
      <c r="U149" s="276"/>
      <c r="V149" s="276"/>
      <c r="W149" s="276"/>
      <c r="X149" s="276"/>
      <c r="Y149" s="276"/>
      <c r="Z149" s="276"/>
      <c r="AA149" s="276"/>
      <c r="AB149" s="276"/>
      <c r="AC149" s="276"/>
      <c r="AD149" s="276"/>
      <c r="AE149" s="276"/>
      <c r="AF149" s="276"/>
      <c r="AG149" s="282">
        <f>ROUND(SUM(AG150:AG156),2)</f>
        <v>0</v>
      </c>
      <c r="AH149" s="279"/>
      <c r="AI149" s="279"/>
      <c r="AJ149" s="279"/>
      <c r="AK149" s="279"/>
      <c r="AL149" s="279"/>
      <c r="AM149" s="279"/>
      <c r="AN149" s="278">
        <f t="shared" si="2"/>
        <v>0</v>
      </c>
      <c r="AO149" s="279"/>
      <c r="AP149" s="279"/>
      <c r="AQ149" s="105" t="s">
        <v>97</v>
      </c>
      <c r="AR149" s="60"/>
      <c r="AS149" s="106">
        <f>ROUND(SUM(AS150:AS156),2)</f>
        <v>0</v>
      </c>
      <c r="AT149" s="107">
        <f t="shared" si="3"/>
        <v>0</v>
      </c>
      <c r="AU149" s="108">
        <f>ROUND(SUM(AU150:AU156),5)</f>
        <v>0</v>
      </c>
      <c r="AV149" s="107">
        <f>ROUND(AZ149*L29,2)</f>
        <v>0</v>
      </c>
      <c r="AW149" s="107">
        <f>ROUND(BA149*L30,2)</f>
        <v>0</v>
      </c>
      <c r="AX149" s="107">
        <f>ROUND(BB149*L29,2)</f>
        <v>0</v>
      </c>
      <c r="AY149" s="107">
        <f>ROUND(BC149*L30,2)</f>
        <v>0</v>
      </c>
      <c r="AZ149" s="107">
        <f>ROUND(SUM(AZ150:AZ156),2)</f>
        <v>0</v>
      </c>
      <c r="BA149" s="107">
        <f>ROUND(SUM(BA150:BA156),2)</f>
        <v>0</v>
      </c>
      <c r="BB149" s="107">
        <f>ROUND(SUM(BB150:BB156),2)</f>
        <v>0</v>
      </c>
      <c r="BC149" s="107">
        <f>ROUND(SUM(BC150:BC156),2)</f>
        <v>0</v>
      </c>
      <c r="BD149" s="109">
        <f>ROUND(SUM(BD150:BD156),2)</f>
        <v>0</v>
      </c>
      <c r="BS149" s="110" t="s">
        <v>80</v>
      </c>
      <c r="BT149" s="110" t="s">
        <v>91</v>
      </c>
      <c r="BV149" s="110" t="s">
        <v>83</v>
      </c>
      <c r="BW149" s="110" t="s">
        <v>242</v>
      </c>
      <c r="BX149" s="110" t="s">
        <v>94</v>
      </c>
      <c r="CL149" s="110" t="s">
        <v>182</v>
      </c>
    </row>
    <row r="150" spans="1:90" s="4" customFormat="1" ht="16.5" customHeight="1">
      <c r="A150" s="93" t="s">
        <v>85</v>
      </c>
      <c r="B150" s="58"/>
      <c r="C150" s="104"/>
      <c r="D150" s="104"/>
      <c r="E150" s="104"/>
      <c r="F150" s="276" t="s">
        <v>240</v>
      </c>
      <c r="G150" s="276"/>
      <c r="H150" s="276"/>
      <c r="I150" s="276"/>
      <c r="J150" s="276"/>
      <c r="K150" s="104"/>
      <c r="L150" s="276" t="s">
        <v>241</v>
      </c>
      <c r="M150" s="276"/>
      <c r="N150" s="276"/>
      <c r="O150" s="276"/>
      <c r="P150" s="276"/>
      <c r="Q150" s="276"/>
      <c r="R150" s="276"/>
      <c r="S150" s="276"/>
      <c r="T150" s="276"/>
      <c r="U150" s="276"/>
      <c r="V150" s="276"/>
      <c r="W150" s="276"/>
      <c r="X150" s="276"/>
      <c r="Y150" s="276"/>
      <c r="Z150" s="276"/>
      <c r="AA150" s="276"/>
      <c r="AB150" s="276"/>
      <c r="AC150" s="276"/>
      <c r="AD150" s="276"/>
      <c r="AE150" s="276"/>
      <c r="AF150" s="276"/>
      <c r="AG150" s="278">
        <f>'SO 05 - ČSOV 4 Hrdlořezy'!J32</f>
        <v>0</v>
      </c>
      <c r="AH150" s="279"/>
      <c r="AI150" s="279"/>
      <c r="AJ150" s="279"/>
      <c r="AK150" s="279"/>
      <c r="AL150" s="279"/>
      <c r="AM150" s="279"/>
      <c r="AN150" s="278">
        <f t="shared" si="2"/>
        <v>0</v>
      </c>
      <c r="AO150" s="279"/>
      <c r="AP150" s="279"/>
      <c r="AQ150" s="105" t="s">
        <v>97</v>
      </c>
      <c r="AR150" s="60"/>
      <c r="AS150" s="106">
        <v>0</v>
      </c>
      <c r="AT150" s="107">
        <f t="shared" si="3"/>
        <v>0</v>
      </c>
      <c r="AU150" s="108">
        <f>'SO 05 - ČSOV 4 Hrdlořezy'!P129</f>
        <v>0</v>
      </c>
      <c r="AV150" s="107">
        <f>'SO 05 - ČSOV 4 Hrdlořezy'!J35</f>
        <v>0</v>
      </c>
      <c r="AW150" s="107">
        <f>'SO 05 - ČSOV 4 Hrdlořezy'!J36</f>
        <v>0</v>
      </c>
      <c r="AX150" s="107">
        <f>'SO 05 - ČSOV 4 Hrdlořezy'!J37</f>
        <v>0</v>
      </c>
      <c r="AY150" s="107">
        <f>'SO 05 - ČSOV 4 Hrdlořezy'!J38</f>
        <v>0</v>
      </c>
      <c r="AZ150" s="107">
        <f>'SO 05 - ČSOV 4 Hrdlořezy'!F35</f>
        <v>0</v>
      </c>
      <c r="BA150" s="107">
        <f>'SO 05 - ČSOV 4 Hrdlořezy'!F36</f>
        <v>0</v>
      </c>
      <c r="BB150" s="107">
        <f>'SO 05 - ČSOV 4 Hrdlořezy'!F37</f>
        <v>0</v>
      </c>
      <c r="BC150" s="107">
        <f>'SO 05 - ČSOV 4 Hrdlořezy'!F38</f>
        <v>0</v>
      </c>
      <c r="BD150" s="109">
        <f>'SO 05 - ČSOV 4 Hrdlořezy'!F39</f>
        <v>0</v>
      </c>
      <c r="BT150" s="110" t="s">
        <v>101</v>
      </c>
      <c r="BU150" s="110" t="s">
        <v>178</v>
      </c>
      <c r="BV150" s="110" t="s">
        <v>83</v>
      </c>
      <c r="BW150" s="110" t="s">
        <v>242</v>
      </c>
      <c r="BX150" s="110" t="s">
        <v>94</v>
      </c>
      <c r="CL150" s="110" t="s">
        <v>182</v>
      </c>
    </row>
    <row r="151" spans="1:90" s="4" customFormat="1" ht="25.5" customHeight="1">
      <c r="A151" s="93" t="s">
        <v>85</v>
      </c>
      <c r="B151" s="58"/>
      <c r="C151" s="104"/>
      <c r="D151" s="104"/>
      <c r="E151" s="104"/>
      <c r="F151" s="276" t="s">
        <v>243</v>
      </c>
      <c r="G151" s="276"/>
      <c r="H151" s="276"/>
      <c r="I151" s="276"/>
      <c r="J151" s="276"/>
      <c r="K151" s="104"/>
      <c r="L151" s="276" t="s">
        <v>244</v>
      </c>
      <c r="M151" s="276"/>
      <c r="N151" s="276"/>
      <c r="O151" s="276"/>
      <c r="P151" s="276"/>
      <c r="Q151" s="276"/>
      <c r="R151" s="276"/>
      <c r="S151" s="276"/>
      <c r="T151" s="276"/>
      <c r="U151" s="276"/>
      <c r="V151" s="276"/>
      <c r="W151" s="276"/>
      <c r="X151" s="276"/>
      <c r="Y151" s="276"/>
      <c r="Z151" s="276"/>
      <c r="AA151" s="276"/>
      <c r="AB151" s="276"/>
      <c r="AC151" s="276"/>
      <c r="AD151" s="276"/>
      <c r="AE151" s="276"/>
      <c r="AF151" s="276"/>
      <c r="AG151" s="278">
        <f>'SO 05.1. - Výtlačný řad V4'!J34</f>
        <v>0</v>
      </c>
      <c r="AH151" s="279"/>
      <c r="AI151" s="279"/>
      <c r="AJ151" s="279"/>
      <c r="AK151" s="279"/>
      <c r="AL151" s="279"/>
      <c r="AM151" s="279"/>
      <c r="AN151" s="278">
        <f t="shared" si="2"/>
        <v>0</v>
      </c>
      <c r="AO151" s="279"/>
      <c r="AP151" s="279"/>
      <c r="AQ151" s="105" t="s">
        <v>97</v>
      </c>
      <c r="AR151" s="60"/>
      <c r="AS151" s="106">
        <v>0</v>
      </c>
      <c r="AT151" s="107">
        <f t="shared" si="3"/>
        <v>0</v>
      </c>
      <c r="AU151" s="108">
        <f>'SO 05.1. - Výtlačný řad V4'!P132</f>
        <v>0</v>
      </c>
      <c r="AV151" s="107">
        <f>'SO 05.1. - Výtlačný řad V4'!J37</f>
        <v>0</v>
      </c>
      <c r="AW151" s="107">
        <f>'SO 05.1. - Výtlačný řad V4'!J38</f>
        <v>0</v>
      </c>
      <c r="AX151" s="107">
        <f>'SO 05.1. - Výtlačný řad V4'!J39</f>
        <v>0</v>
      </c>
      <c r="AY151" s="107">
        <f>'SO 05.1. - Výtlačný řad V4'!J40</f>
        <v>0</v>
      </c>
      <c r="AZ151" s="107">
        <f>'SO 05.1. - Výtlačný řad V4'!F37</f>
        <v>0</v>
      </c>
      <c r="BA151" s="107">
        <f>'SO 05.1. - Výtlačný řad V4'!F38</f>
        <v>0</v>
      </c>
      <c r="BB151" s="107">
        <f>'SO 05.1. - Výtlačný řad V4'!F39</f>
        <v>0</v>
      </c>
      <c r="BC151" s="107">
        <f>'SO 05.1. - Výtlačný řad V4'!F40</f>
        <v>0</v>
      </c>
      <c r="BD151" s="109">
        <f>'SO 05.1. - Výtlačný řad V4'!F41</f>
        <v>0</v>
      </c>
      <c r="BT151" s="110" t="s">
        <v>101</v>
      </c>
      <c r="BV151" s="110" t="s">
        <v>83</v>
      </c>
      <c r="BW151" s="110" t="s">
        <v>245</v>
      </c>
      <c r="BX151" s="110" t="s">
        <v>242</v>
      </c>
      <c r="CL151" s="110" t="s">
        <v>182</v>
      </c>
    </row>
    <row r="152" spans="1:90" s="4" customFormat="1" ht="25.5" customHeight="1">
      <c r="A152" s="93" t="s">
        <v>85</v>
      </c>
      <c r="B152" s="58"/>
      <c r="C152" s="104"/>
      <c r="D152" s="104"/>
      <c r="E152" s="104"/>
      <c r="F152" s="276" t="s">
        <v>246</v>
      </c>
      <c r="G152" s="276"/>
      <c r="H152" s="276"/>
      <c r="I152" s="276"/>
      <c r="J152" s="276"/>
      <c r="K152" s="104"/>
      <c r="L152" s="276" t="s">
        <v>205</v>
      </c>
      <c r="M152" s="276"/>
      <c r="N152" s="276"/>
      <c r="O152" s="276"/>
      <c r="P152" s="276"/>
      <c r="Q152" s="276"/>
      <c r="R152" s="276"/>
      <c r="S152" s="276"/>
      <c r="T152" s="276"/>
      <c r="U152" s="276"/>
      <c r="V152" s="276"/>
      <c r="W152" s="276"/>
      <c r="X152" s="276"/>
      <c r="Y152" s="276"/>
      <c r="Z152" s="276"/>
      <c r="AA152" s="276"/>
      <c r="AB152" s="276"/>
      <c r="AC152" s="276"/>
      <c r="AD152" s="276"/>
      <c r="AE152" s="276"/>
      <c r="AF152" s="276"/>
      <c r="AG152" s="278">
        <f>'SO 05.2. - Přípojka NN'!J34</f>
        <v>0</v>
      </c>
      <c r="AH152" s="279"/>
      <c r="AI152" s="279"/>
      <c r="AJ152" s="279"/>
      <c r="AK152" s="279"/>
      <c r="AL152" s="279"/>
      <c r="AM152" s="279"/>
      <c r="AN152" s="278">
        <f t="shared" si="2"/>
        <v>0</v>
      </c>
      <c r="AO152" s="279"/>
      <c r="AP152" s="279"/>
      <c r="AQ152" s="105" t="s">
        <v>97</v>
      </c>
      <c r="AR152" s="60"/>
      <c r="AS152" s="106">
        <v>0</v>
      </c>
      <c r="AT152" s="107">
        <f t="shared" si="3"/>
        <v>0</v>
      </c>
      <c r="AU152" s="108">
        <f>'SO 05.2. - Přípojka NN'!P126</f>
        <v>0</v>
      </c>
      <c r="AV152" s="107">
        <f>'SO 05.2. - Přípojka NN'!J37</f>
        <v>0</v>
      </c>
      <c r="AW152" s="107">
        <f>'SO 05.2. - Přípojka NN'!J38</f>
        <v>0</v>
      </c>
      <c r="AX152" s="107">
        <f>'SO 05.2. - Přípojka NN'!J39</f>
        <v>0</v>
      </c>
      <c r="AY152" s="107">
        <f>'SO 05.2. - Přípojka NN'!J40</f>
        <v>0</v>
      </c>
      <c r="AZ152" s="107">
        <f>'SO 05.2. - Přípojka NN'!F37</f>
        <v>0</v>
      </c>
      <c r="BA152" s="107">
        <f>'SO 05.2. - Přípojka NN'!F38</f>
        <v>0</v>
      </c>
      <c r="BB152" s="107">
        <f>'SO 05.2. - Přípojka NN'!F39</f>
        <v>0</v>
      </c>
      <c r="BC152" s="107">
        <f>'SO 05.2. - Přípojka NN'!F40</f>
        <v>0</v>
      </c>
      <c r="BD152" s="109">
        <f>'SO 05.2. - Přípojka NN'!F41</f>
        <v>0</v>
      </c>
      <c r="BT152" s="110" t="s">
        <v>101</v>
      </c>
      <c r="BV152" s="110" t="s">
        <v>83</v>
      </c>
      <c r="BW152" s="110" t="s">
        <v>247</v>
      </c>
      <c r="BX152" s="110" t="s">
        <v>242</v>
      </c>
      <c r="CL152" s="110" t="s">
        <v>182</v>
      </c>
    </row>
    <row r="153" spans="1:90" s="4" customFormat="1" ht="25.5" customHeight="1">
      <c r="A153" s="93" t="s">
        <v>85</v>
      </c>
      <c r="B153" s="58"/>
      <c r="C153" s="104"/>
      <c r="D153" s="104"/>
      <c r="E153" s="104"/>
      <c r="F153" s="276" t="s">
        <v>248</v>
      </c>
      <c r="G153" s="276"/>
      <c r="H153" s="276"/>
      <c r="I153" s="276"/>
      <c r="J153" s="276"/>
      <c r="K153" s="104"/>
      <c r="L153" s="276" t="s">
        <v>211</v>
      </c>
      <c r="M153" s="276"/>
      <c r="N153" s="276"/>
      <c r="O153" s="276"/>
      <c r="P153" s="276"/>
      <c r="Q153" s="276"/>
      <c r="R153" s="276"/>
      <c r="S153" s="276"/>
      <c r="T153" s="276"/>
      <c r="U153" s="276"/>
      <c r="V153" s="276"/>
      <c r="W153" s="276"/>
      <c r="X153" s="276"/>
      <c r="Y153" s="276"/>
      <c r="Z153" s="276"/>
      <c r="AA153" s="276"/>
      <c r="AB153" s="276"/>
      <c r="AC153" s="276"/>
      <c r="AD153" s="276"/>
      <c r="AE153" s="276"/>
      <c r="AF153" s="276"/>
      <c r="AG153" s="278">
        <f>'SO 05.3. - Komunikace, zp...'!J34</f>
        <v>0</v>
      </c>
      <c r="AH153" s="279"/>
      <c r="AI153" s="279"/>
      <c r="AJ153" s="279"/>
      <c r="AK153" s="279"/>
      <c r="AL153" s="279"/>
      <c r="AM153" s="279"/>
      <c r="AN153" s="278">
        <f t="shared" si="2"/>
        <v>0</v>
      </c>
      <c r="AO153" s="279"/>
      <c r="AP153" s="279"/>
      <c r="AQ153" s="105" t="s">
        <v>97</v>
      </c>
      <c r="AR153" s="60"/>
      <c r="AS153" s="106">
        <v>0</v>
      </c>
      <c r="AT153" s="107">
        <f t="shared" si="3"/>
        <v>0</v>
      </c>
      <c r="AU153" s="108">
        <f>'SO 05.3. - Komunikace, zp...'!P131</f>
        <v>0</v>
      </c>
      <c r="AV153" s="107">
        <f>'SO 05.3. - Komunikace, zp...'!J37</f>
        <v>0</v>
      </c>
      <c r="AW153" s="107">
        <f>'SO 05.3. - Komunikace, zp...'!J38</f>
        <v>0</v>
      </c>
      <c r="AX153" s="107">
        <f>'SO 05.3. - Komunikace, zp...'!J39</f>
        <v>0</v>
      </c>
      <c r="AY153" s="107">
        <f>'SO 05.3. - Komunikace, zp...'!J40</f>
        <v>0</v>
      </c>
      <c r="AZ153" s="107">
        <f>'SO 05.3. - Komunikace, zp...'!F37</f>
        <v>0</v>
      </c>
      <c r="BA153" s="107">
        <f>'SO 05.3. - Komunikace, zp...'!F38</f>
        <v>0</v>
      </c>
      <c r="BB153" s="107">
        <f>'SO 05.3. - Komunikace, zp...'!F39</f>
        <v>0</v>
      </c>
      <c r="BC153" s="107">
        <f>'SO 05.3. - Komunikace, zp...'!F40</f>
        <v>0</v>
      </c>
      <c r="BD153" s="109">
        <f>'SO 05.3. - Komunikace, zp...'!F41</f>
        <v>0</v>
      </c>
      <c r="BT153" s="110" t="s">
        <v>101</v>
      </c>
      <c r="BV153" s="110" t="s">
        <v>83</v>
      </c>
      <c r="BW153" s="110" t="s">
        <v>249</v>
      </c>
      <c r="BX153" s="110" t="s">
        <v>242</v>
      </c>
      <c r="CL153" s="110" t="s">
        <v>182</v>
      </c>
    </row>
    <row r="154" spans="1:90" s="4" customFormat="1" ht="25.5" customHeight="1">
      <c r="A154" s="93" t="s">
        <v>85</v>
      </c>
      <c r="B154" s="58"/>
      <c r="C154" s="104"/>
      <c r="D154" s="104"/>
      <c r="E154" s="104"/>
      <c r="F154" s="276" t="s">
        <v>250</v>
      </c>
      <c r="G154" s="276"/>
      <c r="H154" s="276"/>
      <c r="I154" s="276"/>
      <c r="J154" s="276"/>
      <c r="K154" s="104"/>
      <c r="L154" s="276" t="s">
        <v>190</v>
      </c>
      <c r="M154" s="276"/>
      <c r="N154" s="276"/>
      <c r="O154" s="276"/>
      <c r="P154" s="276"/>
      <c r="Q154" s="276"/>
      <c r="R154" s="276"/>
      <c r="S154" s="276"/>
      <c r="T154" s="276"/>
      <c r="U154" s="276"/>
      <c r="V154" s="276"/>
      <c r="W154" s="276"/>
      <c r="X154" s="276"/>
      <c r="Y154" s="276"/>
      <c r="Z154" s="276"/>
      <c r="AA154" s="276"/>
      <c r="AB154" s="276"/>
      <c r="AC154" s="276"/>
      <c r="AD154" s="276"/>
      <c r="AE154" s="276"/>
      <c r="AF154" s="276"/>
      <c r="AG154" s="278">
        <f>'PS 05.1. - Strojně-techno...'!J34</f>
        <v>0</v>
      </c>
      <c r="AH154" s="279"/>
      <c r="AI154" s="279"/>
      <c r="AJ154" s="279"/>
      <c r="AK154" s="279"/>
      <c r="AL154" s="279"/>
      <c r="AM154" s="279"/>
      <c r="AN154" s="278">
        <f t="shared" si="2"/>
        <v>0</v>
      </c>
      <c r="AO154" s="279"/>
      <c r="AP154" s="279"/>
      <c r="AQ154" s="105" t="s">
        <v>97</v>
      </c>
      <c r="AR154" s="60"/>
      <c r="AS154" s="106">
        <v>0</v>
      </c>
      <c r="AT154" s="107">
        <f t="shared" si="3"/>
        <v>0</v>
      </c>
      <c r="AU154" s="108">
        <f>'PS 05.1. - Strojně-techno...'!P126</f>
        <v>0</v>
      </c>
      <c r="AV154" s="107">
        <f>'PS 05.1. - Strojně-techno...'!J37</f>
        <v>0</v>
      </c>
      <c r="AW154" s="107">
        <f>'PS 05.1. - Strojně-techno...'!J38</f>
        <v>0</v>
      </c>
      <c r="AX154" s="107">
        <f>'PS 05.1. - Strojně-techno...'!J39</f>
        <v>0</v>
      </c>
      <c r="AY154" s="107">
        <f>'PS 05.1. - Strojně-techno...'!J40</f>
        <v>0</v>
      </c>
      <c r="AZ154" s="107">
        <f>'PS 05.1. - Strojně-techno...'!F37</f>
        <v>0</v>
      </c>
      <c r="BA154" s="107">
        <f>'PS 05.1. - Strojně-techno...'!F38</f>
        <v>0</v>
      </c>
      <c r="BB154" s="107">
        <f>'PS 05.1. - Strojně-techno...'!F39</f>
        <v>0</v>
      </c>
      <c r="BC154" s="107">
        <f>'PS 05.1. - Strojně-techno...'!F40</f>
        <v>0</v>
      </c>
      <c r="BD154" s="109">
        <f>'PS 05.1. - Strojně-techno...'!F41</f>
        <v>0</v>
      </c>
      <c r="BT154" s="110" t="s">
        <v>101</v>
      </c>
      <c r="BV154" s="110" t="s">
        <v>83</v>
      </c>
      <c r="BW154" s="110" t="s">
        <v>251</v>
      </c>
      <c r="BX154" s="110" t="s">
        <v>242</v>
      </c>
      <c r="CL154" s="110" t="s">
        <v>182</v>
      </c>
    </row>
    <row r="155" spans="1:90" s="4" customFormat="1" ht="25.5" customHeight="1">
      <c r="A155" s="93" t="s">
        <v>85</v>
      </c>
      <c r="B155" s="58"/>
      <c r="C155" s="104"/>
      <c r="D155" s="104"/>
      <c r="E155" s="104"/>
      <c r="F155" s="276" t="s">
        <v>252</v>
      </c>
      <c r="G155" s="276"/>
      <c r="H155" s="276"/>
      <c r="I155" s="276"/>
      <c r="J155" s="276"/>
      <c r="K155" s="104"/>
      <c r="L155" s="276" t="s">
        <v>216</v>
      </c>
      <c r="M155" s="276"/>
      <c r="N155" s="276"/>
      <c r="O155" s="276"/>
      <c r="P155" s="276"/>
      <c r="Q155" s="276"/>
      <c r="R155" s="276"/>
      <c r="S155" s="276"/>
      <c r="T155" s="276"/>
      <c r="U155" s="276"/>
      <c r="V155" s="276"/>
      <c r="W155" s="276"/>
      <c r="X155" s="276"/>
      <c r="Y155" s="276"/>
      <c r="Z155" s="276"/>
      <c r="AA155" s="276"/>
      <c r="AB155" s="276"/>
      <c r="AC155" s="276"/>
      <c r="AD155" s="276"/>
      <c r="AE155" s="276"/>
      <c r="AF155" s="276"/>
      <c r="AG155" s="278">
        <f>'PS 05.2. - Elektrotechnic...'!J34</f>
        <v>0</v>
      </c>
      <c r="AH155" s="279"/>
      <c r="AI155" s="279"/>
      <c r="AJ155" s="279"/>
      <c r="AK155" s="279"/>
      <c r="AL155" s="279"/>
      <c r="AM155" s="279"/>
      <c r="AN155" s="278">
        <f t="shared" si="2"/>
        <v>0</v>
      </c>
      <c r="AO155" s="279"/>
      <c r="AP155" s="279"/>
      <c r="AQ155" s="105" t="s">
        <v>97</v>
      </c>
      <c r="AR155" s="60"/>
      <c r="AS155" s="106">
        <v>0</v>
      </c>
      <c r="AT155" s="107">
        <f t="shared" si="3"/>
        <v>0</v>
      </c>
      <c r="AU155" s="108">
        <f>'PS 05.2. - Elektrotechnic...'!P126</f>
        <v>0</v>
      </c>
      <c r="AV155" s="107">
        <f>'PS 05.2. - Elektrotechnic...'!J37</f>
        <v>0</v>
      </c>
      <c r="AW155" s="107">
        <f>'PS 05.2. - Elektrotechnic...'!J38</f>
        <v>0</v>
      </c>
      <c r="AX155" s="107">
        <f>'PS 05.2. - Elektrotechnic...'!J39</f>
        <v>0</v>
      </c>
      <c r="AY155" s="107">
        <f>'PS 05.2. - Elektrotechnic...'!J40</f>
        <v>0</v>
      </c>
      <c r="AZ155" s="107">
        <f>'PS 05.2. - Elektrotechnic...'!F37</f>
        <v>0</v>
      </c>
      <c r="BA155" s="107">
        <f>'PS 05.2. - Elektrotechnic...'!F38</f>
        <v>0</v>
      </c>
      <c r="BB155" s="107">
        <f>'PS 05.2. - Elektrotechnic...'!F39</f>
        <v>0</v>
      </c>
      <c r="BC155" s="107">
        <f>'PS 05.2. - Elektrotechnic...'!F40</f>
        <v>0</v>
      </c>
      <c r="BD155" s="109">
        <f>'PS 05.2. - Elektrotechnic...'!F41</f>
        <v>0</v>
      </c>
      <c r="BT155" s="110" t="s">
        <v>101</v>
      </c>
      <c r="BV155" s="110" t="s">
        <v>83</v>
      </c>
      <c r="BW155" s="110" t="s">
        <v>253</v>
      </c>
      <c r="BX155" s="110" t="s">
        <v>242</v>
      </c>
      <c r="CL155" s="110" t="s">
        <v>182</v>
      </c>
    </row>
    <row r="156" spans="1:90" s="4" customFormat="1" ht="25.5" customHeight="1">
      <c r="A156" s="93" t="s">
        <v>85</v>
      </c>
      <c r="B156" s="58"/>
      <c r="C156" s="104"/>
      <c r="D156" s="104"/>
      <c r="E156" s="104"/>
      <c r="F156" s="276" t="s">
        <v>254</v>
      </c>
      <c r="G156" s="276"/>
      <c r="H156" s="276"/>
      <c r="I156" s="276"/>
      <c r="J156" s="276"/>
      <c r="K156" s="104"/>
      <c r="L156" s="276" t="s">
        <v>219</v>
      </c>
      <c r="M156" s="276"/>
      <c r="N156" s="276"/>
      <c r="O156" s="276"/>
      <c r="P156" s="276"/>
      <c r="Q156" s="276"/>
      <c r="R156" s="276"/>
      <c r="S156" s="276"/>
      <c r="T156" s="276"/>
      <c r="U156" s="276"/>
      <c r="V156" s="276"/>
      <c r="W156" s="276"/>
      <c r="X156" s="276"/>
      <c r="Y156" s="276"/>
      <c r="Z156" s="276"/>
      <c r="AA156" s="276"/>
      <c r="AB156" s="276"/>
      <c r="AC156" s="276"/>
      <c r="AD156" s="276"/>
      <c r="AE156" s="276"/>
      <c r="AF156" s="276"/>
      <c r="AG156" s="278">
        <f>'PS 05.3. - SŘTP'!J34</f>
        <v>0</v>
      </c>
      <c r="AH156" s="279"/>
      <c r="AI156" s="279"/>
      <c r="AJ156" s="279"/>
      <c r="AK156" s="279"/>
      <c r="AL156" s="279"/>
      <c r="AM156" s="279"/>
      <c r="AN156" s="278">
        <f t="shared" si="2"/>
        <v>0</v>
      </c>
      <c r="AO156" s="279"/>
      <c r="AP156" s="279"/>
      <c r="AQ156" s="105" t="s">
        <v>97</v>
      </c>
      <c r="AR156" s="60"/>
      <c r="AS156" s="106">
        <v>0</v>
      </c>
      <c r="AT156" s="107">
        <f t="shared" si="3"/>
        <v>0</v>
      </c>
      <c r="AU156" s="108">
        <f>'PS 05.3. - SŘTP'!P126</f>
        <v>0</v>
      </c>
      <c r="AV156" s="107">
        <f>'PS 05.3. - SŘTP'!J37</f>
        <v>0</v>
      </c>
      <c r="AW156" s="107">
        <f>'PS 05.3. - SŘTP'!J38</f>
        <v>0</v>
      </c>
      <c r="AX156" s="107">
        <f>'PS 05.3. - SŘTP'!J39</f>
        <v>0</v>
      </c>
      <c r="AY156" s="107">
        <f>'PS 05.3. - SŘTP'!J40</f>
        <v>0</v>
      </c>
      <c r="AZ156" s="107">
        <f>'PS 05.3. - SŘTP'!F37</f>
        <v>0</v>
      </c>
      <c r="BA156" s="107">
        <f>'PS 05.3. - SŘTP'!F38</f>
        <v>0</v>
      </c>
      <c r="BB156" s="107">
        <f>'PS 05.3. - SŘTP'!F39</f>
        <v>0</v>
      </c>
      <c r="BC156" s="107">
        <f>'PS 05.3. - SŘTP'!F40</f>
        <v>0</v>
      </c>
      <c r="BD156" s="109">
        <f>'PS 05.3. - SŘTP'!F41</f>
        <v>0</v>
      </c>
      <c r="BT156" s="110" t="s">
        <v>101</v>
      </c>
      <c r="BV156" s="110" t="s">
        <v>83</v>
      </c>
      <c r="BW156" s="110" t="s">
        <v>255</v>
      </c>
      <c r="BX156" s="110" t="s">
        <v>242</v>
      </c>
      <c r="CL156" s="110" t="s">
        <v>182</v>
      </c>
    </row>
    <row r="157" spans="1:90" s="4" customFormat="1" ht="16.5" customHeight="1">
      <c r="B157" s="58"/>
      <c r="C157" s="104"/>
      <c r="D157" s="104"/>
      <c r="E157" s="276" t="s">
        <v>256</v>
      </c>
      <c r="F157" s="276"/>
      <c r="G157" s="276"/>
      <c r="H157" s="276"/>
      <c r="I157" s="276"/>
      <c r="J157" s="104"/>
      <c r="K157" s="276" t="s">
        <v>257</v>
      </c>
      <c r="L157" s="276"/>
      <c r="M157" s="276"/>
      <c r="N157" s="276"/>
      <c r="O157" s="276"/>
      <c r="P157" s="276"/>
      <c r="Q157" s="276"/>
      <c r="R157" s="276"/>
      <c r="S157" s="276"/>
      <c r="T157" s="276"/>
      <c r="U157" s="276"/>
      <c r="V157" s="276"/>
      <c r="W157" s="276"/>
      <c r="X157" s="276"/>
      <c r="Y157" s="276"/>
      <c r="Z157" s="276"/>
      <c r="AA157" s="276"/>
      <c r="AB157" s="276"/>
      <c r="AC157" s="276"/>
      <c r="AD157" s="276"/>
      <c r="AE157" s="276"/>
      <c r="AF157" s="276"/>
      <c r="AG157" s="282">
        <f>ROUND(SUM(AG158:AG165),2)</f>
        <v>0</v>
      </c>
      <c r="AH157" s="279"/>
      <c r="AI157" s="279"/>
      <c r="AJ157" s="279"/>
      <c r="AK157" s="279"/>
      <c r="AL157" s="279"/>
      <c r="AM157" s="279"/>
      <c r="AN157" s="278">
        <f t="shared" si="2"/>
        <v>0</v>
      </c>
      <c r="AO157" s="279"/>
      <c r="AP157" s="279"/>
      <c r="AQ157" s="105" t="s">
        <v>97</v>
      </c>
      <c r="AR157" s="60"/>
      <c r="AS157" s="106">
        <f>ROUND(SUM(AS158:AS165),2)</f>
        <v>0</v>
      </c>
      <c r="AT157" s="107">
        <f t="shared" si="3"/>
        <v>0</v>
      </c>
      <c r="AU157" s="108">
        <f>ROUND(SUM(AU158:AU165),5)</f>
        <v>0</v>
      </c>
      <c r="AV157" s="107">
        <f>ROUND(AZ157*L29,2)</f>
        <v>0</v>
      </c>
      <c r="AW157" s="107">
        <f>ROUND(BA157*L30,2)</f>
        <v>0</v>
      </c>
      <c r="AX157" s="107">
        <f>ROUND(BB157*L29,2)</f>
        <v>0</v>
      </c>
      <c r="AY157" s="107">
        <f>ROUND(BC157*L30,2)</f>
        <v>0</v>
      </c>
      <c r="AZ157" s="107">
        <f>ROUND(SUM(AZ158:AZ165),2)</f>
        <v>0</v>
      </c>
      <c r="BA157" s="107">
        <f>ROUND(SUM(BA158:BA165),2)</f>
        <v>0</v>
      </c>
      <c r="BB157" s="107">
        <f>ROUND(SUM(BB158:BB165),2)</f>
        <v>0</v>
      </c>
      <c r="BC157" s="107">
        <f>ROUND(SUM(BC158:BC165),2)</f>
        <v>0</v>
      </c>
      <c r="BD157" s="109">
        <f>ROUND(SUM(BD158:BD165),2)</f>
        <v>0</v>
      </c>
      <c r="BS157" s="110" t="s">
        <v>80</v>
      </c>
      <c r="BT157" s="110" t="s">
        <v>91</v>
      </c>
      <c r="BV157" s="110" t="s">
        <v>83</v>
      </c>
      <c r="BW157" s="110" t="s">
        <v>258</v>
      </c>
      <c r="BX157" s="110" t="s">
        <v>94</v>
      </c>
      <c r="CL157" s="110" t="s">
        <v>182</v>
      </c>
    </row>
    <row r="158" spans="1:90" s="4" customFormat="1" ht="16.5" customHeight="1">
      <c r="A158" s="93" t="s">
        <v>85</v>
      </c>
      <c r="B158" s="58"/>
      <c r="C158" s="104"/>
      <c r="D158" s="104"/>
      <c r="E158" s="104"/>
      <c r="F158" s="276" t="s">
        <v>256</v>
      </c>
      <c r="G158" s="276"/>
      <c r="H158" s="276"/>
      <c r="I158" s="276"/>
      <c r="J158" s="276"/>
      <c r="K158" s="104"/>
      <c r="L158" s="276" t="s">
        <v>257</v>
      </c>
      <c r="M158" s="276"/>
      <c r="N158" s="276"/>
      <c r="O158" s="276"/>
      <c r="P158" s="276"/>
      <c r="Q158" s="276"/>
      <c r="R158" s="276"/>
      <c r="S158" s="276"/>
      <c r="T158" s="276"/>
      <c r="U158" s="276"/>
      <c r="V158" s="276"/>
      <c r="W158" s="276"/>
      <c r="X158" s="276"/>
      <c r="Y158" s="276"/>
      <c r="Z158" s="276"/>
      <c r="AA158" s="276"/>
      <c r="AB158" s="276"/>
      <c r="AC158" s="276"/>
      <c r="AD158" s="276"/>
      <c r="AE158" s="276"/>
      <c r="AF158" s="276"/>
      <c r="AG158" s="278">
        <f>'SO 06 - ČSOV 5 Hrdlořezy'!J32</f>
        <v>0</v>
      </c>
      <c r="AH158" s="279"/>
      <c r="AI158" s="279"/>
      <c r="AJ158" s="279"/>
      <c r="AK158" s="279"/>
      <c r="AL158" s="279"/>
      <c r="AM158" s="279"/>
      <c r="AN158" s="278">
        <f t="shared" ref="AN158:AN167" si="4">SUM(AG158,AT158)</f>
        <v>0</v>
      </c>
      <c r="AO158" s="279"/>
      <c r="AP158" s="279"/>
      <c r="AQ158" s="105" t="s">
        <v>97</v>
      </c>
      <c r="AR158" s="60"/>
      <c r="AS158" s="106">
        <v>0</v>
      </c>
      <c r="AT158" s="107">
        <f t="shared" ref="AT158:AT167" si="5">ROUND(SUM(AV158:AW158),2)</f>
        <v>0</v>
      </c>
      <c r="AU158" s="108">
        <f>'SO 06 - ČSOV 5 Hrdlořezy'!P129</f>
        <v>0</v>
      </c>
      <c r="AV158" s="107">
        <f>'SO 06 - ČSOV 5 Hrdlořezy'!J35</f>
        <v>0</v>
      </c>
      <c r="AW158" s="107">
        <f>'SO 06 - ČSOV 5 Hrdlořezy'!J36</f>
        <v>0</v>
      </c>
      <c r="AX158" s="107">
        <f>'SO 06 - ČSOV 5 Hrdlořezy'!J37</f>
        <v>0</v>
      </c>
      <c r="AY158" s="107">
        <f>'SO 06 - ČSOV 5 Hrdlořezy'!J38</f>
        <v>0</v>
      </c>
      <c r="AZ158" s="107">
        <f>'SO 06 - ČSOV 5 Hrdlořezy'!F35</f>
        <v>0</v>
      </c>
      <c r="BA158" s="107">
        <f>'SO 06 - ČSOV 5 Hrdlořezy'!F36</f>
        <v>0</v>
      </c>
      <c r="BB158" s="107">
        <f>'SO 06 - ČSOV 5 Hrdlořezy'!F37</f>
        <v>0</v>
      </c>
      <c r="BC158" s="107">
        <f>'SO 06 - ČSOV 5 Hrdlořezy'!F38</f>
        <v>0</v>
      </c>
      <c r="BD158" s="109">
        <f>'SO 06 - ČSOV 5 Hrdlořezy'!F39</f>
        <v>0</v>
      </c>
      <c r="BT158" s="110" t="s">
        <v>101</v>
      </c>
      <c r="BU158" s="110" t="s">
        <v>178</v>
      </c>
      <c r="BV158" s="110" t="s">
        <v>83</v>
      </c>
      <c r="BW158" s="110" t="s">
        <v>258</v>
      </c>
      <c r="BX158" s="110" t="s">
        <v>94</v>
      </c>
      <c r="CL158" s="110" t="s">
        <v>182</v>
      </c>
    </row>
    <row r="159" spans="1:90" s="4" customFormat="1" ht="25.5" customHeight="1">
      <c r="A159" s="93" t="s">
        <v>85</v>
      </c>
      <c r="B159" s="58"/>
      <c r="C159" s="104"/>
      <c r="D159" s="104"/>
      <c r="E159" s="104"/>
      <c r="F159" s="276" t="s">
        <v>259</v>
      </c>
      <c r="G159" s="276"/>
      <c r="H159" s="276"/>
      <c r="I159" s="276"/>
      <c r="J159" s="276"/>
      <c r="K159" s="104"/>
      <c r="L159" s="276" t="s">
        <v>260</v>
      </c>
      <c r="M159" s="276"/>
      <c r="N159" s="276"/>
      <c r="O159" s="276"/>
      <c r="P159" s="276"/>
      <c r="Q159" s="276"/>
      <c r="R159" s="276"/>
      <c r="S159" s="276"/>
      <c r="T159" s="276"/>
      <c r="U159" s="276"/>
      <c r="V159" s="276"/>
      <c r="W159" s="276"/>
      <c r="X159" s="276"/>
      <c r="Y159" s="276"/>
      <c r="Z159" s="276"/>
      <c r="AA159" s="276"/>
      <c r="AB159" s="276"/>
      <c r="AC159" s="276"/>
      <c r="AD159" s="276"/>
      <c r="AE159" s="276"/>
      <c r="AF159" s="276"/>
      <c r="AG159" s="278">
        <f>'SO 06.1. - Výtlačný řad V5'!J34</f>
        <v>0</v>
      </c>
      <c r="AH159" s="279"/>
      <c r="AI159" s="279"/>
      <c r="AJ159" s="279"/>
      <c r="AK159" s="279"/>
      <c r="AL159" s="279"/>
      <c r="AM159" s="279"/>
      <c r="AN159" s="278">
        <f t="shared" si="4"/>
        <v>0</v>
      </c>
      <c r="AO159" s="279"/>
      <c r="AP159" s="279"/>
      <c r="AQ159" s="105" t="s">
        <v>97</v>
      </c>
      <c r="AR159" s="60"/>
      <c r="AS159" s="106">
        <v>0</v>
      </c>
      <c r="AT159" s="107">
        <f t="shared" si="5"/>
        <v>0</v>
      </c>
      <c r="AU159" s="108">
        <f>'SO 06.1. - Výtlačný řad V5'!P132</f>
        <v>0</v>
      </c>
      <c r="AV159" s="107">
        <f>'SO 06.1. - Výtlačný řad V5'!J37</f>
        <v>0</v>
      </c>
      <c r="AW159" s="107">
        <f>'SO 06.1. - Výtlačný řad V5'!J38</f>
        <v>0</v>
      </c>
      <c r="AX159" s="107">
        <f>'SO 06.1. - Výtlačný řad V5'!J39</f>
        <v>0</v>
      </c>
      <c r="AY159" s="107">
        <f>'SO 06.1. - Výtlačný řad V5'!J40</f>
        <v>0</v>
      </c>
      <c r="AZ159" s="107">
        <f>'SO 06.1. - Výtlačný řad V5'!F37</f>
        <v>0</v>
      </c>
      <c r="BA159" s="107">
        <f>'SO 06.1. - Výtlačný řad V5'!F38</f>
        <v>0</v>
      </c>
      <c r="BB159" s="107">
        <f>'SO 06.1. - Výtlačný řad V5'!F39</f>
        <v>0</v>
      </c>
      <c r="BC159" s="107">
        <f>'SO 06.1. - Výtlačný řad V5'!F40</f>
        <v>0</v>
      </c>
      <c r="BD159" s="109">
        <f>'SO 06.1. - Výtlačný řad V5'!F41</f>
        <v>0</v>
      </c>
      <c r="BT159" s="110" t="s">
        <v>101</v>
      </c>
      <c r="BV159" s="110" t="s">
        <v>83</v>
      </c>
      <c r="BW159" s="110" t="s">
        <v>261</v>
      </c>
      <c r="BX159" s="110" t="s">
        <v>258</v>
      </c>
      <c r="CL159" s="110" t="s">
        <v>182</v>
      </c>
    </row>
    <row r="160" spans="1:90" s="4" customFormat="1" ht="25.5" customHeight="1">
      <c r="A160" s="93" t="s">
        <v>85</v>
      </c>
      <c r="B160" s="58"/>
      <c r="C160" s="104"/>
      <c r="D160" s="104"/>
      <c r="E160" s="104"/>
      <c r="F160" s="276" t="s">
        <v>262</v>
      </c>
      <c r="G160" s="276"/>
      <c r="H160" s="276"/>
      <c r="I160" s="276"/>
      <c r="J160" s="276"/>
      <c r="K160" s="104"/>
      <c r="L160" s="276" t="s">
        <v>205</v>
      </c>
      <c r="M160" s="276"/>
      <c r="N160" s="276"/>
      <c r="O160" s="276"/>
      <c r="P160" s="276"/>
      <c r="Q160" s="276"/>
      <c r="R160" s="276"/>
      <c r="S160" s="276"/>
      <c r="T160" s="276"/>
      <c r="U160" s="276"/>
      <c r="V160" s="276"/>
      <c r="W160" s="276"/>
      <c r="X160" s="276"/>
      <c r="Y160" s="276"/>
      <c r="Z160" s="276"/>
      <c r="AA160" s="276"/>
      <c r="AB160" s="276"/>
      <c r="AC160" s="276"/>
      <c r="AD160" s="276"/>
      <c r="AE160" s="276"/>
      <c r="AF160" s="276"/>
      <c r="AG160" s="278">
        <f>'SO 06.2. - Přípojka NN'!J34</f>
        <v>0</v>
      </c>
      <c r="AH160" s="279"/>
      <c r="AI160" s="279"/>
      <c r="AJ160" s="279"/>
      <c r="AK160" s="279"/>
      <c r="AL160" s="279"/>
      <c r="AM160" s="279"/>
      <c r="AN160" s="278">
        <f t="shared" si="4"/>
        <v>0</v>
      </c>
      <c r="AO160" s="279"/>
      <c r="AP160" s="279"/>
      <c r="AQ160" s="105" t="s">
        <v>97</v>
      </c>
      <c r="AR160" s="60"/>
      <c r="AS160" s="106">
        <v>0</v>
      </c>
      <c r="AT160" s="107">
        <f t="shared" si="5"/>
        <v>0</v>
      </c>
      <c r="AU160" s="108">
        <f>'SO 06.2. - Přípojka NN'!P126</f>
        <v>0</v>
      </c>
      <c r="AV160" s="107">
        <f>'SO 06.2. - Přípojka NN'!J37</f>
        <v>0</v>
      </c>
      <c r="AW160" s="107">
        <f>'SO 06.2. - Přípojka NN'!J38</f>
        <v>0</v>
      </c>
      <c r="AX160" s="107">
        <f>'SO 06.2. - Přípojka NN'!J39</f>
        <v>0</v>
      </c>
      <c r="AY160" s="107">
        <f>'SO 06.2. - Přípojka NN'!J40</f>
        <v>0</v>
      </c>
      <c r="AZ160" s="107">
        <f>'SO 06.2. - Přípojka NN'!F37</f>
        <v>0</v>
      </c>
      <c r="BA160" s="107">
        <f>'SO 06.2. - Přípojka NN'!F38</f>
        <v>0</v>
      </c>
      <c r="BB160" s="107">
        <f>'SO 06.2. - Přípojka NN'!F39</f>
        <v>0</v>
      </c>
      <c r="BC160" s="107">
        <f>'SO 06.2. - Přípojka NN'!F40</f>
        <v>0</v>
      </c>
      <c r="BD160" s="109">
        <f>'SO 06.2. - Přípojka NN'!F41</f>
        <v>0</v>
      </c>
      <c r="BT160" s="110" t="s">
        <v>101</v>
      </c>
      <c r="BV160" s="110" t="s">
        <v>83</v>
      </c>
      <c r="BW160" s="110" t="s">
        <v>263</v>
      </c>
      <c r="BX160" s="110" t="s">
        <v>258</v>
      </c>
      <c r="CL160" s="110" t="s">
        <v>182</v>
      </c>
    </row>
    <row r="161" spans="1:91" s="4" customFormat="1" ht="25.5" customHeight="1">
      <c r="A161" s="93" t="s">
        <v>85</v>
      </c>
      <c r="B161" s="58"/>
      <c r="C161" s="104"/>
      <c r="D161" s="104"/>
      <c r="E161" s="104"/>
      <c r="F161" s="276" t="s">
        <v>264</v>
      </c>
      <c r="G161" s="276"/>
      <c r="H161" s="276"/>
      <c r="I161" s="276"/>
      <c r="J161" s="276"/>
      <c r="K161" s="104"/>
      <c r="L161" s="276" t="s">
        <v>208</v>
      </c>
      <c r="M161" s="276"/>
      <c r="N161" s="276"/>
      <c r="O161" s="276"/>
      <c r="P161" s="276"/>
      <c r="Q161" s="276"/>
      <c r="R161" s="276"/>
      <c r="S161" s="276"/>
      <c r="T161" s="276"/>
      <c r="U161" s="276"/>
      <c r="V161" s="276"/>
      <c r="W161" s="276"/>
      <c r="X161" s="276"/>
      <c r="Y161" s="276"/>
      <c r="Z161" s="276"/>
      <c r="AA161" s="276"/>
      <c r="AB161" s="276"/>
      <c r="AC161" s="276"/>
      <c r="AD161" s="276"/>
      <c r="AE161" s="276"/>
      <c r="AF161" s="276"/>
      <c r="AG161" s="278">
        <f>'SO 06.3.. - Oplocení'!J34</f>
        <v>0</v>
      </c>
      <c r="AH161" s="279"/>
      <c r="AI161" s="279"/>
      <c r="AJ161" s="279"/>
      <c r="AK161" s="279"/>
      <c r="AL161" s="279"/>
      <c r="AM161" s="279"/>
      <c r="AN161" s="278">
        <f t="shared" si="4"/>
        <v>0</v>
      </c>
      <c r="AO161" s="279"/>
      <c r="AP161" s="279"/>
      <c r="AQ161" s="105" t="s">
        <v>97</v>
      </c>
      <c r="AR161" s="60"/>
      <c r="AS161" s="106">
        <v>0</v>
      </c>
      <c r="AT161" s="107">
        <f t="shared" si="5"/>
        <v>0</v>
      </c>
      <c r="AU161" s="108">
        <f>'SO 06.3.. - Oplocení'!P129</f>
        <v>0</v>
      </c>
      <c r="AV161" s="107">
        <f>'SO 06.3.. - Oplocení'!J37</f>
        <v>0</v>
      </c>
      <c r="AW161" s="107">
        <f>'SO 06.3.. - Oplocení'!J38</f>
        <v>0</v>
      </c>
      <c r="AX161" s="107">
        <f>'SO 06.3.. - Oplocení'!J39</f>
        <v>0</v>
      </c>
      <c r="AY161" s="107">
        <f>'SO 06.3.. - Oplocení'!J40</f>
        <v>0</v>
      </c>
      <c r="AZ161" s="107">
        <f>'SO 06.3.. - Oplocení'!F37</f>
        <v>0</v>
      </c>
      <c r="BA161" s="107">
        <f>'SO 06.3.. - Oplocení'!F38</f>
        <v>0</v>
      </c>
      <c r="BB161" s="107">
        <f>'SO 06.3.. - Oplocení'!F39</f>
        <v>0</v>
      </c>
      <c r="BC161" s="107">
        <f>'SO 06.3.. - Oplocení'!F40</f>
        <v>0</v>
      </c>
      <c r="BD161" s="109">
        <f>'SO 06.3.. - Oplocení'!F41</f>
        <v>0</v>
      </c>
      <c r="BT161" s="110" t="s">
        <v>101</v>
      </c>
      <c r="BV161" s="110" t="s">
        <v>83</v>
      </c>
      <c r="BW161" s="110" t="s">
        <v>265</v>
      </c>
      <c r="BX161" s="110" t="s">
        <v>258</v>
      </c>
      <c r="CL161" s="110" t="s">
        <v>182</v>
      </c>
    </row>
    <row r="162" spans="1:91" s="4" customFormat="1" ht="25.5" customHeight="1">
      <c r="A162" s="93" t="s">
        <v>85</v>
      </c>
      <c r="B162" s="58"/>
      <c r="C162" s="104"/>
      <c r="D162" s="104"/>
      <c r="E162" s="104"/>
      <c r="F162" s="276" t="s">
        <v>266</v>
      </c>
      <c r="G162" s="276"/>
      <c r="H162" s="276"/>
      <c r="I162" s="276"/>
      <c r="J162" s="276"/>
      <c r="K162" s="104"/>
      <c r="L162" s="276" t="s">
        <v>211</v>
      </c>
      <c r="M162" s="276"/>
      <c r="N162" s="276"/>
      <c r="O162" s="276"/>
      <c r="P162" s="276"/>
      <c r="Q162" s="276"/>
      <c r="R162" s="276"/>
      <c r="S162" s="276"/>
      <c r="T162" s="276"/>
      <c r="U162" s="276"/>
      <c r="V162" s="276"/>
      <c r="W162" s="276"/>
      <c r="X162" s="276"/>
      <c r="Y162" s="276"/>
      <c r="Z162" s="276"/>
      <c r="AA162" s="276"/>
      <c r="AB162" s="276"/>
      <c r="AC162" s="276"/>
      <c r="AD162" s="276"/>
      <c r="AE162" s="276"/>
      <c r="AF162" s="276"/>
      <c r="AG162" s="278">
        <f>'SO 06.4. - Komunikace, zp...'!J34</f>
        <v>0</v>
      </c>
      <c r="AH162" s="279"/>
      <c r="AI162" s="279"/>
      <c r="AJ162" s="279"/>
      <c r="AK162" s="279"/>
      <c r="AL162" s="279"/>
      <c r="AM162" s="279"/>
      <c r="AN162" s="278">
        <f t="shared" si="4"/>
        <v>0</v>
      </c>
      <c r="AO162" s="279"/>
      <c r="AP162" s="279"/>
      <c r="AQ162" s="105" t="s">
        <v>97</v>
      </c>
      <c r="AR162" s="60"/>
      <c r="AS162" s="106">
        <v>0</v>
      </c>
      <c r="AT162" s="107">
        <f t="shared" si="5"/>
        <v>0</v>
      </c>
      <c r="AU162" s="108">
        <f>'SO 06.4. - Komunikace, zp...'!P130</f>
        <v>0</v>
      </c>
      <c r="AV162" s="107">
        <f>'SO 06.4. - Komunikace, zp...'!J37</f>
        <v>0</v>
      </c>
      <c r="AW162" s="107">
        <f>'SO 06.4. - Komunikace, zp...'!J38</f>
        <v>0</v>
      </c>
      <c r="AX162" s="107">
        <f>'SO 06.4. - Komunikace, zp...'!J39</f>
        <v>0</v>
      </c>
      <c r="AY162" s="107">
        <f>'SO 06.4. - Komunikace, zp...'!J40</f>
        <v>0</v>
      </c>
      <c r="AZ162" s="107">
        <f>'SO 06.4. - Komunikace, zp...'!F37</f>
        <v>0</v>
      </c>
      <c r="BA162" s="107">
        <f>'SO 06.4. - Komunikace, zp...'!F38</f>
        <v>0</v>
      </c>
      <c r="BB162" s="107">
        <f>'SO 06.4. - Komunikace, zp...'!F39</f>
        <v>0</v>
      </c>
      <c r="BC162" s="107">
        <f>'SO 06.4. - Komunikace, zp...'!F40</f>
        <v>0</v>
      </c>
      <c r="BD162" s="109">
        <f>'SO 06.4. - Komunikace, zp...'!F41</f>
        <v>0</v>
      </c>
      <c r="BT162" s="110" t="s">
        <v>101</v>
      </c>
      <c r="BV162" s="110" t="s">
        <v>83</v>
      </c>
      <c r="BW162" s="110" t="s">
        <v>267</v>
      </c>
      <c r="BX162" s="110" t="s">
        <v>258</v>
      </c>
      <c r="CL162" s="110" t="s">
        <v>182</v>
      </c>
    </row>
    <row r="163" spans="1:91" s="4" customFormat="1" ht="25.5" customHeight="1">
      <c r="A163" s="93" t="s">
        <v>85</v>
      </c>
      <c r="B163" s="58"/>
      <c r="C163" s="104"/>
      <c r="D163" s="104"/>
      <c r="E163" s="104"/>
      <c r="F163" s="276" t="s">
        <v>268</v>
      </c>
      <c r="G163" s="276"/>
      <c r="H163" s="276"/>
      <c r="I163" s="276"/>
      <c r="J163" s="276"/>
      <c r="K163" s="104"/>
      <c r="L163" s="276" t="s">
        <v>190</v>
      </c>
      <c r="M163" s="276"/>
      <c r="N163" s="276"/>
      <c r="O163" s="276"/>
      <c r="P163" s="276"/>
      <c r="Q163" s="276"/>
      <c r="R163" s="276"/>
      <c r="S163" s="276"/>
      <c r="T163" s="276"/>
      <c r="U163" s="276"/>
      <c r="V163" s="276"/>
      <c r="W163" s="276"/>
      <c r="X163" s="276"/>
      <c r="Y163" s="276"/>
      <c r="Z163" s="276"/>
      <c r="AA163" s="276"/>
      <c r="AB163" s="276"/>
      <c r="AC163" s="276"/>
      <c r="AD163" s="276"/>
      <c r="AE163" s="276"/>
      <c r="AF163" s="276"/>
      <c r="AG163" s="278">
        <f>'PS 06.1. - Strojně-techno...'!J34</f>
        <v>0</v>
      </c>
      <c r="AH163" s="279"/>
      <c r="AI163" s="279"/>
      <c r="AJ163" s="279"/>
      <c r="AK163" s="279"/>
      <c r="AL163" s="279"/>
      <c r="AM163" s="279"/>
      <c r="AN163" s="278">
        <f t="shared" si="4"/>
        <v>0</v>
      </c>
      <c r="AO163" s="279"/>
      <c r="AP163" s="279"/>
      <c r="AQ163" s="105" t="s">
        <v>97</v>
      </c>
      <c r="AR163" s="60"/>
      <c r="AS163" s="106">
        <v>0</v>
      </c>
      <c r="AT163" s="107">
        <f t="shared" si="5"/>
        <v>0</v>
      </c>
      <c r="AU163" s="108">
        <f>'PS 06.1. - Strojně-techno...'!P126</f>
        <v>0</v>
      </c>
      <c r="AV163" s="107">
        <f>'PS 06.1. - Strojně-techno...'!J37</f>
        <v>0</v>
      </c>
      <c r="AW163" s="107">
        <f>'PS 06.1. - Strojně-techno...'!J38</f>
        <v>0</v>
      </c>
      <c r="AX163" s="107">
        <f>'PS 06.1. - Strojně-techno...'!J39</f>
        <v>0</v>
      </c>
      <c r="AY163" s="107">
        <f>'PS 06.1. - Strojně-techno...'!J40</f>
        <v>0</v>
      </c>
      <c r="AZ163" s="107">
        <f>'PS 06.1. - Strojně-techno...'!F37</f>
        <v>0</v>
      </c>
      <c r="BA163" s="107">
        <f>'PS 06.1. - Strojně-techno...'!F38</f>
        <v>0</v>
      </c>
      <c r="BB163" s="107">
        <f>'PS 06.1. - Strojně-techno...'!F39</f>
        <v>0</v>
      </c>
      <c r="BC163" s="107">
        <f>'PS 06.1. - Strojně-techno...'!F40</f>
        <v>0</v>
      </c>
      <c r="BD163" s="109">
        <f>'PS 06.1. - Strojně-techno...'!F41</f>
        <v>0</v>
      </c>
      <c r="BT163" s="110" t="s">
        <v>101</v>
      </c>
      <c r="BV163" s="110" t="s">
        <v>83</v>
      </c>
      <c r="BW163" s="110" t="s">
        <v>269</v>
      </c>
      <c r="BX163" s="110" t="s">
        <v>258</v>
      </c>
      <c r="CL163" s="110" t="s">
        <v>182</v>
      </c>
    </row>
    <row r="164" spans="1:91" s="4" customFormat="1" ht="25.5" customHeight="1">
      <c r="A164" s="93" t="s">
        <v>85</v>
      </c>
      <c r="B164" s="58"/>
      <c r="C164" s="104"/>
      <c r="D164" s="104"/>
      <c r="E164" s="104"/>
      <c r="F164" s="276" t="s">
        <v>270</v>
      </c>
      <c r="G164" s="276"/>
      <c r="H164" s="276"/>
      <c r="I164" s="276"/>
      <c r="J164" s="276"/>
      <c r="K164" s="104"/>
      <c r="L164" s="276" t="s">
        <v>216</v>
      </c>
      <c r="M164" s="276"/>
      <c r="N164" s="276"/>
      <c r="O164" s="276"/>
      <c r="P164" s="276"/>
      <c r="Q164" s="276"/>
      <c r="R164" s="276"/>
      <c r="S164" s="276"/>
      <c r="T164" s="276"/>
      <c r="U164" s="276"/>
      <c r="V164" s="276"/>
      <c r="W164" s="276"/>
      <c r="X164" s="276"/>
      <c r="Y164" s="276"/>
      <c r="Z164" s="276"/>
      <c r="AA164" s="276"/>
      <c r="AB164" s="276"/>
      <c r="AC164" s="276"/>
      <c r="AD164" s="276"/>
      <c r="AE164" s="276"/>
      <c r="AF164" s="276"/>
      <c r="AG164" s="278">
        <f>'PS 06.2. - Elektrotechnic...'!J34</f>
        <v>0</v>
      </c>
      <c r="AH164" s="279"/>
      <c r="AI164" s="279"/>
      <c r="AJ164" s="279"/>
      <c r="AK164" s="279"/>
      <c r="AL164" s="279"/>
      <c r="AM164" s="279"/>
      <c r="AN164" s="278">
        <f t="shared" si="4"/>
        <v>0</v>
      </c>
      <c r="AO164" s="279"/>
      <c r="AP164" s="279"/>
      <c r="AQ164" s="105" t="s">
        <v>97</v>
      </c>
      <c r="AR164" s="60"/>
      <c r="AS164" s="106">
        <v>0</v>
      </c>
      <c r="AT164" s="107">
        <f t="shared" si="5"/>
        <v>0</v>
      </c>
      <c r="AU164" s="108">
        <f>'PS 06.2. - Elektrotechnic...'!P126</f>
        <v>0</v>
      </c>
      <c r="AV164" s="107">
        <f>'PS 06.2. - Elektrotechnic...'!J37</f>
        <v>0</v>
      </c>
      <c r="AW164" s="107">
        <f>'PS 06.2. - Elektrotechnic...'!J38</f>
        <v>0</v>
      </c>
      <c r="AX164" s="107">
        <f>'PS 06.2. - Elektrotechnic...'!J39</f>
        <v>0</v>
      </c>
      <c r="AY164" s="107">
        <f>'PS 06.2. - Elektrotechnic...'!J40</f>
        <v>0</v>
      </c>
      <c r="AZ164" s="107">
        <f>'PS 06.2. - Elektrotechnic...'!F37</f>
        <v>0</v>
      </c>
      <c r="BA164" s="107">
        <f>'PS 06.2. - Elektrotechnic...'!F38</f>
        <v>0</v>
      </c>
      <c r="BB164" s="107">
        <f>'PS 06.2. - Elektrotechnic...'!F39</f>
        <v>0</v>
      </c>
      <c r="BC164" s="107">
        <f>'PS 06.2. - Elektrotechnic...'!F40</f>
        <v>0</v>
      </c>
      <c r="BD164" s="109">
        <f>'PS 06.2. - Elektrotechnic...'!F41</f>
        <v>0</v>
      </c>
      <c r="BT164" s="110" t="s">
        <v>101</v>
      </c>
      <c r="BV164" s="110" t="s">
        <v>83</v>
      </c>
      <c r="BW164" s="110" t="s">
        <v>271</v>
      </c>
      <c r="BX164" s="110" t="s">
        <v>258</v>
      </c>
      <c r="CL164" s="110" t="s">
        <v>182</v>
      </c>
    </row>
    <row r="165" spans="1:91" s="4" customFormat="1" ht="25.5" customHeight="1">
      <c r="A165" s="93" t="s">
        <v>85</v>
      </c>
      <c r="B165" s="58"/>
      <c r="C165" s="104"/>
      <c r="D165" s="104"/>
      <c r="E165" s="104"/>
      <c r="F165" s="276" t="s">
        <v>272</v>
      </c>
      <c r="G165" s="276"/>
      <c r="H165" s="276"/>
      <c r="I165" s="276"/>
      <c r="J165" s="276"/>
      <c r="K165" s="104"/>
      <c r="L165" s="276" t="s">
        <v>219</v>
      </c>
      <c r="M165" s="276"/>
      <c r="N165" s="276"/>
      <c r="O165" s="276"/>
      <c r="P165" s="276"/>
      <c r="Q165" s="276"/>
      <c r="R165" s="276"/>
      <c r="S165" s="276"/>
      <c r="T165" s="276"/>
      <c r="U165" s="276"/>
      <c r="V165" s="276"/>
      <c r="W165" s="276"/>
      <c r="X165" s="276"/>
      <c r="Y165" s="276"/>
      <c r="Z165" s="276"/>
      <c r="AA165" s="276"/>
      <c r="AB165" s="276"/>
      <c r="AC165" s="276"/>
      <c r="AD165" s="276"/>
      <c r="AE165" s="276"/>
      <c r="AF165" s="276"/>
      <c r="AG165" s="278">
        <f>'PS 06.3. - SŘTP'!J34</f>
        <v>0</v>
      </c>
      <c r="AH165" s="279"/>
      <c r="AI165" s="279"/>
      <c r="AJ165" s="279"/>
      <c r="AK165" s="279"/>
      <c r="AL165" s="279"/>
      <c r="AM165" s="279"/>
      <c r="AN165" s="278">
        <f t="shared" si="4"/>
        <v>0</v>
      </c>
      <c r="AO165" s="279"/>
      <c r="AP165" s="279"/>
      <c r="AQ165" s="105" t="s">
        <v>97</v>
      </c>
      <c r="AR165" s="60"/>
      <c r="AS165" s="106">
        <v>0</v>
      </c>
      <c r="AT165" s="107">
        <f t="shared" si="5"/>
        <v>0</v>
      </c>
      <c r="AU165" s="108">
        <f>'PS 06.3. - SŘTP'!P126</f>
        <v>0</v>
      </c>
      <c r="AV165" s="107">
        <f>'PS 06.3. - SŘTP'!J37</f>
        <v>0</v>
      </c>
      <c r="AW165" s="107">
        <f>'PS 06.3. - SŘTP'!J38</f>
        <v>0</v>
      </c>
      <c r="AX165" s="107">
        <f>'PS 06.3. - SŘTP'!J39</f>
        <v>0</v>
      </c>
      <c r="AY165" s="107">
        <f>'PS 06.3. - SŘTP'!J40</f>
        <v>0</v>
      </c>
      <c r="AZ165" s="107">
        <f>'PS 06.3. - SŘTP'!F37</f>
        <v>0</v>
      </c>
      <c r="BA165" s="107">
        <f>'PS 06.3. - SŘTP'!F38</f>
        <v>0</v>
      </c>
      <c r="BB165" s="107">
        <f>'PS 06.3. - SŘTP'!F39</f>
        <v>0</v>
      </c>
      <c r="BC165" s="107">
        <f>'PS 06.3. - SŘTP'!F40</f>
        <v>0</v>
      </c>
      <c r="BD165" s="109">
        <f>'PS 06.3. - SŘTP'!F41</f>
        <v>0</v>
      </c>
      <c r="BT165" s="110" t="s">
        <v>101</v>
      </c>
      <c r="BV165" s="110" t="s">
        <v>83</v>
      </c>
      <c r="BW165" s="110" t="s">
        <v>273</v>
      </c>
      <c r="BX165" s="110" t="s">
        <v>258</v>
      </c>
      <c r="CL165" s="110" t="s">
        <v>182</v>
      </c>
    </row>
    <row r="166" spans="1:91" s="7" customFormat="1" ht="16.5" customHeight="1">
      <c r="A166" s="93" t="s">
        <v>85</v>
      </c>
      <c r="B166" s="94"/>
      <c r="C166" s="95"/>
      <c r="D166" s="277" t="s">
        <v>274</v>
      </c>
      <c r="E166" s="277"/>
      <c r="F166" s="277"/>
      <c r="G166" s="277"/>
      <c r="H166" s="277"/>
      <c r="I166" s="96"/>
      <c r="J166" s="277" t="s">
        <v>275</v>
      </c>
      <c r="K166" s="277"/>
      <c r="L166" s="277"/>
      <c r="M166" s="277"/>
      <c r="N166" s="277"/>
      <c r="O166" s="277"/>
      <c r="P166" s="277"/>
      <c r="Q166" s="277"/>
      <c r="R166" s="277"/>
      <c r="S166" s="277"/>
      <c r="T166" s="277"/>
      <c r="U166" s="277"/>
      <c r="V166" s="277"/>
      <c r="W166" s="277"/>
      <c r="X166" s="277"/>
      <c r="Y166" s="277"/>
      <c r="Z166" s="277"/>
      <c r="AA166" s="277"/>
      <c r="AB166" s="277"/>
      <c r="AC166" s="277"/>
      <c r="AD166" s="277"/>
      <c r="AE166" s="277"/>
      <c r="AF166" s="277"/>
      <c r="AG166" s="280">
        <f>'03 - SO 07 Kanalizační př...'!J30</f>
        <v>0</v>
      </c>
      <c r="AH166" s="281"/>
      <c r="AI166" s="281"/>
      <c r="AJ166" s="281"/>
      <c r="AK166" s="281"/>
      <c r="AL166" s="281"/>
      <c r="AM166" s="281"/>
      <c r="AN166" s="280">
        <f t="shared" si="4"/>
        <v>0</v>
      </c>
      <c r="AO166" s="281"/>
      <c r="AP166" s="281"/>
      <c r="AQ166" s="97" t="s">
        <v>88</v>
      </c>
      <c r="AR166" s="98"/>
      <c r="AS166" s="99">
        <v>0</v>
      </c>
      <c r="AT166" s="100">
        <f t="shared" si="5"/>
        <v>0</v>
      </c>
      <c r="AU166" s="101">
        <f>'03 - SO 07 Kanalizační př...'!P125</f>
        <v>0</v>
      </c>
      <c r="AV166" s="100">
        <f>'03 - SO 07 Kanalizační př...'!J33</f>
        <v>0</v>
      </c>
      <c r="AW166" s="100">
        <f>'03 - SO 07 Kanalizační př...'!J34</f>
        <v>0</v>
      </c>
      <c r="AX166" s="100">
        <f>'03 - SO 07 Kanalizační př...'!J35</f>
        <v>0</v>
      </c>
      <c r="AY166" s="100">
        <f>'03 - SO 07 Kanalizační př...'!J36</f>
        <v>0</v>
      </c>
      <c r="AZ166" s="100">
        <f>'03 - SO 07 Kanalizační př...'!F33</f>
        <v>0</v>
      </c>
      <c r="BA166" s="100">
        <f>'03 - SO 07 Kanalizační př...'!F34</f>
        <v>0</v>
      </c>
      <c r="BB166" s="100">
        <f>'03 - SO 07 Kanalizační př...'!F35</f>
        <v>0</v>
      </c>
      <c r="BC166" s="100">
        <f>'03 - SO 07 Kanalizační př...'!F36</f>
        <v>0</v>
      </c>
      <c r="BD166" s="102">
        <f>'03 - SO 07 Kanalizační př...'!F37</f>
        <v>0</v>
      </c>
      <c r="BT166" s="103" t="s">
        <v>89</v>
      </c>
      <c r="BV166" s="103" t="s">
        <v>83</v>
      </c>
      <c r="BW166" s="103" t="s">
        <v>276</v>
      </c>
      <c r="BX166" s="103" t="s">
        <v>5</v>
      </c>
      <c r="CL166" s="103" t="s">
        <v>1</v>
      </c>
      <c r="CM166" s="103" t="s">
        <v>91</v>
      </c>
    </row>
    <row r="167" spans="1:91" s="7" customFormat="1" ht="16.5" customHeight="1">
      <c r="A167" s="93" t="s">
        <v>85</v>
      </c>
      <c r="B167" s="94"/>
      <c r="C167" s="95"/>
      <c r="D167" s="277" t="s">
        <v>277</v>
      </c>
      <c r="E167" s="277"/>
      <c r="F167" s="277"/>
      <c r="G167" s="277"/>
      <c r="H167" s="277"/>
      <c r="I167" s="96"/>
      <c r="J167" s="277" t="s">
        <v>278</v>
      </c>
      <c r="K167" s="277"/>
      <c r="L167" s="277"/>
      <c r="M167" s="277"/>
      <c r="N167" s="277"/>
      <c r="O167" s="277"/>
      <c r="P167" s="277"/>
      <c r="Q167" s="277"/>
      <c r="R167" s="277"/>
      <c r="S167" s="277"/>
      <c r="T167" s="277"/>
      <c r="U167" s="277"/>
      <c r="V167" s="277"/>
      <c r="W167" s="277"/>
      <c r="X167" s="277"/>
      <c r="Y167" s="277"/>
      <c r="Z167" s="277"/>
      <c r="AA167" s="277"/>
      <c r="AB167" s="277"/>
      <c r="AC167" s="277"/>
      <c r="AD167" s="277"/>
      <c r="AE167" s="277"/>
      <c r="AF167" s="277"/>
      <c r="AG167" s="280">
        <f>'04 - Vedlejší a ostaní ná...'!J30</f>
        <v>0</v>
      </c>
      <c r="AH167" s="281"/>
      <c r="AI167" s="281"/>
      <c r="AJ167" s="281"/>
      <c r="AK167" s="281"/>
      <c r="AL167" s="281"/>
      <c r="AM167" s="281"/>
      <c r="AN167" s="280">
        <f t="shared" si="4"/>
        <v>0</v>
      </c>
      <c r="AO167" s="281"/>
      <c r="AP167" s="281"/>
      <c r="AQ167" s="97" t="s">
        <v>88</v>
      </c>
      <c r="AR167" s="98"/>
      <c r="AS167" s="111">
        <v>0</v>
      </c>
      <c r="AT167" s="112">
        <f t="shared" si="5"/>
        <v>0</v>
      </c>
      <c r="AU167" s="113">
        <f>'04 - Vedlejší a ostaní ná...'!P117</f>
        <v>0</v>
      </c>
      <c r="AV167" s="112">
        <f>'04 - Vedlejší a ostaní ná...'!J33</f>
        <v>0</v>
      </c>
      <c r="AW167" s="112">
        <f>'04 - Vedlejší a ostaní ná...'!J34</f>
        <v>0</v>
      </c>
      <c r="AX167" s="112">
        <f>'04 - Vedlejší a ostaní ná...'!J35</f>
        <v>0</v>
      </c>
      <c r="AY167" s="112">
        <f>'04 - Vedlejší a ostaní ná...'!J36</f>
        <v>0</v>
      </c>
      <c r="AZ167" s="112">
        <f>'04 - Vedlejší a ostaní ná...'!F33</f>
        <v>0</v>
      </c>
      <c r="BA167" s="112">
        <f>'04 - Vedlejší a ostaní ná...'!F34</f>
        <v>0</v>
      </c>
      <c r="BB167" s="112">
        <f>'04 - Vedlejší a ostaní ná...'!F35</f>
        <v>0</v>
      </c>
      <c r="BC167" s="112">
        <f>'04 - Vedlejší a ostaní ná...'!F36</f>
        <v>0</v>
      </c>
      <c r="BD167" s="114">
        <f>'04 - Vedlejší a ostaní ná...'!F37</f>
        <v>0</v>
      </c>
      <c r="BT167" s="103" t="s">
        <v>89</v>
      </c>
      <c r="BV167" s="103" t="s">
        <v>83</v>
      </c>
      <c r="BW167" s="103" t="s">
        <v>279</v>
      </c>
      <c r="BX167" s="103" t="s">
        <v>5</v>
      </c>
      <c r="CL167" s="103" t="s">
        <v>1</v>
      </c>
      <c r="CM167" s="103" t="s">
        <v>91</v>
      </c>
    </row>
    <row r="168" spans="1:91" s="2" customFormat="1" ht="30" customHeight="1">
      <c r="A168" s="34"/>
      <c r="B168" s="35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/>
      <c r="AN168" s="36"/>
      <c r="AO168" s="36"/>
      <c r="AP168" s="36"/>
      <c r="AQ168" s="36"/>
      <c r="AR168" s="39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</row>
    <row r="169" spans="1:91" s="2" customFormat="1" ht="6.95" customHeight="1">
      <c r="A169" s="34"/>
      <c r="B169" s="54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39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</row>
  </sheetData>
  <sheetProtection algorithmName="SHA-512" hashValue="tLl3ZT5K/w+SpF9k2nEtebybnHVC8+lFztQWeaWwYYfKRfBcH6NCFELMhTBXty/v5+I0gv8vHxkZX3Q6nmDTSQ==" saltValue="+xP7CkD230TeGvpweoQyjTSukEZJFw9Sw0ThsBkTIR86FzaEfqNYjDTA/SU5j/t7WJPcX9HUku+b0VQlJSBMFA==" spinCount="100000" sheet="1" objects="1" scenarios="1" formatColumns="0" formatRows="0"/>
  <mergeCells count="330">
    <mergeCell ref="AG128:AM128"/>
    <mergeCell ref="AG129:AM129"/>
    <mergeCell ref="AG130:AM130"/>
    <mergeCell ref="AG131:AM131"/>
    <mergeCell ref="AG132:AM132"/>
    <mergeCell ref="AN122:AP122"/>
    <mergeCell ref="AN123:AP123"/>
    <mergeCell ref="AN124:AP124"/>
    <mergeCell ref="AN125:AP125"/>
    <mergeCell ref="AN126:AP126"/>
    <mergeCell ref="AN127:AP127"/>
    <mergeCell ref="AG118:AM118"/>
    <mergeCell ref="AG119:AM119"/>
    <mergeCell ref="AG120:AM120"/>
    <mergeCell ref="AG121:AM121"/>
    <mergeCell ref="AG122:AM122"/>
    <mergeCell ref="AG123:AM123"/>
    <mergeCell ref="AG124:AM124"/>
    <mergeCell ref="AG125:AM125"/>
    <mergeCell ref="AG126:AM126"/>
    <mergeCell ref="AG127:AM127"/>
    <mergeCell ref="AN113:AP113"/>
    <mergeCell ref="AN114:AP114"/>
    <mergeCell ref="AN115:AP115"/>
    <mergeCell ref="AN116:AP116"/>
    <mergeCell ref="AN117:AP117"/>
    <mergeCell ref="AN118:AP118"/>
    <mergeCell ref="AN119:AP119"/>
    <mergeCell ref="AN120:AP120"/>
    <mergeCell ref="AN121:AP121"/>
    <mergeCell ref="L118:AF118"/>
    <mergeCell ref="L119:AF119"/>
    <mergeCell ref="L120:AF120"/>
    <mergeCell ref="L121:AF121"/>
    <mergeCell ref="L122:AF122"/>
    <mergeCell ref="F110:J110"/>
    <mergeCell ref="F117:J117"/>
    <mergeCell ref="F111:J111"/>
    <mergeCell ref="F112:J112"/>
    <mergeCell ref="F113:J113"/>
    <mergeCell ref="F114:J114"/>
    <mergeCell ref="F115:J115"/>
    <mergeCell ref="F116:J116"/>
    <mergeCell ref="F118:J118"/>
    <mergeCell ref="F119:J119"/>
    <mergeCell ref="F120:J120"/>
    <mergeCell ref="F121:J121"/>
    <mergeCell ref="F122:J122"/>
    <mergeCell ref="AG113:AM113"/>
    <mergeCell ref="AG114:AM114"/>
    <mergeCell ref="AG115:AM115"/>
    <mergeCell ref="AG116:AM116"/>
    <mergeCell ref="AG117:AM117"/>
    <mergeCell ref="L108:AF108"/>
    <mergeCell ref="L109:AF109"/>
    <mergeCell ref="L110:AF110"/>
    <mergeCell ref="L111:AF111"/>
    <mergeCell ref="L112:AF112"/>
    <mergeCell ref="L113:AF113"/>
    <mergeCell ref="L114:AF114"/>
    <mergeCell ref="L115:AF115"/>
    <mergeCell ref="L116:AF116"/>
    <mergeCell ref="L117:AF117"/>
    <mergeCell ref="AN112:AP112"/>
    <mergeCell ref="F101:J101"/>
    <mergeCell ref="F102:J102"/>
    <mergeCell ref="F103:J103"/>
    <mergeCell ref="F104:J104"/>
    <mergeCell ref="F105:J105"/>
    <mergeCell ref="F106:J106"/>
    <mergeCell ref="F107:J107"/>
    <mergeCell ref="F108:J108"/>
    <mergeCell ref="F109:J109"/>
    <mergeCell ref="AG103:AM103"/>
    <mergeCell ref="AG104:AM104"/>
    <mergeCell ref="AG105:AM105"/>
    <mergeCell ref="AG106:AM106"/>
    <mergeCell ref="AG107:AM107"/>
    <mergeCell ref="AG108:AM108"/>
    <mergeCell ref="AG109:AM109"/>
    <mergeCell ref="AG110:AM110"/>
    <mergeCell ref="AG111:AM111"/>
    <mergeCell ref="AG112:AM112"/>
    <mergeCell ref="AN103:AP103"/>
    <mergeCell ref="AN104:AP104"/>
    <mergeCell ref="AN105:AP105"/>
    <mergeCell ref="AN106:AP106"/>
    <mergeCell ref="AN107:AP107"/>
    <mergeCell ref="AN108:AP108"/>
    <mergeCell ref="AN109:AP109"/>
    <mergeCell ref="AN110:AP110"/>
    <mergeCell ref="AN111:AP111"/>
    <mergeCell ref="L103:AF103"/>
    <mergeCell ref="L104:AF104"/>
    <mergeCell ref="L105:AF105"/>
    <mergeCell ref="L106:AF106"/>
    <mergeCell ref="L107:AF107"/>
    <mergeCell ref="D95:H95"/>
    <mergeCell ref="D96:H96"/>
    <mergeCell ref="E97:I97"/>
    <mergeCell ref="F98:J98"/>
    <mergeCell ref="F99:J99"/>
    <mergeCell ref="F100:J100"/>
    <mergeCell ref="AG101:AM101"/>
    <mergeCell ref="AG102:AM102"/>
    <mergeCell ref="AG94:AM94"/>
    <mergeCell ref="AN94:AP94"/>
    <mergeCell ref="C92:G92"/>
    <mergeCell ref="I92:AF92"/>
    <mergeCell ref="J95:AF95"/>
    <mergeCell ref="J96:AF96"/>
    <mergeCell ref="K97:AF97"/>
    <mergeCell ref="L98:AF98"/>
    <mergeCell ref="L99:AF99"/>
    <mergeCell ref="L100:AF100"/>
    <mergeCell ref="L101:AF101"/>
    <mergeCell ref="L102:AF102"/>
    <mergeCell ref="AN98:AP98"/>
    <mergeCell ref="AN101:AP101"/>
    <mergeCell ref="AN99:AP99"/>
    <mergeCell ref="AN100:AP100"/>
    <mergeCell ref="AN102:AP102"/>
    <mergeCell ref="AN95:AP95"/>
    <mergeCell ref="AG95:AM95"/>
    <mergeCell ref="AN96:AP96"/>
    <mergeCell ref="AG96:AM96"/>
    <mergeCell ref="AN97:AP97"/>
    <mergeCell ref="AG97:AM97"/>
    <mergeCell ref="AG98:AM98"/>
    <mergeCell ref="AG99:AM99"/>
    <mergeCell ref="AG100:AM100"/>
    <mergeCell ref="X35:AB35"/>
    <mergeCell ref="AK35:AO35"/>
    <mergeCell ref="AR2:BE2"/>
    <mergeCell ref="AS89:AT91"/>
    <mergeCell ref="AM90:AP90"/>
    <mergeCell ref="L85:AO85"/>
    <mergeCell ref="AM87:AN87"/>
    <mergeCell ref="AM89:AP89"/>
    <mergeCell ref="AN92:AP92"/>
    <mergeCell ref="AG92:AM92"/>
    <mergeCell ref="L31:P31"/>
    <mergeCell ref="L32:P32"/>
    <mergeCell ref="L33:P33"/>
    <mergeCell ref="W31:AE31"/>
    <mergeCell ref="BE5:BE34"/>
    <mergeCell ref="AK26:AO26"/>
    <mergeCell ref="W29:AE29"/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AN152:AP152"/>
    <mergeCell ref="AN153:AP153"/>
    <mergeCell ref="AN154:AP154"/>
    <mergeCell ref="AN155:AP155"/>
    <mergeCell ref="AN156:AP156"/>
    <mergeCell ref="AN157:AP157"/>
    <mergeCell ref="AG148:AM148"/>
    <mergeCell ref="AG149:AM149"/>
    <mergeCell ref="AG150:AM150"/>
    <mergeCell ref="AG151:AM151"/>
    <mergeCell ref="AG152:AM152"/>
    <mergeCell ref="AG153:AM153"/>
    <mergeCell ref="AG154:AM154"/>
    <mergeCell ref="AG155:AM155"/>
    <mergeCell ref="AG156:AM156"/>
    <mergeCell ref="AG157:AM157"/>
    <mergeCell ref="AN143:AP143"/>
    <mergeCell ref="AN144:AP144"/>
    <mergeCell ref="AN145:AP145"/>
    <mergeCell ref="AN146:AP146"/>
    <mergeCell ref="AN147:AP147"/>
    <mergeCell ref="AN148:AP148"/>
    <mergeCell ref="AN149:AP149"/>
    <mergeCell ref="AN150:AP150"/>
    <mergeCell ref="AN151:AP151"/>
    <mergeCell ref="F148:J148"/>
    <mergeCell ref="E149:I149"/>
    <mergeCell ref="F150:J150"/>
    <mergeCell ref="F151:J151"/>
    <mergeCell ref="F152:J152"/>
    <mergeCell ref="L138:AF138"/>
    <mergeCell ref="L139:AF139"/>
    <mergeCell ref="K140:AF140"/>
    <mergeCell ref="L141:AF141"/>
    <mergeCell ref="L142:AF142"/>
    <mergeCell ref="L143:AF143"/>
    <mergeCell ref="L144:AF144"/>
    <mergeCell ref="L145:AF145"/>
    <mergeCell ref="L146:AF146"/>
    <mergeCell ref="L147:AF147"/>
    <mergeCell ref="L148:AF148"/>
    <mergeCell ref="K149:AF149"/>
    <mergeCell ref="L150:AF150"/>
    <mergeCell ref="L151:AF151"/>
    <mergeCell ref="L152:AF152"/>
    <mergeCell ref="AG143:AM143"/>
    <mergeCell ref="AG144:AM144"/>
    <mergeCell ref="AG145:AM145"/>
    <mergeCell ref="AG146:AM146"/>
    <mergeCell ref="AG147:AM147"/>
    <mergeCell ref="F138:J138"/>
    <mergeCell ref="F139:J139"/>
    <mergeCell ref="E140:I140"/>
    <mergeCell ref="F141:J141"/>
    <mergeCell ref="F142:J142"/>
    <mergeCell ref="F143:J143"/>
    <mergeCell ref="F144:J144"/>
    <mergeCell ref="F145:J145"/>
    <mergeCell ref="F146:J146"/>
    <mergeCell ref="F147:J147"/>
    <mergeCell ref="AN137:AP137"/>
    <mergeCell ref="AN138:AP138"/>
    <mergeCell ref="AN139:AP139"/>
    <mergeCell ref="AN140:AP140"/>
    <mergeCell ref="AN141:AP141"/>
    <mergeCell ref="AN142:AP142"/>
    <mergeCell ref="AG133:AM133"/>
    <mergeCell ref="AG134:AM134"/>
    <mergeCell ref="AG135:AM135"/>
    <mergeCell ref="AG136:AM136"/>
    <mergeCell ref="AG137:AM137"/>
    <mergeCell ref="AG138:AM138"/>
    <mergeCell ref="AG139:AM139"/>
    <mergeCell ref="AG140:AM140"/>
    <mergeCell ref="AG141:AM141"/>
    <mergeCell ref="AG142:AM142"/>
    <mergeCell ref="AN128:AP128"/>
    <mergeCell ref="AN129:AP129"/>
    <mergeCell ref="AN130:AP130"/>
    <mergeCell ref="AN131:AP131"/>
    <mergeCell ref="AN132:AP132"/>
    <mergeCell ref="AN133:AP133"/>
    <mergeCell ref="AN134:AP134"/>
    <mergeCell ref="AN135:AP135"/>
    <mergeCell ref="AN136:AP136"/>
    <mergeCell ref="F132:J132"/>
    <mergeCell ref="F133:J133"/>
    <mergeCell ref="F134:J134"/>
    <mergeCell ref="F135:J135"/>
    <mergeCell ref="F136:J136"/>
    <mergeCell ref="F137:J137"/>
    <mergeCell ref="K123:AF123"/>
    <mergeCell ref="L124:AF124"/>
    <mergeCell ref="L125:AF125"/>
    <mergeCell ref="L126:AF126"/>
    <mergeCell ref="L127:AF127"/>
    <mergeCell ref="L128:AF128"/>
    <mergeCell ref="L129:AF129"/>
    <mergeCell ref="L130:AF130"/>
    <mergeCell ref="K131:AF131"/>
    <mergeCell ref="L132:AF132"/>
    <mergeCell ref="L133:AF133"/>
    <mergeCell ref="L134:AF134"/>
    <mergeCell ref="L135:AF135"/>
    <mergeCell ref="L136:AF136"/>
    <mergeCell ref="L137:AF137"/>
    <mergeCell ref="E123:I123"/>
    <mergeCell ref="F126:J126"/>
    <mergeCell ref="F124:J124"/>
    <mergeCell ref="F125:J125"/>
    <mergeCell ref="F127:J127"/>
    <mergeCell ref="F128:J128"/>
    <mergeCell ref="F129:J129"/>
    <mergeCell ref="F130:J130"/>
    <mergeCell ref="E131:I131"/>
    <mergeCell ref="AN167:AP167"/>
    <mergeCell ref="L154:AF154"/>
    <mergeCell ref="L153:AF153"/>
    <mergeCell ref="L155:AF155"/>
    <mergeCell ref="L156:AF156"/>
    <mergeCell ref="K157:AF157"/>
    <mergeCell ref="L158:AF158"/>
    <mergeCell ref="L159:AF159"/>
    <mergeCell ref="L160:AF160"/>
    <mergeCell ref="L161:AF161"/>
    <mergeCell ref="L162:AF162"/>
    <mergeCell ref="L163:AF163"/>
    <mergeCell ref="L164:AF164"/>
    <mergeCell ref="L165:AF165"/>
    <mergeCell ref="J166:AF166"/>
    <mergeCell ref="J167:AF167"/>
    <mergeCell ref="AG158:AM158"/>
    <mergeCell ref="AG159:AM159"/>
    <mergeCell ref="AG160:AM160"/>
    <mergeCell ref="AG161:AM161"/>
    <mergeCell ref="AG162:AM162"/>
    <mergeCell ref="AN159:AP159"/>
    <mergeCell ref="AN158:AP158"/>
    <mergeCell ref="AN160:AP160"/>
    <mergeCell ref="AN161:AP161"/>
    <mergeCell ref="AN162:AP162"/>
    <mergeCell ref="AN163:AP163"/>
    <mergeCell ref="AN164:AP164"/>
    <mergeCell ref="AN165:AP165"/>
    <mergeCell ref="AN166:AP166"/>
    <mergeCell ref="F162:J162"/>
    <mergeCell ref="F163:J163"/>
    <mergeCell ref="F164:J164"/>
    <mergeCell ref="F165:J165"/>
    <mergeCell ref="D166:H166"/>
    <mergeCell ref="D167:H167"/>
    <mergeCell ref="AG164:AM164"/>
    <mergeCell ref="AG163:AM163"/>
    <mergeCell ref="AG165:AM165"/>
    <mergeCell ref="AG166:AM166"/>
    <mergeCell ref="AG167:AM167"/>
    <mergeCell ref="F154:J154"/>
    <mergeCell ref="F153:J153"/>
    <mergeCell ref="F155:J155"/>
    <mergeCell ref="F156:J156"/>
    <mergeCell ref="E157:I157"/>
    <mergeCell ref="F158:J158"/>
    <mergeCell ref="F159:J159"/>
    <mergeCell ref="F160:J160"/>
    <mergeCell ref="F161:J161"/>
  </mergeCells>
  <hyperlinks>
    <hyperlink ref="A95" location="'01 - Přivaděč'!C2" display="/" xr:uid="{00000000-0004-0000-0000-000000000000}"/>
    <hyperlink ref="A98" location="'SO 01.1. - Stoka A'!C2" display="/" xr:uid="{00000000-0004-0000-0000-000001000000}"/>
    <hyperlink ref="A99" location="'SO 01.2. - Stoka AB'!C2" display="/" xr:uid="{00000000-0004-0000-0000-000002000000}"/>
    <hyperlink ref="A100" location="'SO 01.3. - Stoka AC'!C2" display="/" xr:uid="{00000000-0004-0000-0000-000003000000}"/>
    <hyperlink ref="A101" location="'SO 01.4. - Stoka AC-1'!C2" display="/" xr:uid="{00000000-0004-0000-0000-000004000000}"/>
    <hyperlink ref="A102" location="'SO 01.5. - Stoka AC-2'!C2" display="/" xr:uid="{00000000-0004-0000-0000-000005000000}"/>
    <hyperlink ref="A103" location="'SO 01.6. - Stoka AC-3'!C2" display="/" xr:uid="{00000000-0004-0000-0000-000006000000}"/>
    <hyperlink ref="A104" location="'SO 01.7. - Stoka AD'!C2" display="/" xr:uid="{00000000-0004-0000-0000-000007000000}"/>
    <hyperlink ref="A105" location="'SO 01.8. - Stoka AE'!C2" display="/" xr:uid="{00000000-0004-0000-0000-000008000000}"/>
    <hyperlink ref="A106" location="'SO 01.9. - Stoka AF'!C2" display="/" xr:uid="{00000000-0004-0000-0000-000009000000}"/>
    <hyperlink ref="A107" location="'SO 01.10. - Stoka AG'!C2" display="/" xr:uid="{00000000-0004-0000-0000-00000A000000}"/>
    <hyperlink ref="A108" location="'SO 01.11. - Stoka AG-1'!C2" display="/" xr:uid="{00000000-0004-0000-0000-00000B000000}"/>
    <hyperlink ref="A109" location="'SO 01.12. - Stoka B'!C2" display="/" xr:uid="{00000000-0004-0000-0000-00000C000000}"/>
    <hyperlink ref="A110" location="'SO 01.13. - Stoka B-1'!C2" display="/" xr:uid="{00000000-0004-0000-0000-00000D000000}"/>
    <hyperlink ref="A111" location="'SO 01.14. - Stoka C'!C2" display="/" xr:uid="{00000000-0004-0000-0000-00000E000000}"/>
    <hyperlink ref="A112" location="'SO 01.15. - Stoka C-1'!C2" display="/" xr:uid="{00000000-0004-0000-0000-00000F000000}"/>
    <hyperlink ref="A113" location="'SO 01.16. - Stoka C-1-1'!C2" display="/" xr:uid="{00000000-0004-0000-0000-000010000000}"/>
    <hyperlink ref="A114" location="'SO 01.17. - Stoka C-1-2'!C2" display="/" xr:uid="{00000000-0004-0000-0000-000011000000}"/>
    <hyperlink ref="A115" location="'SO 01.18. - Stoka C-2'!C2" display="/" xr:uid="{00000000-0004-0000-0000-000012000000}"/>
    <hyperlink ref="A116" location="'SO 01.19. - Stoka D'!C2" display="/" xr:uid="{00000000-0004-0000-0000-000013000000}"/>
    <hyperlink ref="A117" location="'SO 01.20. - Stoka E'!C2" display="/" xr:uid="{00000000-0004-0000-0000-000014000000}"/>
    <hyperlink ref="A118" location="'SO 01.21. - Stoka E-1'!C2" display="/" xr:uid="{00000000-0004-0000-0000-000015000000}"/>
    <hyperlink ref="A119" location="'SO 01.22. - Stoka F'!C2" display="/" xr:uid="{00000000-0004-0000-0000-000016000000}"/>
    <hyperlink ref="A120" location="'SO 01.23. - Stoka F-1'!C2" display="/" xr:uid="{00000000-0004-0000-0000-000017000000}"/>
    <hyperlink ref="A121" location="'SO 01.24. - Stoka F-1-1'!C2" display="/" xr:uid="{00000000-0004-0000-0000-000018000000}"/>
    <hyperlink ref="A122" location="'SO 01.25. - Stoka F-2'!C2" display="/" xr:uid="{00000000-0004-0000-0000-000019000000}"/>
    <hyperlink ref="A124" location="'SO 02 - ČSOV 1 Hrdlořezy'!C2" display="/" xr:uid="{00000000-0004-0000-0000-00001A000000}"/>
    <hyperlink ref="A125" location="'SO 02.1. - Výtlačný řad V1'!C2" display="/" xr:uid="{00000000-0004-0000-0000-00001B000000}"/>
    <hyperlink ref="A126" location="'SO 02.2. - Přípojka NN (s...'!C2" display="/" xr:uid="{00000000-0004-0000-0000-00001C000000}"/>
    <hyperlink ref="A127" location="'SO 02.3. - Komunikace , z...'!C2" display="/" xr:uid="{00000000-0004-0000-0000-00001D000000}"/>
    <hyperlink ref="A128" location="'PS  02.1. - Strojně-techn...'!C2" display="/" xr:uid="{00000000-0004-0000-0000-00001E000000}"/>
    <hyperlink ref="A129" location="'PS  02.2. - Elektrotechni...'!C2" display="/" xr:uid="{00000000-0004-0000-0000-00001F000000}"/>
    <hyperlink ref="A130" location="'PS  02.3. - SŘTP (samosta...'!C2" display="/" xr:uid="{00000000-0004-0000-0000-000020000000}"/>
    <hyperlink ref="A132" location="'SO 03 - ČSOV 2 Hrdlořezy '!C2" display="/" xr:uid="{00000000-0004-0000-0000-000021000000}"/>
    <hyperlink ref="A133" location="'SO 03.1. - Výtlačný řad V2'!C2" display="/" xr:uid="{00000000-0004-0000-0000-000022000000}"/>
    <hyperlink ref="A134" location="'SO 03.2. - Přípojka NN'!C2" display="/" xr:uid="{00000000-0004-0000-0000-000023000000}"/>
    <hyperlink ref="A135" location="'SO 03.3. - Oplocení'!C2" display="/" xr:uid="{00000000-0004-0000-0000-000024000000}"/>
    <hyperlink ref="A136" location="'SO 03.4. - Komunikace, zp...'!C2" display="/" xr:uid="{00000000-0004-0000-0000-000025000000}"/>
    <hyperlink ref="A137" location="'PS 03.1. - Strojně-techno...'!C2" display="/" xr:uid="{00000000-0004-0000-0000-000026000000}"/>
    <hyperlink ref="A138" location="'PS 03.2. - Elektrotechnic...'!C2" display="/" xr:uid="{00000000-0004-0000-0000-000027000000}"/>
    <hyperlink ref="A139" location="'PS 03.3. - SŘTP'!C2" display="/" xr:uid="{00000000-0004-0000-0000-000028000000}"/>
    <hyperlink ref="A141" location="'SO 04 - ČSOV 3 Hrdlořezy'!C2" display="/" xr:uid="{00000000-0004-0000-0000-000029000000}"/>
    <hyperlink ref="A142" location="'SO 04.1 - Výtlačný řad V3'!C2" display="/" xr:uid="{00000000-0004-0000-0000-00002A000000}"/>
    <hyperlink ref="A143" location="'SO 04.2. - Přípojka NN'!C2" display="/" xr:uid="{00000000-0004-0000-0000-00002B000000}"/>
    <hyperlink ref="A144" location="'SO 04.3. - Oplocení'!C2" display="/" xr:uid="{00000000-0004-0000-0000-00002C000000}"/>
    <hyperlink ref="A145" location="'SO 04.4. - Komunikace, zp...'!C2" display="/" xr:uid="{00000000-0004-0000-0000-00002D000000}"/>
    <hyperlink ref="A146" location="'PS 04.1. - Strojně-techno...'!C2" display="/" xr:uid="{00000000-0004-0000-0000-00002E000000}"/>
    <hyperlink ref="A147" location="'PS 04.2. - Elektrotechnii...'!C2" display="/" xr:uid="{00000000-0004-0000-0000-00002F000000}"/>
    <hyperlink ref="A148" location="'PS 04.3. - SŘTP'!C2" display="/" xr:uid="{00000000-0004-0000-0000-000030000000}"/>
    <hyperlink ref="A150" location="'SO 05 - ČSOV 4 Hrdlořezy'!C2" display="/" xr:uid="{00000000-0004-0000-0000-000031000000}"/>
    <hyperlink ref="A151" location="'SO 05.1. - Výtlačný řad V4'!C2" display="/" xr:uid="{00000000-0004-0000-0000-000032000000}"/>
    <hyperlink ref="A152" location="'SO 05.2. - Přípojka NN'!C2" display="/" xr:uid="{00000000-0004-0000-0000-000033000000}"/>
    <hyperlink ref="A153" location="'SO 05.3. - Komunikace, zp...'!C2" display="/" xr:uid="{00000000-0004-0000-0000-000034000000}"/>
    <hyperlink ref="A154" location="'PS 05.1. - Strojně-techno...'!C2" display="/" xr:uid="{00000000-0004-0000-0000-000035000000}"/>
    <hyperlink ref="A155" location="'PS 05.2. - Elektrotechnic...'!C2" display="/" xr:uid="{00000000-0004-0000-0000-000036000000}"/>
    <hyperlink ref="A156" location="'PS 05.3. - SŘTP'!C2" display="/" xr:uid="{00000000-0004-0000-0000-000037000000}"/>
    <hyperlink ref="A158" location="'SO 06 - ČSOV 5 Hrdlořezy'!C2" display="/" xr:uid="{00000000-0004-0000-0000-000038000000}"/>
    <hyperlink ref="A159" location="'SO 06.1. - Výtlačný řad V5'!C2" display="/" xr:uid="{00000000-0004-0000-0000-000039000000}"/>
    <hyperlink ref="A160" location="'SO 06.2. - Přípojka NN'!C2" display="/" xr:uid="{00000000-0004-0000-0000-00003A000000}"/>
    <hyperlink ref="A161" location="'SO 06.3.. - Oplocení'!C2" display="/" xr:uid="{00000000-0004-0000-0000-00003B000000}"/>
    <hyperlink ref="A162" location="'SO 06.4. - Komunikace, zp...'!C2" display="/" xr:uid="{00000000-0004-0000-0000-00003C000000}"/>
    <hyperlink ref="A163" location="'PS 06.1. - Strojně-techno...'!C2" display="/" xr:uid="{00000000-0004-0000-0000-00003D000000}"/>
    <hyperlink ref="A164" location="'PS 06.2. - Elektrotechnic...'!C2" display="/" xr:uid="{00000000-0004-0000-0000-00003E000000}"/>
    <hyperlink ref="A165" location="'PS 06.3. - SŘTP'!C2" display="/" xr:uid="{00000000-0004-0000-0000-00003F000000}"/>
    <hyperlink ref="A166" location="'03 - SO 07 Kanalizační př...'!C2" display="/" xr:uid="{00000000-0004-0000-0000-000040000000}"/>
    <hyperlink ref="A167" location="'04 - Vedlejší a ostaní ná...'!C2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51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90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2" customFormat="1" ht="12" customHeight="1">
      <c r="A8" s="34"/>
      <c r="B8" s="39"/>
      <c r="C8" s="34"/>
      <c r="D8" s="121" t="s">
        <v>281</v>
      </c>
      <c r="E8" s="34"/>
      <c r="F8" s="34"/>
      <c r="G8" s="34"/>
      <c r="H8" s="34"/>
      <c r="I8" s="122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24" t="s">
        <v>282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1" t="s">
        <v>17</v>
      </c>
      <c r="E11" s="34"/>
      <c r="F11" s="110" t="s">
        <v>1</v>
      </c>
      <c r="G11" s="34"/>
      <c r="H11" s="34"/>
      <c r="I11" s="123" t="s">
        <v>19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20</v>
      </c>
      <c r="E12" s="34"/>
      <c r="F12" s="110" t="s">
        <v>21</v>
      </c>
      <c r="G12" s="34"/>
      <c r="H12" s="34"/>
      <c r="I12" s="123" t="s">
        <v>22</v>
      </c>
      <c r="J12" s="124" t="str">
        <f>'Rekapitulace stavby'!AN8</f>
        <v>1. 2. 2019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24</v>
      </c>
      <c r="E14" s="34"/>
      <c r="F14" s="34"/>
      <c r="G14" s="34"/>
      <c r="H14" s="34"/>
      <c r="I14" s="123" t="s">
        <v>25</v>
      </c>
      <c r="J14" s="110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27</v>
      </c>
      <c r="F15" s="34"/>
      <c r="G15" s="34"/>
      <c r="H15" s="34"/>
      <c r="I15" s="123" t="s">
        <v>28</v>
      </c>
      <c r="J15" s="110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2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1" t="s">
        <v>30</v>
      </c>
      <c r="E17" s="34"/>
      <c r="F17" s="34"/>
      <c r="G17" s="34"/>
      <c r="H17" s="34"/>
      <c r="I17" s="123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26" t="str">
        <f>'Rekapitulace stavby'!E14</f>
        <v>Vyplň údaj</v>
      </c>
      <c r="F18" s="327"/>
      <c r="G18" s="327"/>
      <c r="H18" s="327"/>
      <c r="I18" s="123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2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1" t="s">
        <v>32</v>
      </c>
      <c r="E20" s="34"/>
      <c r="F20" s="34"/>
      <c r="G20" s="34"/>
      <c r="H20" s="34"/>
      <c r="I20" s="123" t="s">
        <v>25</v>
      </c>
      <c r="J20" s="110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34</v>
      </c>
      <c r="F21" s="34"/>
      <c r="G21" s="34"/>
      <c r="H21" s="34"/>
      <c r="I21" s="123" t="s">
        <v>28</v>
      </c>
      <c r="J21" s="110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2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1" t="s">
        <v>37</v>
      </c>
      <c r="E23" s="34"/>
      <c r="F23" s="34"/>
      <c r="G23" s="34"/>
      <c r="H23" s="34"/>
      <c r="I23" s="123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38</v>
      </c>
      <c r="F24" s="34"/>
      <c r="G24" s="34"/>
      <c r="H24" s="34"/>
      <c r="I24" s="123" t="s">
        <v>28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2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1" t="s">
        <v>39</v>
      </c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89.25" customHeight="1">
      <c r="A27" s="125"/>
      <c r="B27" s="126"/>
      <c r="C27" s="125"/>
      <c r="D27" s="125"/>
      <c r="E27" s="328" t="s">
        <v>40</v>
      </c>
      <c r="F27" s="328"/>
      <c r="G27" s="328"/>
      <c r="H27" s="328"/>
      <c r="I27" s="127"/>
      <c r="J27" s="125"/>
      <c r="K27" s="125"/>
      <c r="L27" s="128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9"/>
      <c r="E29" s="129"/>
      <c r="F29" s="129"/>
      <c r="G29" s="129"/>
      <c r="H29" s="129"/>
      <c r="I29" s="130"/>
      <c r="J29" s="129"/>
      <c r="K29" s="129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31" t="s">
        <v>41</v>
      </c>
      <c r="E30" s="34"/>
      <c r="F30" s="34"/>
      <c r="G30" s="34"/>
      <c r="H30" s="34"/>
      <c r="I30" s="122"/>
      <c r="J30" s="132">
        <f>ROUND(J131,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33" t="s">
        <v>43</v>
      </c>
      <c r="G32" s="34"/>
      <c r="H32" s="34"/>
      <c r="I32" s="134" t="s">
        <v>42</v>
      </c>
      <c r="J32" s="133" t="s">
        <v>44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5" t="s">
        <v>45</v>
      </c>
      <c r="E33" s="121" t="s">
        <v>46</v>
      </c>
      <c r="F33" s="136">
        <f>ROUND((SUM(BE131:BE518)),  2)</f>
        <v>0</v>
      </c>
      <c r="G33" s="34"/>
      <c r="H33" s="34"/>
      <c r="I33" s="137">
        <v>0.21</v>
      </c>
      <c r="J33" s="136">
        <f>ROUND(((SUM(BE131:BE518))*I33),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1" t="s">
        <v>47</v>
      </c>
      <c r="F34" s="136">
        <f>ROUND((SUM(BF131:BF518)),  2)</f>
        <v>0</v>
      </c>
      <c r="G34" s="34"/>
      <c r="H34" s="34"/>
      <c r="I34" s="137">
        <v>0.15</v>
      </c>
      <c r="J34" s="136">
        <f>ROUND(((SUM(BF131:BF518))*I34),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1" t="s">
        <v>48</v>
      </c>
      <c r="F35" s="136">
        <f>ROUND((SUM(BG131:BG518)),  2)</f>
        <v>0</v>
      </c>
      <c r="G35" s="34"/>
      <c r="H35" s="34"/>
      <c r="I35" s="137">
        <v>0.21</v>
      </c>
      <c r="J35" s="136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1" t="s">
        <v>49</v>
      </c>
      <c r="F36" s="136">
        <f>ROUND((SUM(BH131:BH518)),  2)</f>
        <v>0</v>
      </c>
      <c r="G36" s="34"/>
      <c r="H36" s="34"/>
      <c r="I36" s="137">
        <v>0.15</v>
      </c>
      <c r="J36" s="136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50</v>
      </c>
      <c r="F37" s="136">
        <f>ROUND((SUM(BI131:BI518)),  2)</f>
        <v>0</v>
      </c>
      <c r="G37" s="34"/>
      <c r="H37" s="34"/>
      <c r="I37" s="137">
        <v>0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122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8"/>
      <c r="D39" s="139" t="s">
        <v>51</v>
      </c>
      <c r="E39" s="140"/>
      <c r="F39" s="140"/>
      <c r="G39" s="141" t="s">
        <v>52</v>
      </c>
      <c r="H39" s="142" t="s">
        <v>53</v>
      </c>
      <c r="I39" s="143"/>
      <c r="J39" s="144">
        <f>SUM(J30:J37)</f>
        <v>0</v>
      </c>
      <c r="K39" s="145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I41" s="115"/>
      <c r="L41" s="20"/>
    </row>
    <row r="42" spans="1:31" s="1" customFormat="1" ht="14.45" customHeight="1">
      <c r="B42" s="20"/>
      <c r="I42" s="115"/>
      <c r="L42" s="20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281</v>
      </c>
      <c r="D86" s="36"/>
      <c r="E86" s="36"/>
      <c r="F86" s="36"/>
      <c r="G86" s="36"/>
      <c r="H86" s="36"/>
      <c r="I86" s="122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11" t="str">
        <f>E9</f>
        <v>01 - Přivaděč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>Hrdlořezy</v>
      </c>
      <c r="G89" s="36"/>
      <c r="H89" s="36"/>
      <c r="I89" s="123" t="s">
        <v>22</v>
      </c>
      <c r="J89" s="66" t="str">
        <f>IF(J12="","",J12)</f>
        <v>1. 2. 2019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Vodovody a kanalizace Mladá Boleslav, a.s.</v>
      </c>
      <c r="G91" s="36"/>
      <c r="H91" s="36"/>
      <c r="I91" s="123" t="s">
        <v>32</v>
      </c>
      <c r="J91" s="32" t="str">
        <f>E21</f>
        <v>ŠINDLAR s.r.o.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123" t="s">
        <v>37</v>
      </c>
      <c r="J92" s="32" t="str">
        <f>E24</f>
        <v>Roman Bárta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2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2" t="s">
        <v>284</v>
      </c>
      <c r="D94" s="163"/>
      <c r="E94" s="163"/>
      <c r="F94" s="163"/>
      <c r="G94" s="163"/>
      <c r="H94" s="163"/>
      <c r="I94" s="164"/>
      <c r="J94" s="165" t="s">
        <v>285</v>
      </c>
      <c r="K94" s="163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66" t="s">
        <v>286</v>
      </c>
      <c r="D96" s="36"/>
      <c r="E96" s="36"/>
      <c r="F96" s="36"/>
      <c r="G96" s="36"/>
      <c r="H96" s="36"/>
      <c r="I96" s="122"/>
      <c r="J96" s="84">
        <f>J131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287</v>
      </c>
    </row>
    <row r="97" spans="1:31" s="9" customFormat="1" ht="24.95" customHeight="1">
      <c r="B97" s="167"/>
      <c r="C97" s="168"/>
      <c r="D97" s="169" t="s">
        <v>288</v>
      </c>
      <c r="E97" s="170"/>
      <c r="F97" s="170"/>
      <c r="G97" s="170"/>
      <c r="H97" s="170"/>
      <c r="I97" s="171"/>
      <c r="J97" s="172">
        <f>J132</f>
        <v>0</v>
      </c>
      <c r="K97" s="168"/>
      <c r="L97" s="173"/>
    </row>
    <row r="98" spans="1:31" s="10" customFormat="1" ht="19.899999999999999" customHeight="1">
      <c r="B98" s="174"/>
      <c r="C98" s="104"/>
      <c r="D98" s="175" t="s">
        <v>289</v>
      </c>
      <c r="E98" s="176"/>
      <c r="F98" s="176"/>
      <c r="G98" s="176"/>
      <c r="H98" s="176"/>
      <c r="I98" s="177"/>
      <c r="J98" s="178">
        <f>J133</f>
        <v>0</v>
      </c>
      <c r="K98" s="104"/>
      <c r="L98" s="179"/>
    </row>
    <row r="99" spans="1:31" s="10" customFormat="1" ht="19.899999999999999" customHeight="1">
      <c r="B99" s="174"/>
      <c r="C99" s="104"/>
      <c r="D99" s="175" t="s">
        <v>290</v>
      </c>
      <c r="E99" s="176"/>
      <c r="F99" s="176"/>
      <c r="G99" s="176"/>
      <c r="H99" s="176"/>
      <c r="I99" s="177"/>
      <c r="J99" s="178">
        <f>J290</f>
        <v>0</v>
      </c>
      <c r="K99" s="104"/>
      <c r="L99" s="179"/>
    </row>
    <row r="100" spans="1:31" s="10" customFormat="1" ht="19.899999999999999" customHeight="1">
      <c r="B100" s="174"/>
      <c r="C100" s="104"/>
      <c r="D100" s="175" t="s">
        <v>291</v>
      </c>
      <c r="E100" s="176"/>
      <c r="F100" s="176"/>
      <c r="G100" s="176"/>
      <c r="H100" s="176"/>
      <c r="I100" s="177"/>
      <c r="J100" s="178">
        <f>J306</f>
        <v>0</v>
      </c>
      <c r="K100" s="104"/>
      <c r="L100" s="179"/>
    </row>
    <row r="101" spans="1:31" s="10" customFormat="1" ht="19.899999999999999" customHeight="1">
      <c r="B101" s="174"/>
      <c r="C101" s="104"/>
      <c r="D101" s="175" t="s">
        <v>292</v>
      </c>
      <c r="E101" s="176"/>
      <c r="F101" s="176"/>
      <c r="G101" s="176"/>
      <c r="H101" s="176"/>
      <c r="I101" s="177"/>
      <c r="J101" s="178">
        <f>J311</f>
        <v>0</v>
      </c>
      <c r="K101" s="104"/>
      <c r="L101" s="179"/>
    </row>
    <row r="102" spans="1:31" s="10" customFormat="1" ht="19.899999999999999" customHeight="1">
      <c r="B102" s="174"/>
      <c r="C102" s="104"/>
      <c r="D102" s="175" t="s">
        <v>293</v>
      </c>
      <c r="E102" s="176"/>
      <c r="F102" s="176"/>
      <c r="G102" s="176"/>
      <c r="H102" s="176"/>
      <c r="I102" s="177"/>
      <c r="J102" s="178">
        <f>J339</f>
        <v>0</v>
      </c>
      <c r="K102" s="104"/>
      <c r="L102" s="179"/>
    </row>
    <row r="103" spans="1:31" s="10" customFormat="1" ht="19.899999999999999" customHeight="1">
      <c r="B103" s="174"/>
      <c r="C103" s="104"/>
      <c r="D103" s="175" t="s">
        <v>294</v>
      </c>
      <c r="E103" s="176"/>
      <c r="F103" s="176"/>
      <c r="G103" s="176"/>
      <c r="H103" s="176"/>
      <c r="I103" s="177"/>
      <c r="J103" s="178">
        <f>J382</f>
        <v>0</v>
      </c>
      <c r="K103" s="104"/>
      <c r="L103" s="179"/>
    </row>
    <row r="104" spans="1:31" s="10" customFormat="1" ht="19.899999999999999" customHeight="1">
      <c r="B104" s="174"/>
      <c r="C104" s="104"/>
      <c r="D104" s="175" t="s">
        <v>295</v>
      </c>
      <c r="E104" s="176"/>
      <c r="F104" s="176"/>
      <c r="G104" s="176"/>
      <c r="H104" s="176"/>
      <c r="I104" s="177"/>
      <c r="J104" s="178">
        <f>J441</f>
        <v>0</v>
      </c>
      <c r="K104" s="104"/>
      <c r="L104" s="179"/>
    </row>
    <row r="105" spans="1:31" s="10" customFormat="1" ht="19.899999999999999" customHeight="1">
      <c r="B105" s="174"/>
      <c r="C105" s="104"/>
      <c r="D105" s="175" t="s">
        <v>296</v>
      </c>
      <c r="E105" s="176"/>
      <c r="F105" s="176"/>
      <c r="G105" s="176"/>
      <c r="H105" s="176"/>
      <c r="I105" s="177"/>
      <c r="J105" s="178">
        <f>J466</f>
        <v>0</v>
      </c>
      <c r="K105" s="104"/>
      <c r="L105" s="179"/>
    </row>
    <row r="106" spans="1:31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J483</f>
        <v>0</v>
      </c>
      <c r="K106" s="104"/>
      <c r="L106" s="179"/>
    </row>
    <row r="107" spans="1:31" s="9" customFormat="1" ht="24.95" customHeight="1">
      <c r="B107" s="167"/>
      <c r="C107" s="168"/>
      <c r="D107" s="169" t="s">
        <v>298</v>
      </c>
      <c r="E107" s="170"/>
      <c r="F107" s="170"/>
      <c r="G107" s="170"/>
      <c r="H107" s="170"/>
      <c r="I107" s="171"/>
      <c r="J107" s="172">
        <f>J485</f>
        <v>0</v>
      </c>
      <c r="K107" s="168"/>
      <c r="L107" s="173"/>
    </row>
    <row r="108" spans="1:31" s="10" customFormat="1" ht="19.899999999999999" customHeight="1">
      <c r="B108" s="174"/>
      <c r="C108" s="104"/>
      <c r="D108" s="175" t="s">
        <v>299</v>
      </c>
      <c r="E108" s="176"/>
      <c r="F108" s="176"/>
      <c r="G108" s="176"/>
      <c r="H108" s="176"/>
      <c r="I108" s="177"/>
      <c r="J108" s="178">
        <f>J486</f>
        <v>0</v>
      </c>
      <c r="K108" s="104"/>
      <c r="L108" s="179"/>
    </row>
    <row r="109" spans="1:31" s="10" customFormat="1" ht="19.899999999999999" customHeight="1">
      <c r="B109" s="174"/>
      <c r="C109" s="104"/>
      <c r="D109" s="175" t="s">
        <v>300</v>
      </c>
      <c r="E109" s="176"/>
      <c r="F109" s="176"/>
      <c r="G109" s="176"/>
      <c r="H109" s="176"/>
      <c r="I109" s="177"/>
      <c r="J109" s="178">
        <f>J496</f>
        <v>0</v>
      </c>
      <c r="K109" s="104"/>
      <c r="L109" s="179"/>
    </row>
    <row r="110" spans="1:31" s="10" customFormat="1" ht="19.899999999999999" customHeight="1">
      <c r="B110" s="174"/>
      <c r="C110" s="104"/>
      <c r="D110" s="175" t="s">
        <v>301</v>
      </c>
      <c r="E110" s="176"/>
      <c r="F110" s="176"/>
      <c r="G110" s="176"/>
      <c r="H110" s="176"/>
      <c r="I110" s="177"/>
      <c r="J110" s="178">
        <f>J502</f>
        <v>0</v>
      </c>
      <c r="K110" s="104"/>
      <c r="L110" s="179"/>
    </row>
    <row r="111" spans="1:31" s="9" customFormat="1" ht="24.95" customHeight="1">
      <c r="B111" s="167"/>
      <c r="C111" s="168"/>
      <c r="D111" s="169" t="s">
        <v>302</v>
      </c>
      <c r="E111" s="170"/>
      <c r="F111" s="170"/>
      <c r="G111" s="170"/>
      <c r="H111" s="170"/>
      <c r="I111" s="171"/>
      <c r="J111" s="172">
        <f>J510</f>
        <v>0</v>
      </c>
      <c r="K111" s="168"/>
      <c r="L111" s="173"/>
    </row>
    <row r="112" spans="1:31" s="2" customFormat="1" ht="21.75" customHeight="1">
      <c r="A112" s="34"/>
      <c r="B112" s="35"/>
      <c r="C112" s="36"/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54"/>
      <c r="C113" s="55"/>
      <c r="D113" s="55"/>
      <c r="E113" s="55"/>
      <c r="F113" s="55"/>
      <c r="G113" s="55"/>
      <c r="H113" s="55"/>
      <c r="I113" s="158"/>
      <c r="J113" s="55"/>
      <c r="K113" s="55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7" spans="1:31" s="2" customFormat="1" ht="6.95" customHeight="1">
      <c r="A117" s="34"/>
      <c r="B117" s="56"/>
      <c r="C117" s="57"/>
      <c r="D117" s="57"/>
      <c r="E117" s="57"/>
      <c r="F117" s="57"/>
      <c r="G117" s="57"/>
      <c r="H117" s="57"/>
      <c r="I117" s="161"/>
      <c r="J117" s="57"/>
      <c r="K117" s="57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24.95" customHeight="1">
      <c r="A118" s="34"/>
      <c r="B118" s="35"/>
      <c r="C118" s="23" t="s">
        <v>303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15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29" t="str">
        <f>E7</f>
        <v>Výstavba kanalizace Hrdlořezy - DPS - uznatelné náklady</v>
      </c>
      <c r="F121" s="330"/>
      <c r="G121" s="330"/>
      <c r="H121" s="330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9" t="s">
        <v>281</v>
      </c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311" t="str">
        <f>E9</f>
        <v>01 - Přivaděč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20</v>
      </c>
      <c r="D125" s="36"/>
      <c r="E125" s="36"/>
      <c r="F125" s="27" t="str">
        <f>F12</f>
        <v>Hrdlořezy</v>
      </c>
      <c r="G125" s="36"/>
      <c r="H125" s="36"/>
      <c r="I125" s="123" t="s">
        <v>22</v>
      </c>
      <c r="J125" s="66" t="str">
        <f>IF(J12="","",J12)</f>
        <v>1. 2. 2019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24</v>
      </c>
      <c r="D127" s="36"/>
      <c r="E127" s="36"/>
      <c r="F127" s="27" t="str">
        <f>E15</f>
        <v>Vodovody a kanalizace Mladá Boleslav, a.s.</v>
      </c>
      <c r="G127" s="36"/>
      <c r="H127" s="36"/>
      <c r="I127" s="123" t="s">
        <v>32</v>
      </c>
      <c r="J127" s="32" t="str">
        <f>E21</f>
        <v>ŠINDLAR s.r.o.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30</v>
      </c>
      <c r="D128" s="36"/>
      <c r="E128" s="36"/>
      <c r="F128" s="27" t="str">
        <f>IF(E18="","",E18)</f>
        <v>Vyplň údaj</v>
      </c>
      <c r="G128" s="36"/>
      <c r="H128" s="36"/>
      <c r="I128" s="123" t="s">
        <v>37</v>
      </c>
      <c r="J128" s="32" t="str">
        <f>E24</f>
        <v>Roman Bárta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80"/>
      <c r="B130" s="181"/>
      <c r="C130" s="182" t="s">
        <v>304</v>
      </c>
      <c r="D130" s="183" t="s">
        <v>66</v>
      </c>
      <c r="E130" s="183" t="s">
        <v>62</v>
      </c>
      <c r="F130" s="183" t="s">
        <v>63</v>
      </c>
      <c r="G130" s="183" t="s">
        <v>305</v>
      </c>
      <c r="H130" s="183" t="s">
        <v>306</v>
      </c>
      <c r="I130" s="184" t="s">
        <v>307</v>
      </c>
      <c r="J130" s="183" t="s">
        <v>285</v>
      </c>
      <c r="K130" s="185" t="s">
        <v>308</v>
      </c>
      <c r="L130" s="186"/>
      <c r="M130" s="75" t="s">
        <v>1</v>
      </c>
      <c r="N130" s="76" t="s">
        <v>45</v>
      </c>
      <c r="O130" s="76" t="s">
        <v>309</v>
      </c>
      <c r="P130" s="76" t="s">
        <v>310</v>
      </c>
      <c r="Q130" s="76" t="s">
        <v>311</v>
      </c>
      <c r="R130" s="76" t="s">
        <v>312</v>
      </c>
      <c r="S130" s="76" t="s">
        <v>313</v>
      </c>
      <c r="T130" s="77" t="s">
        <v>314</v>
      </c>
      <c r="U130" s="180"/>
      <c r="V130" s="180"/>
      <c r="W130" s="180"/>
      <c r="X130" s="180"/>
      <c r="Y130" s="180"/>
      <c r="Z130" s="180"/>
      <c r="AA130" s="180"/>
      <c r="AB130" s="180"/>
      <c r="AC130" s="180"/>
      <c r="AD130" s="180"/>
      <c r="AE130" s="180"/>
    </row>
    <row r="131" spans="1:65" s="2" customFormat="1" ht="22.9" customHeight="1">
      <c r="A131" s="34"/>
      <c r="B131" s="35"/>
      <c r="C131" s="82" t="s">
        <v>315</v>
      </c>
      <c r="D131" s="36"/>
      <c r="E131" s="36"/>
      <c r="F131" s="36"/>
      <c r="G131" s="36"/>
      <c r="H131" s="36"/>
      <c r="I131" s="122"/>
      <c r="J131" s="187">
        <f>BK131</f>
        <v>0</v>
      </c>
      <c r="K131" s="36"/>
      <c r="L131" s="39"/>
      <c r="M131" s="78"/>
      <c r="N131" s="188"/>
      <c r="O131" s="79"/>
      <c r="P131" s="189">
        <f>P132+P485+P510</f>
        <v>0</v>
      </c>
      <c r="Q131" s="79"/>
      <c r="R131" s="189">
        <f>R132+R485+R510</f>
        <v>97.686512600000015</v>
      </c>
      <c r="S131" s="79"/>
      <c r="T131" s="190">
        <f>T132+T485+T510</f>
        <v>84.855539999999991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7" t="s">
        <v>80</v>
      </c>
      <c r="AU131" s="17" t="s">
        <v>287</v>
      </c>
      <c r="BK131" s="191">
        <f>BK132+BK485+BK510</f>
        <v>0</v>
      </c>
    </row>
    <row r="132" spans="1:65" s="12" customFormat="1" ht="25.9" customHeight="1">
      <c r="B132" s="192"/>
      <c r="C132" s="193"/>
      <c r="D132" s="194" t="s">
        <v>80</v>
      </c>
      <c r="E132" s="195" t="s">
        <v>316</v>
      </c>
      <c r="F132" s="195" t="s">
        <v>317</v>
      </c>
      <c r="G132" s="193"/>
      <c r="H132" s="193"/>
      <c r="I132" s="196"/>
      <c r="J132" s="197">
        <f>BK132</f>
        <v>0</v>
      </c>
      <c r="K132" s="193"/>
      <c r="L132" s="198"/>
      <c r="M132" s="199"/>
      <c r="N132" s="200"/>
      <c r="O132" s="200"/>
      <c r="P132" s="201">
        <f>P133+P290+P306+P311+P339+P382+P441+P466+P483</f>
        <v>0</v>
      </c>
      <c r="Q132" s="200"/>
      <c r="R132" s="201">
        <f>R133+R290+R306+R311+R339+R382+R441+R466+R483</f>
        <v>97.431280600000008</v>
      </c>
      <c r="S132" s="200"/>
      <c r="T132" s="202">
        <f>T133+T290+T306+T311+T339+T382+T441+T466+T483</f>
        <v>84.503539999999987</v>
      </c>
      <c r="AR132" s="203" t="s">
        <v>89</v>
      </c>
      <c r="AT132" s="204" t="s">
        <v>80</v>
      </c>
      <c r="AU132" s="204" t="s">
        <v>81</v>
      </c>
      <c r="AY132" s="203" t="s">
        <v>318</v>
      </c>
      <c r="BK132" s="205">
        <f>BK133+BK290+BK306+BK311+BK339+BK382+BK441+BK466+BK483</f>
        <v>0</v>
      </c>
    </row>
    <row r="133" spans="1:65" s="12" customFormat="1" ht="22.9" customHeight="1">
      <c r="B133" s="192"/>
      <c r="C133" s="193"/>
      <c r="D133" s="194" t="s">
        <v>80</v>
      </c>
      <c r="E133" s="206" t="s">
        <v>89</v>
      </c>
      <c r="F133" s="206" t="s">
        <v>319</v>
      </c>
      <c r="G133" s="193"/>
      <c r="H133" s="193"/>
      <c r="I133" s="196"/>
      <c r="J133" s="207">
        <f>BK133</f>
        <v>0</v>
      </c>
      <c r="K133" s="193"/>
      <c r="L133" s="198"/>
      <c r="M133" s="199"/>
      <c r="N133" s="200"/>
      <c r="O133" s="200"/>
      <c r="P133" s="201">
        <f>SUM(P134:P289)</f>
        <v>0</v>
      </c>
      <c r="Q133" s="200"/>
      <c r="R133" s="201">
        <f>SUM(R134:R289)</f>
        <v>48.573401200000006</v>
      </c>
      <c r="S133" s="200"/>
      <c r="T133" s="202">
        <f>SUM(T134:T289)</f>
        <v>83.026299999999992</v>
      </c>
      <c r="AR133" s="203" t="s">
        <v>89</v>
      </c>
      <c r="AT133" s="204" t="s">
        <v>80</v>
      </c>
      <c r="AU133" s="204" t="s">
        <v>89</v>
      </c>
      <c r="AY133" s="203" t="s">
        <v>318</v>
      </c>
      <c r="BK133" s="205">
        <f>SUM(BK134:BK289)</f>
        <v>0</v>
      </c>
    </row>
    <row r="134" spans="1:65" s="2" customFormat="1" ht="60" customHeight="1">
      <c r="A134" s="34"/>
      <c r="B134" s="35"/>
      <c r="C134" s="208" t="s">
        <v>89</v>
      </c>
      <c r="D134" s="208" t="s">
        <v>320</v>
      </c>
      <c r="E134" s="209" t="s">
        <v>321</v>
      </c>
      <c r="F134" s="210" t="s">
        <v>322</v>
      </c>
      <c r="G134" s="211" t="s">
        <v>323</v>
      </c>
      <c r="H134" s="212">
        <v>9.0399999999999991</v>
      </c>
      <c r="I134" s="213"/>
      <c r="J134" s="212">
        <f>ROUND(I134*H134,2)</f>
        <v>0</v>
      </c>
      <c r="K134" s="210" t="s">
        <v>324</v>
      </c>
      <c r="L134" s="39"/>
      <c r="M134" s="214" t="s">
        <v>1</v>
      </c>
      <c r="N134" s="215" t="s">
        <v>46</v>
      </c>
      <c r="O134" s="71"/>
      <c r="P134" s="216">
        <f>O134*H134</f>
        <v>0</v>
      </c>
      <c r="Q134" s="216">
        <v>0</v>
      </c>
      <c r="R134" s="216">
        <f>Q134*H134</f>
        <v>0</v>
      </c>
      <c r="S134" s="216">
        <v>0.17</v>
      </c>
      <c r="T134" s="217">
        <f>S134*H134</f>
        <v>1.5367999999999999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18" t="s">
        <v>325</v>
      </c>
      <c r="AT134" s="218" t="s">
        <v>320</v>
      </c>
      <c r="AU134" s="218" t="s">
        <v>91</v>
      </c>
      <c r="AY134" s="17" t="s">
        <v>318</v>
      </c>
      <c r="BE134" s="219">
        <f>IF(N134="základní",J134,0)</f>
        <v>0</v>
      </c>
      <c r="BF134" s="219">
        <f>IF(N134="snížená",J134,0)</f>
        <v>0</v>
      </c>
      <c r="BG134" s="219">
        <f>IF(N134="zákl. přenesená",J134,0)</f>
        <v>0</v>
      </c>
      <c r="BH134" s="219">
        <f>IF(N134="sníž. přenesená",J134,0)</f>
        <v>0</v>
      </c>
      <c r="BI134" s="219">
        <f>IF(N134="nulová",J134,0)</f>
        <v>0</v>
      </c>
      <c r="BJ134" s="17" t="s">
        <v>89</v>
      </c>
      <c r="BK134" s="219">
        <f>ROUND(I134*H134,2)</f>
        <v>0</v>
      </c>
      <c r="BL134" s="17" t="s">
        <v>325</v>
      </c>
      <c r="BM134" s="218" t="s">
        <v>326</v>
      </c>
    </row>
    <row r="135" spans="1:65" s="2" customFormat="1" ht="19.5">
      <c r="A135" s="34"/>
      <c r="B135" s="35"/>
      <c r="C135" s="36"/>
      <c r="D135" s="220" t="s">
        <v>327</v>
      </c>
      <c r="E135" s="36"/>
      <c r="F135" s="221" t="s">
        <v>328</v>
      </c>
      <c r="G135" s="36"/>
      <c r="H135" s="36"/>
      <c r="I135" s="122"/>
      <c r="J135" s="36"/>
      <c r="K135" s="36"/>
      <c r="L135" s="39"/>
      <c r="M135" s="222"/>
      <c r="N135" s="223"/>
      <c r="O135" s="71"/>
      <c r="P135" s="71"/>
      <c r="Q135" s="71"/>
      <c r="R135" s="71"/>
      <c r="S135" s="71"/>
      <c r="T135" s="72"/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T135" s="17" t="s">
        <v>327</v>
      </c>
      <c r="AU135" s="17" t="s">
        <v>91</v>
      </c>
    </row>
    <row r="136" spans="1:65" s="13" customFormat="1" ht="11.25">
      <c r="B136" s="224"/>
      <c r="C136" s="225"/>
      <c r="D136" s="220" t="s">
        <v>329</v>
      </c>
      <c r="E136" s="226" t="s">
        <v>1</v>
      </c>
      <c r="F136" s="227" t="s">
        <v>330</v>
      </c>
      <c r="G136" s="225"/>
      <c r="H136" s="226" t="s">
        <v>1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329</v>
      </c>
      <c r="AU136" s="233" t="s">
        <v>91</v>
      </c>
      <c r="AV136" s="13" t="s">
        <v>89</v>
      </c>
      <c r="AW136" s="13" t="s">
        <v>36</v>
      </c>
      <c r="AX136" s="13" t="s">
        <v>81</v>
      </c>
      <c r="AY136" s="233" t="s">
        <v>318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331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332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333</v>
      </c>
      <c r="G139" s="235"/>
      <c r="H139" s="238">
        <v>6.79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81</v>
      </c>
      <c r="AY139" s="244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334</v>
      </c>
      <c r="G140" s="235"/>
      <c r="H140" s="238">
        <v>2.25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81</v>
      </c>
      <c r="AY140" s="244" t="s">
        <v>318</v>
      </c>
    </row>
    <row r="141" spans="1:65" s="15" customFormat="1" ht="11.25">
      <c r="B141" s="245"/>
      <c r="C141" s="246"/>
      <c r="D141" s="220" t="s">
        <v>329</v>
      </c>
      <c r="E141" s="247" t="s">
        <v>1</v>
      </c>
      <c r="F141" s="248" t="s">
        <v>335</v>
      </c>
      <c r="G141" s="246"/>
      <c r="H141" s="249">
        <v>9.0399999999999991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AT141" s="255" t="s">
        <v>329</v>
      </c>
      <c r="AU141" s="255" t="s">
        <v>91</v>
      </c>
      <c r="AV141" s="15" t="s">
        <v>325</v>
      </c>
      <c r="AW141" s="15" t="s">
        <v>36</v>
      </c>
      <c r="AX141" s="15" t="s">
        <v>89</v>
      </c>
      <c r="AY141" s="255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39.25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11.382499999999999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338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341</v>
      </c>
      <c r="G147" s="235"/>
      <c r="H147" s="238">
        <v>39.25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48.29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28.008199999999999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344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341</v>
      </c>
      <c r="G152" s="235"/>
      <c r="H152" s="238">
        <v>39.25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333</v>
      </c>
      <c r="G153" s="235"/>
      <c r="H153" s="238">
        <v>6.79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334</v>
      </c>
      <c r="G154" s="235"/>
      <c r="H154" s="238">
        <v>2.25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81</v>
      </c>
      <c r="AY154" s="244" t="s">
        <v>318</v>
      </c>
    </row>
    <row r="155" spans="1:65" s="15" customFormat="1" ht="11.25">
      <c r="B155" s="245"/>
      <c r="C155" s="246"/>
      <c r="D155" s="220" t="s">
        <v>329</v>
      </c>
      <c r="E155" s="247" t="s">
        <v>1</v>
      </c>
      <c r="F155" s="248" t="s">
        <v>335</v>
      </c>
      <c r="G155" s="246"/>
      <c r="H155" s="249">
        <v>48.29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AT155" s="255" t="s">
        <v>329</v>
      </c>
      <c r="AU155" s="255" t="s">
        <v>91</v>
      </c>
      <c r="AV155" s="15" t="s">
        <v>325</v>
      </c>
      <c r="AW155" s="15" t="s">
        <v>36</v>
      </c>
      <c r="AX155" s="15" t="s">
        <v>89</v>
      </c>
      <c r="AY155" s="255" t="s">
        <v>318</v>
      </c>
    </row>
    <row r="156" spans="1:65" s="2" customFormat="1" ht="36" customHeight="1">
      <c r="A156" s="34"/>
      <c r="B156" s="35"/>
      <c r="C156" s="208" t="s">
        <v>325</v>
      </c>
      <c r="D156" s="208" t="s">
        <v>320</v>
      </c>
      <c r="E156" s="209" t="s">
        <v>346</v>
      </c>
      <c r="F156" s="210" t="s">
        <v>347</v>
      </c>
      <c r="G156" s="211" t="s">
        <v>323</v>
      </c>
      <c r="H156" s="212">
        <v>66</v>
      </c>
      <c r="I156" s="213"/>
      <c r="J156" s="212">
        <f>ROUND(I156*H156,2)</f>
        <v>0</v>
      </c>
      <c r="K156" s="210" t="s">
        <v>1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0.35499999999999998</v>
      </c>
      <c r="T156" s="217">
        <f>S156*H156</f>
        <v>23.43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348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349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350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3" customFormat="1" ht="22.5">
      <c r="B159" s="224"/>
      <c r="C159" s="225"/>
      <c r="D159" s="220" t="s">
        <v>329</v>
      </c>
      <c r="E159" s="226" t="s">
        <v>1</v>
      </c>
      <c r="F159" s="227" t="s">
        <v>351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352</v>
      </c>
      <c r="G160" s="235"/>
      <c r="H160" s="238">
        <v>66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48" customHeight="1">
      <c r="A161" s="34"/>
      <c r="B161" s="35"/>
      <c r="C161" s="208" t="s">
        <v>353</v>
      </c>
      <c r="D161" s="208" t="s">
        <v>320</v>
      </c>
      <c r="E161" s="209" t="s">
        <v>354</v>
      </c>
      <c r="F161" s="210" t="s">
        <v>355</v>
      </c>
      <c r="G161" s="211" t="s">
        <v>323</v>
      </c>
      <c r="H161" s="212">
        <v>28.1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6.0000000000000002E-5</v>
      </c>
      <c r="R161" s="216">
        <f>Q161*H161</f>
        <v>1.6860000000000002E-3</v>
      </c>
      <c r="S161" s="216">
        <v>0.128</v>
      </c>
      <c r="T161" s="217">
        <f>S161*H161</f>
        <v>3.5968000000000004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356</v>
      </c>
    </row>
    <row r="162" spans="1:65" s="2" customFormat="1" ht="19.5">
      <c r="A162" s="34"/>
      <c r="B162" s="35"/>
      <c r="C162" s="36"/>
      <c r="D162" s="220" t="s">
        <v>327</v>
      </c>
      <c r="E162" s="36"/>
      <c r="F162" s="221" t="s">
        <v>357</v>
      </c>
      <c r="G162" s="36"/>
      <c r="H162" s="36"/>
      <c r="I162" s="122"/>
      <c r="J162" s="36"/>
      <c r="K162" s="36"/>
      <c r="L162" s="39"/>
      <c r="M162" s="222"/>
      <c r="N162" s="223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327</v>
      </c>
      <c r="AU162" s="17" t="s">
        <v>91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330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331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22.5">
      <c r="B165" s="234"/>
      <c r="C165" s="235"/>
      <c r="D165" s="220" t="s">
        <v>329</v>
      </c>
      <c r="E165" s="236" t="s">
        <v>1</v>
      </c>
      <c r="F165" s="237" t="s">
        <v>358</v>
      </c>
      <c r="G165" s="235"/>
      <c r="H165" s="238">
        <v>28.1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359</v>
      </c>
      <c r="D166" s="208" t="s">
        <v>320</v>
      </c>
      <c r="E166" s="209" t="s">
        <v>360</v>
      </c>
      <c r="F166" s="210" t="s">
        <v>361</v>
      </c>
      <c r="G166" s="211" t="s">
        <v>323</v>
      </c>
      <c r="H166" s="212">
        <v>39.25</v>
      </c>
      <c r="I166" s="213"/>
      <c r="J166" s="212">
        <f>ROUND(I166*H166,2)</f>
        <v>0</v>
      </c>
      <c r="K166" s="210" t="s">
        <v>1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2.9999999999999997E-4</v>
      </c>
      <c r="R166" s="216">
        <f>Q166*H166</f>
        <v>1.1774999999999999E-2</v>
      </c>
      <c r="S166" s="216">
        <v>0.38400000000000001</v>
      </c>
      <c r="T166" s="217">
        <f>S166*H166</f>
        <v>15.072000000000001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362</v>
      </c>
    </row>
    <row r="167" spans="1:65" s="2" customFormat="1" ht="19.5">
      <c r="A167" s="34"/>
      <c r="B167" s="35"/>
      <c r="C167" s="36"/>
      <c r="D167" s="220" t="s">
        <v>327</v>
      </c>
      <c r="E167" s="36"/>
      <c r="F167" s="221" t="s">
        <v>363</v>
      </c>
      <c r="G167" s="36"/>
      <c r="H167" s="36"/>
      <c r="I167" s="122"/>
      <c r="J167" s="36"/>
      <c r="K167" s="36"/>
      <c r="L167" s="39"/>
      <c r="M167" s="222"/>
      <c r="N167" s="223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327</v>
      </c>
      <c r="AU167" s="17" t="s">
        <v>91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330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331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341</v>
      </c>
      <c r="G170" s="235"/>
      <c r="H170" s="238">
        <v>39.25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16.5" customHeight="1">
      <c r="A171" s="34"/>
      <c r="B171" s="35"/>
      <c r="C171" s="208" t="s">
        <v>364</v>
      </c>
      <c r="D171" s="208" t="s">
        <v>320</v>
      </c>
      <c r="E171" s="209" t="s">
        <v>365</v>
      </c>
      <c r="F171" s="210" t="s">
        <v>366</v>
      </c>
      <c r="G171" s="211" t="s">
        <v>367</v>
      </c>
      <c r="H171" s="212">
        <v>5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1.32E-2</v>
      </c>
      <c r="R171" s="216">
        <f>Q171*H171</f>
        <v>6.6000000000000003E-2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368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369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370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371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372</v>
      </c>
      <c r="G175" s="235"/>
      <c r="H175" s="238">
        <v>5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24" customHeight="1">
      <c r="A176" s="34"/>
      <c r="B176" s="35"/>
      <c r="C176" s="208" t="s">
        <v>373</v>
      </c>
      <c r="D176" s="208" t="s">
        <v>320</v>
      </c>
      <c r="E176" s="209" t="s">
        <v>374</v>
      </c>
      <c r="F176" s="210" t="s">
        <v>375</v>
      </c>
      <c r="G176" s="211" t="s">
        <v>376</v>
      </c>
      <c r="H176" s="212">
        <v>500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377</v>
      </c>
    </row>
    <row r="177" spans="1:65" s="2" customFormat="1" ht="19.5">
      <c r="A177" s="34"/>
      <c r="B177" s="35"/>
      <c r="C177" s="36"/>
      <c r="D177" s="220" t="s">
        <v>327</v>
      </c>
      <c r="E177" s="36"/>
      <c r="F177" s="221" t="s">
        <v>378</v>
      </c>
      <c r="G177" s="36"/>
      <c r="H177" s="36"/>
      <c r="I177" s="122"/>
      <c r="J177" s="36"/>
      <c r="K177" s="36"/>
      <c r="L177" s="39"/>
      <c r="M177" s="222"/>
      <c r="N177" s="223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327</v>
      </c>
      <c r="AU177" s="17" t="s">
        <v>91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379</v>
      </c>
      <c r="G178" s="235"/>
      <c r="H178" s="238">
        <v>500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84" customHeight="1">
      <c r="A179" s="34"/>
      <c r="B179" s="35"/>
      <c r="C179" s="208" t="s">
        <v>380</v>
      </c>
      <c r="D179" s="208" t="s">
        <v>320</v>
      </c>
      <c r="E179" s="209" t="s">
        <v>381</v>
      </c>
      <c r="F179" s="210" t="s">
        <v>382</v>
      </c>
      <c r="G179" s="211" t="s">
        <v>367</v>
      </c>
      <c r="H179" s="212">
        <v>1.1000000000000001</v>
      </c>
      <c r="I179" s="213"/>
      <c r="J179" s="212">
        <f>ROUND(I179*H179,2)</f>
        <v>0</v>
      </c>
      <c r="K179" s="210" t="s">
        <v>324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3.6900000000000002E-2</v>
      </c>
      <c r="R179" s="216">
        <f>Q179*H179</f>
        <v>4.0590000000000008E-2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383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384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385</v>
      </c>
      <c r="G181" s="235"/>
      <c r="H181" s="238">
        <v>1.1000000000000001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24" customHeight="1">
      <c r="A182" s="34"/>
      <c r="B182" s="35"/>
      <c r="C182" s="208" t="s">
        <v>386</v>
      </c>
      <c r="D182" s="208" t="s">
        <v>320</v>
      </c>
      <c r="E182" s="209" t="s">
        <v>387</v>
      </c>
      <c r="F182" s="210" t="s">
        <v>388</v>
      </c>
      <c r="G182" s="211" t="s">
        <v>367</v>
      </c>
      <c r="H182" s="212">
        <v>5.7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1.1820000000000001E-2</v>
      </c>
      <c r="R182" s="216">
        <f>Q182*H182</f>
        <v>6.7374000000000003E-2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389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390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391</v>
      </c>
      <c r="G184" s="235"/>
      <c r="H184" s="238">
        <v>5.7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89</v>
      </c>
      <c r="AY184" s="244" t="s">
        <v>318</v>
      </c>
    </row>
    <row r="185" spans="1:65" s="2" customFormat="1" ht="24" customHeight="1">
      <c r="A185" s="34"/>
      <c r="B185" s="35"/>
      <c r="C185" s="208" t="s">
        <v>392</v>
      </c>
      <c r="D185" s="208" t="s">
        <v>320</v>
      </c>
      <c r="E185" s="209" t="s">
        <v>393</v>
      </c>
      <c r="F185" s="210" t="s">
        <v>394</v>
      </c>
      <c r="G185" s="211" t="s">
        <v>367</v>
      </c>
      <c r="H185" s="212">
        <v>5.7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395</v>
      </c>
    </row>
    <row r="186" spans="1:65" s="2" customFormat="1" ht="36" customHeight="1">
      <c r="A186" s="34"/>
      <c r="B186" s="35"/>
      <c r="C186" s="208" t="s">
        <v>396</v>
      </c>
      <c r="D186" s="208" t="s">
        <v>320</v>
      </c>
      <c r="E186" s="209" t="s">
        <v>397</v>
      </c>
      <c r="F186" s="210" t="s">
        <v>398</v>
      </c>
      <c r="G186" s="211" t="s">
        <v>399</v>
      </c>
      <c r="H186" s="212">
        <v>2.5299999999999998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400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401</v>
      </c>
      <c r="G187" s="235"/>
      <c r="H187" s="238">
        <v>2.5299999999999998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89</v>
      </c>
      <c r="AY187" s="244" t="s">
        <v>318</v>
      </c>
    </row>
    <row r="188" spans="1:65" s="2" customFormat="1" ht="36" customHeight="1">
      <c r="A188" s="34"/>
      <c r="B188" s="35"/>
      <c r="C188" s="208" t="s">
        <v>402</v>
      </c>
      <c r="D188" s="208" t="s">
        <v>320</v>
      </c>
      <c r="E188" s="209" t="s">
        <v>403</v>
      </c>
      <c r="F188" s="210" t="s">
        <v>404</v>
      </c>
      <c r="G188" s="211" t="s">
        <v>399</v>
      </c>
      <c r="H188" s="212">
        <v>95.76</v>
      </c>
      <c r="I188" s="213"/>
      <c r="J188" s="212">
        <f>ROUND(I188*H188,2)</f>
        <v>0</v>
      </c>
      <c r="K188" s="210" t="s">
        <v>324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0</v>
      </c>
      <c r="R188" s="216">
        <f>Q188*H188</f>
        <v>0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405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406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407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408</v>
      </c>
      <c r="G191" s="235"/>
      <c r="H191" s="238">
        <v>95.76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89</v>
      </c>
      <c r="AY191" s="244" t="s">
        <v>318</v>
      </c>
    </row>
    <row r="192" spans="1:65" s="2" customFormat="1" ht="36" customHeight="1">
      <c r="A192" s="34"/>
      <c r="B192" s="35"/>
      <c r="C192" s="208" t="s">
        <v>409</v>
      </c>
      <c r="D192" s="208" t="s">
        <v>320</v>
      </c>
      <c r="E192" s="209" t="s">
        <v>410</v>
      </c>
      <c r="F192" s="210" t="s">
        <v>411</v>
      </c>
      <c r="G192" s="211" t="s">
        <v>399</v>
      </c>
      <c r="H192" s="212">
        <v>28.73</v>
      </c>
      <c r="I192" s="213"/>
      <c r="J192" s="212">
        <f>ROUND(I192*H192,2)</f>
        <v>0</v>
      </c>
      <c r="K192" s="210" t="s">
        <v>324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412</v>
      </c>
    </row>
    <row r="193" spans="1:65" s="2" customFormat="1" ht="19.5">
      <c r="A193" s="34"/>
      <c r="B193" s="35"/>
      <c r="C193" s="36"/>
      <c r="D193" s="220" t="s">
        <v>327</v>
      </c>
      <c r="E193" s="36"/>
      <c r="F193" s="221" t="s">
        <v>413</v>
      </c>
      <c r="G193" s="36"/>
      <c r="H193" s="36"/>
      <c r="I193" s="122"/>
      <c r="J193" s="36"/>
      <c r="K193" s="36"/>
      <c r="L193" s="39"/>
      <c r="M193" s="222"/>
      <c r="N193" s="223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327</v>
      </c>
      <c r="AU193" s="17" t="s">
        <v>91</v>
      </c>
    </row>
    <row r="194" spans="1:65" s="14" customFormat="1" ht="11.25">
      <c r="B194" s="234"/>
      <c r="C194" s="235"/>
      <c r="D194" s="220" t="s">
        <v>329</v>
      </c>
      <c r="E194" s="235"/>
      <c r="F194" s="237" t="s">
        <v>414</v>
      </c>
      <c r="G194" s="235"/>
      <c r="H194" s="238">
        <v>28.73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4</v>
      </c>
      <c r="AX194" s="14" t="s">
        <v>89</v>
      </c>
      <c r="AY194" s="244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415</v>
      </c>
      <c r="F195" s="210" t="s">
        <v>416</v>
      </c>
      <c r="G195" s="211" t="s">
        <v>399</v>
      </c>
      <c r="H195" s="212">
        <v>98.26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417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406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407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408</v>
      </c>
      <c r="G198" s="235"/>
      <c r="H198" s="238">
        <v>95.76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81</v>
      </c>
      <c r="AY198" s="244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418</v>
      </c>
      <c r="G199" s="235"/>
      <c r="H199" s="238">
        <v>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81</v>
      </c>
      <c r="AY199" s="244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419</v>
      </c>
      <c r="G200" s="235"/>
      <c r="H200" s="238">
        <v>0.5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81</v>
      </c>
      <c r="AY200" s="244" t="s">
        <v>318</v>
      </c>
    </row>
    <row r="201" spans="1:65" s="15" customFormat="1" ht="11.25">
      <c r="B201" s="245"/>
      <c r="C201" s="246"/>
      <c r="D201" s="220" t="s">
        <v>329</v>
      </c>
      <c r="E201" s="247" t="s">
        <v>1</v>
      </c>
      <c r="F201" s="248" t="s">
        <v>335</v>
      </c>
      <c r="G201" s="246"/>
      <c r="H201" s="249">
        <v>98.26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AT201" s="255" t="s">
        <v>329</v>
      </c>
      <c r="AU201" s="255" t="s">
        <v>91</v>
      </c>
      <c r="AV201" s="15" t="s">
        <v>325</v>
      </c>
      <c r="AW201" s="15" t="s">
        <v>36</v>
      </c>
      <c r="AX201" s="15" t="s">
        <v>89</v>
      </c>
      <c r="AY201" s="255" t="s">
        <v>318</v>
      </c>
    </row>
    <row r="202" spans="1:65" s="2" customFormat="1" ht="36" customHeight="1">
      <c r="A202" s="34"/>
      <c r="B202" s="35"/>
      <c r="C202" s="208" t="s">
        <v>420</v>
      </c>
      <c r="D202" s="208" t="s">
        <v>320</v>
      </c>
      <c r="E202" s="209" t="s">
        <v>421</v>
      </c>
      <c r="F202" s="210" t="s">
        <v>422</v>
      </c>
      <c r="G202" s="211" t="s">
        <v>399</v>
      </c>
      <c r="H202" s="212">
        <v>98.26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423</v>
      </c>
    </row>
    <row r="203" spans="1:65" s="2" customFormat="1" ht="19.5">
      <c r="A203" s="34"/>
      <c r="B203" s="35"/>
      <c r="C203" s="36"/>
      <c r="D203" s="220" t="s">
        <v>327</v>
      </c>
      <c r="E203" s="36"/>
      <c r="F203" s="221" t="s">
        <v>413</v>
      </c>
      <c r="G203" s="36"/>
      <c r="H203" s="36"/>
      <c r="I203" s="122"/>
      <c r="J203" s="36"/>
      <c r="K203" s="36"/>
      <c r="L203" s="39"/>
      <c r="M203" s="222"/>
      <c r="N203" s="223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327</v>
      </c>
      <c r="AU203" s="17" t="s">
        <v>91</v>
      </c>
    </row>
    <row r="204" spans="1:65" s="2" customFormat="1" ht="36" customHeight="1">
      <c r="A204" s="34"/>
      <c r="B204" s="35"/>
      <c r="C204" s="208" t="s">
        <v>424</v>
      </c>
      <c r="D204" s="208" t="s">
        <v>320</v>
      </c>
      <c r="E204" s="209" t="s">
        <v>425</v>
      </c>
      <c r="F204" s="210" t="s">
        <v>426</v>
      </c>
      <c r="G204" s="211" t="s">
        <v>399</v>
      </c>
      <c r="H204" s="212">
        <v>22.7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427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428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429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430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431</v>
      </c>
      <c r="G208" s="235"/>
      <c r="H208" s="238">
        <v>22.7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48" customHeight="1">
      <c r="A209" s="34"/>
      <c r="B209" s="35"/>
      <c r="C209" s="208" t="s">
        <v>432</v>
      </c>
      <c r="D209" s="208" t="s">
        <v>320</v>
      </c>
      <c r="E209" s="209" t="s">
        <v>433</v>
      </c>
      <c r="F209" s="210" t="s">
        <v>434</v>
      </c>
      <c r="G209" s="211" t="s">
        <v>399</v>
      </c>
      <c r="H209" s="212">
        <v>6.81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435</v>
      </c>
    </row>
    <row r="210" spans="1:65" s="2" customFormat="1" ht="19.5">
      <c r="A210" s="34"/>
      <c r="B210" s="35"/>
      <c r="C210" s="36"/>
      <c r="D210" s="220" t="s">
        <v>327</v>
      </c>
      <c r="E210" s="36"/>
      <c r="F210" s="221" t="s">
        <v>413</v>
      </c>
      <c r="G210" s="36"/>
      <c r="H210" s="36"/>
      <c r="I210" s="122"/>
      <c r="J210" s="36"/>
      <c r="K210" s="36"/>
      <c r="L210" s="39"/>
      <c r="M210" s="222"/>
      <c r="N210" s="223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327</v>
      </c>
      <c r="AU210" s="17" t="s">
        <v>91</v>
      </c>
    </row>
    <row r="211" spans="1:65" s="14" customFormat="1" ht="11.25">
      <c r="B211" s="234"/>
      <c r="C211" s="235"/>
      <c r="D211" s="220" t="s">
        <v>329</v>
      </c>
      <c r="E211" s="235"/>
      <c r="F211" s="237" t="s">
        <v>436</v>
      </c>
      <c r="G211" s="235"/>
      <c r="H211" s="238">
        <v>6.81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4</v>
      </c>
      <c r="AX211" s="14" t="s">
        <v>89</v>
      </c>
      <c r="AY211" s="244" t="s">
        <v>318</v>
      </c>
    </row>
    <row r="212" spans="1:65" s="2" customFormat="1" ht="48" customHeight="1">
      <c r="A212" s="34"/>
      <c r="B212" s="35"/>
      <c r="C212" s="208" t="s">
        <v>437</v>
      </c>
      <c r="D212" s="208" t="s">
        <v>320</v>
      </c>
      <c r="E212" s="209" t="s">
        <v>438</v>
      </c>
      <c r="F212" s="210" t="s">
        <v>439</v>
      </c>
      <c r="G212" s="211" t="s">
        <v>399</v>
      </c>
      <c r="H212" s="212">
        <v>2.7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440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441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442</v>
      </c>
      <c r="G214" s="235"/>
      <c r="H214" s="238">
        <v>2.7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60" customHeight="1">
      <c r="A215" s="34"/>
      <c r="B215" s="35"/>
      <c r="C215" s="208" t="s">
        <v>443</v>
      </c>
      <c r="D215" s="208" t="s">
        <v>320</v>
      </c>
      <c r="E215" s="209" t="s">
        <v>444</v>
      </c>
      <c r="F215" s="210" t="s">
        <v>445</v>
      </c>
      <c r="G215" s="211" t="s">
        <v>399</v>
      </c>
      <c r="H215" s="212">
        <v>0.81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446</v>
      </c>
    </row>
    <row r="216" spans="1:65" s="2" customFormat="1" ht="19.5">
      <c r="A216" s="34"/>
      <c r="B216" s="35"/>
      <c r="C216" s="36"/>
      <c r="D216" s="220" t="s">
        <v>327</v>
      </c>
      <c r="E216" s="36"/>
      <c r="F216" s="221" t="s">
        <v>413</v>
      </c>
      <c r="G216" s="36"/>
      <c r="H216" s="36"/>
      <c r="I216" s="122"/>
      <c r="J216" s="36"/>
      <c r="K216" s="36"/>
      <c r="L216" s="39"/>
      <c r="M216" s="222"/>
      <c r="N216" s="223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7" t="s">
        <v>327</v>
      </c>
      <c r="AU216" s="17" t="s">
        <v>91</v>
      </c>
    </row>
    <row r="217" spans="1:65" s="14" customFormat="1" ht="11.25">
      <c r="B217" s="234"/>
      <c r="C217" s="235"/>
      <c r="D217" s="220" t="s">
        <v>329</v>
      </c>
      <c r="E217" s="235"/>
      <c r="F217" s="237" t="s">
        <v>447</v>
      </c>
      <c r="G217" s="235"/>
      <c r="H217" s="238">
        <v>0.81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4</v>
      </c>
      <c r="AX217" s="14" t="s">
        <v>89</v>
      </c>
      <c r="AY217" s="244" t="s">
        <v>318</v>
      </c>
    </row>
    <row r="218" spans="1:65" s="2" customFormat="1" ht="36" customHeight="1">
      <c r="A218" s="34"/>
      <c r="B218" s="35"/>
      <c r="C218" s="208" t="s">
        <v>7</v>
      </c>
      <c r="D218" s="208" t="s">
        <v>320</v>
      </c>
      <c r="E218" s="209" t="s">
        <v>448</v>
      </c>
      <c r="F218" s="210" t="s">
        <v>449</v>
      </c>
      <c r="G218" s="211" t="s">
        <v>399</v>
      </c>
      <c r="H218" s="212">
        <v>23.87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450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330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429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430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431</v>
      </c>
      <c r="G222" s="235"/>
      <c r="H222" s="238">
        <v>22.7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451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452</v>
      </c>
      <c r="G224" s="235"/>
      <c r="H224" s="238">
        <v>1.17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81</v>
      </c>
      <c r="AY224" s="244" t="s">
        <v>318</v>
      </c>
    </row>
    <row r="225" spans="1:65" s="15" customFormat="1" ht="11.25">
      <c r="B225" s="245"/>
      <c r="C225" s="246"/>
      <c r="D225" s="220" t="s">
        <v>329</v>
      </c>
      <c r="E225" s="247" t="s">
        <v>1</v>
      </c>
      <c r="F225" s="248" t="s">
        <v>335</v>
      </c>
      <c r="G225" s="246"/>
      <c r="H225" s="249">
        <v>23.87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AT225" s="255" t="s">
        <v>329</v>
      </c>
      <c r="AU225" s="255" t="s">
        <v>91</v>
      </c>
      <c r="AV225" s="15" t="s">
        <v>325</v>
      </c>
      <c r="AW225" s="15" t="s">
        <v>36</v>
      </c>
      <c r="AX225" s="15" t="s">
        <v>89</v>
      </c>
      <c r="AY225" s="255" t="s">
        <v>318</v>
      </c>
    </row>
    <row r="226" spans="1:65" s="2" customFormat="1" ht="48" customHeight="1">
      <c r="A226" s="34"/>
      <c r="B226" s="35"/>
      <c r="C226" s="208" t="s">
        <v>453</v>
      </c>
      <c r="D226" s="208" t="s">
        <v>320</v>
      </c>
      <c r="E226" s="209" t="s">
        <v>454</v>
      </c>
      <c r="F226" s="210" t="s">
        <v>455</v>
      </c>
      <c r="G226" s="211" t="s">
        <v>399</v>
      </c>
      <c r="H226" s="212">
        <v>7.16</v>
      </c>
      <c r="I226" s="213"/>
      <c r="J226" s="212">
        <f>ROUND(I226*H226,2)</f>
        <v>0</v>
      </c>
      <c r="K226" s="210" t="s">
        <v>324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0</v>
      </c>
      <c r="R226" s="216">
        <f>Q226*H226</f>
        <v>0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456</v>
      </c>
    </row>
    <row r="227" spans="1:65" s="2" customFormat="1" ht="19.5">
      <c r="A227" s="34"/>
      <c r="B227" s="35"/>
      <c r="C227" s="36"/>
      <c r="D227" s="220" t="s">
        <v>327</v>
      </c>
      <c r="E227" s="36"/>
      <c r="F227" s="221" t="s">
        <v>413</v>
      </c>
      <c r="G227" s="36"/>
      <c r="H227" s="36"/>
      <c r="I227" s="122"/>
      <c r="J227" s="36"/>
      <c r="K227" s="36"/>
      <c r="L227" s="39"/>
      <c r="M227" s="222"/>
      <c r="N227" s="223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327</v>
      </c>
      <c r="AU227" s="17" t="s">
        <v>91</v>
      </c>
    </row>
    <row r="228" spans="1:65" s="14" customFormat="1" ht="11.25">
      <c r="B228" s="234"/>
      <c r="C228" s="235"/>
      <c r="D228" s="220" t="s">
        <v>329</v>
      </c>
      <c r="E228" s="235"/>
      <c r="F228" s="237" t="s">
        <v>457</v>
      </c>
      <c r="G228" s="235"/>
      <c r="H228" s="238">
        <v>7.16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4</v>
      </c>
      <c r="AX228" s="14" t="s">
        <v>89</v>
      </c>
      <c r="AY228" s="244" t="s">
        <v>318</v>
      </c>
    </row>
    <row r="229" spans="1:65" s="2" customFormat="1" ht="24" customHeight="1">
      <c r="A229" s="34"/>
      <c r="B229" s="35"/>
      <c r="C229" s="208" t="s">
        <v>458</v>
      </c>
      <c r="D229" s="208" t="s">
        <v>320</v>
      </c>
      <c r="E229" s="209" t="s">
        <v>459</v>
      </c>
      <c r="F229" s="210" t="s">
        <v>460</v>
      </c>
      <c r="G229" s="211" t="s">
        <v>367</v>
      </c>
      <c r="H229" s="212">
        <v>44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461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462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463</v>
      </c>
      <c r="G231" s="235"/>
      <c r="H231" s="238">
        <v>44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16.5" customHeight="1">
      <c r="A232" s="34"/>
      <c r="B232" s="35"/>
      <c r="C232" s="256" t="s">
        <v>464</v>
      </c>
      <c r="D232" s="256" t="s">
        <v>465</v>
      </c>
      <c r="E232" s="257" t="s">
        <v>466</v>
      </c>
      <c r="F232" s="258" t="s">
        <v>467</v>
      </c>
      <c r="G232" s="259" t="s">
        <v>468</v>
      </c>
      <c r="H232" s="260">
        <v>22</v>
      </c>
      <c r="I232" s="261"/>
      <c r="J232" s="260">
        <f>ROUND(I232*H232,2)</f>
        <v>0</v>
      </c>
      <c r="K232" s="258" t="s">
        <v>1</v>
      </c>
      <c r="L232" s="262"/>
      <c r="M232" s="263" t="s">
        <v>1</v>
      </c>
      <c r="N232" s="264" t="s">
        <v>46</v>
      </c>
      <c r="O232" s="71"/>
      <c r="P232" s="216">
        <f>O232*H232</f>
        <v>0</v>
      </c>
      <c r="Q232" s="216">
        <v>1.81</v>
      </c>
      <c r="R232" s="216">
        <f>Q232*H232</f>
        <v>39.82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373</v>
      </c>
      <c r="AT232" s="218" t="s">
        <v>465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469</v>
      </c>
    </row>
    <row r="233" spans="1:65" s="2" customFormat="1" ht="24" customHeight="1">
      <c r="A233" s="34"/>
      <c r="B233" s="35"/>
      <c r="C233" s="208" t="s">
        <v>470</v>
      </c>
      <c r="D233" s="208" t="s">
        <v>320</v>
      </c>
      <c r="E233" s="209" t="s">
        <v>471</v>
      </c>
      <c r="F233" s="210" t="s">
        <v>472</v>
      </c>
      <c r="G233" s="211" t="s">
        <v>323</v>
      </c>
      <c r="H233" s="212">
        <v>140.94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1.49E-3</v>
      </c>
      <c r="R233" s="216">
        <f>Q233*H233</f>
        <v>0.21000060000000001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473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390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474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22.5">
      <c r="B236" s="224"/>
      <c r="C236" s="225"/>
      <c r="D236" s="220" t="s">
        <v>329</v>
      </c>
      <c r="E236" s="226" t="s">
        <v>1</v>
      </c>
      <c r="F236" s="227" t="s">
        <v>475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476</v>
      </c>
      <c r="G237" s="235"/>
      <c r="H237" s="238">
        <v>140.94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36" customHeight="1">
      <c r="A238" s="34"/>
      <c r="B238" s="35"/>
      <c r="C238" s="208" t="s">
        <v>477</v>
      </c>
      <c r="D238" s="208" t="s">
        <v>320</v>
      </c>
      <c r="E238" s="209" t="s">
        <v>478</v>
      </c>
      <c r="F238" s="210" t="s">
        <v>479</v>
      </c>
      <c r="G238" s="211" t="s">
        <v>323</v>
      </c>
      <c r="H238" s="212">
        <v>140.94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480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349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481</v>
      </c>
      <c r="G240" s="235"/>
      <c r="H240" s="238">
        <v>140.94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08" t="s">
        <v>482</v>
      </c>
      <c r="D241" s="208" t="s">
        <v>320</v>
      </c>
      <c r="E241" s="209" t="s">
        <v>483</v>
      </c>
      <c r="F241" s="210" t="s">
        <v>484</v>
      </c>
      <c r="G241" s="211" t="s">
        <v>399</v>
      </c>
      <c r="H241" s="212">
        <v>211.92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1.39E-3</v>
      </c>
      <c r="R241" s="216">
        <f>Q241*H241</f>
        <v>0.29456879999999996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485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390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486</v>
      </c>
      <c r="G243" s="235"/>
      <c r="H243" s="238">
        <v>211.92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89</v>
      </c>
      <c r="AY243" s="244" t="s">
        <v>318</v>
      </c>
    </row>
    <row r="244" spans="1:65" s="2" customFormat="1" ht="36" customHeight="1">
      <c r="A244" s="34"/>
      <c r="B244" s="35"/>
      <c r="C244" s="208" t="s">
        <v>487</v>
      </c>
      <c r="D244" s="208" t="s">
        <v>320</v>
      </c>
      <c r="E244" s="209" t="s">
        <v>488</v>
      </c>
      <c r="F244" s="210" t="s">
        <v>489</v>
      </c>
      <c r="G244" s="211" t="s">
        <v>399</v>
      </c>
      <c r="H244" s="212">
        <v>211.92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490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349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491</v>
      </c>
      <c r="G246" s="235"/>
      <c r="H246" s="238">
        <v>211.92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24" customHeight="1">
      <c r="A247" s="34"/>
      <c r="B247" s="35"/>
      <c r="C247" s="208" t="s">
        <v>492</v>
      </c>
      <c r="D247" s="208" t="s">
        <v>320</v>
      </c>
      <c r="E247" s="209" t="s">
        <v>493</v>
      </c>
      <c r="F247" s="210" t="s">
        <v>494</v>
      </c>
      <c r="G247" s="211" t="s">
        <v>323</v>
      </c>
      <c r="H247" s="212">
        <v>78.08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6.2100000000000002E-3</v>
      </c>
      <c r="R247" s="216">
        <f>Q247*H247</f>
        <v>0.4848768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495</v>
      </c>
    </row>
    <row r="248" spans="1:65" s="2" customFormat="1" ht="36" customHeight="1">
      <c r="A248" s="34"/>
      <c r="B248" s="35"/>
      <c r="C248" s="208" t="s">
        <v>496</v>
      </c>
      <c r="D248" s="208" t="s">
        <v>320</v>
      </c>
      <c r="E248" s="209" t="s">
        <v>497</v>
      </c>
      <c r="F248" s="210" t="s">
        <v>498</v>
      </c>
      <c r="G248" s="211" t="s">
        <v>323</v>
      </c>
      <c r="H248" s="212">
        <v>28.5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5.8E-4</v>
      </c>
      <c r="R248" s="216">
        <f>Q248*H248</f>
        <v>1.653E-2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499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330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429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500</v>
      </c>
      <c r="G251" s="235"/>
      <c r="H251" s="238">
        <v>28.5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89</v>
      </c>
      <c r="AY251" s="244" t="s">
        <v>318</v>
      </c>
    </row>
    <row r="252" spans="1:65" s="2" customFormat="1" ht="36" customHeight="1">
      <c r="A252" s="34"/>
      <c r="B252" s="35"/>
      <c r="C252" s="208" t="s">
        <v>501</v>
      </c>
      <c r="D252" s="208" t="s">
        <v>320</v>
      </c>
      <c r="E252" s="209" t="s">
        <v>502</v>
      </c>
      <c r="F252" s="210" t="s">
        <v>503</v>
      </c>
      <c r="G252" s="211" t="s">
        <v>323</v>
      </c>
      <c r="H252" s="212">
        <v>28.5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504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349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500</v>
      </c>
      <c r="G254" s="235"/>
      <c r="H254" s="238">
        <v>28.5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48" customHeight="1">
      <c r="A255" s="34"/>
      <c r="B255" s="35"/>
      <c r="C255" s="208" t="s">
        <v>505</v>
      </c>
      <c r="D255" s="208" t="s">
        <v>320</v>
      </c>
      <c r="E255" s="209" t="s">
        <v>506</v>
      </c>
      <c r="F255" s="210" t="s">
        <v>507</v>
      </c>
      <c r="G255" s="211" t="s">
        <v>399</v>
      </c>
      <c r="H255" s="212">
        <v>31.05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508</v>
      </c>
    </row>
    <row r="256" spans="1:65" s="2" customFormat="1" ht="48.75">
      <c r="A256" s="34"/>
      <c r="B256" s="35"/>
      <c r="C256" s="36"/>
      <c r="D256" s="220" t="s">
        <v>327</v>
      </c>
      <c r="E256" s="36"/>
      <c r="F256" s="221" t="s">
        <v>509</v>
      </c>
      <c r="G256" s="36"/>
      <c r="H256" s="36"/>
      <c r="I256" s="122"/>
      <c r="J256" s="36"/>
      <c r="K256" s="36"/>
      <c r="L256" s="39"/>
      <c r="M256" s="222"/>
      <c r="N256" s="223"/>
      <c r="O256" s="71"/>
      <c r="P256" s="71"/>
      <c r="Q256" s="71"/>
      <c r="R256" s="71"/>
      <c r="S256" s="71"/>
      <c r="T256" s="72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T256" s="17" t="s">
        <v>327</v>
      </c>
      <c r="AU256" s="17" t="s">
        <v>91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510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511</v>
      </c>
      <c r="G258" s="235"/>
      <c r="H258" s="238">
        <v>23.29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81</v>
      </c>
      <c r="AY258" s="244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512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513</v>
      </c>
      <c r="G260" s="235"/>
      <c r="H260" s="238">
        <v>7.76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81</v>
      </c>
      <c r="AY260" s="244" t="s">
        <v>318</v>
      </c>
    </row>
    <row r="261" spans="1:65" s="15" customFormat="1" ht="11.25">
      <c r="B261" s="245"/>
      <c r="C261" s="246"/>
      <c r="D261" s="220" t="s">
        <v>329</v>
      </c>
      <c r="E261" s="247" t="s">
        <v>1</v>
      </c>
      <c r="F261" s="248" t="s">
        <v>335</v>
      </c>
      <c r="G261" s="246"/>
      <c r="H261" s="249">
        <v>31.05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AT261" s="255" t="s">
        <v>329</v>
      </c>
      <c r="AU261" s="255" t="s">
        <v>91</v>
      </c>
      <c r="AV261" s="15" t="s">
        <v>325</v>
      </c>
      <c r="AW261" s="15" t="s">
        <v>36</v>
      </c>
      <c r="AX261" s="15" t="s">
        <v>89</v>
      </c>
      <c r="AY261" s="255" t="s">
        <v>318</v>
      </c>
    </row>
    <row r="262" spans="1:65" s="2" customFormat="1" ht="16.5" customHeight="1">
      <c r="A262" s="34"/>
      <c r="B262" s="35"/>
      <c r="C262" s="208" t="s">
        <v>514</v>
      </c>
      <c r="D262" s="208" t="s">
        <v>320</v>
      </c>
      <c r="E262" s="209" t="s">
        <v>515</v>
      </c>
      <c r="F262" s="210" t="s">
        <v>516</v>
      </c>
      <c r="G262" s="211" t="s">
        <v>399</v>
      </c>
      <c r="H262" s="212">
        <v>228.02</v>
      </c>
      <c r="I262" s="213"/>
      <c r="J262" s="212">
        <f>ROUND(I262*H262,2)</f>
        <v>0</v>
      </c>
      <c r="K262" s="210" t="s">
        <v>1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517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518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519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520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521</v>
      </c>
      <c r="G266" s="235"/>
      <c r="H266" s="238">
        <v>31.3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81</v>
      </c>
      <c r="AY266" s="244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522</v>
      </c>
      <c r="G267" s="235"/>
      <c r="H267" s="238">
        <v>2.7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81</v>
      </c>
      <c r="AY267" s="244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523</v>
      </c>
      <c r="G268" s="235"/>
      <c r="H268" s="238">
        <v>194.02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81</v>
      </c>
      <c r="AY268" s="244" t="s">
        <v>318</v>
      </c>
    </row>
    <row r="269" spans="1:65" s="15" customFormat="1" ht="11.25">
      <c r="B269" s="245"/>
      <c r="C269" s="246"/>
      <c r="D269" s="220" t="s">
        <v>329</v>
      </c>
      <c r="E269" s="247" t="s">
        <v>1</v>
      </c>
      <c r="F269" s="248" t="s">
        <v>335</v>
      </c>
      <c r="G269" s="246"/>
      <c r="H269" s="249">
        <v>228.02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AT269" s="255" t="s">
        <v>329</v>
      </c>
      <c r="AU269" s="255" t="s">
        <v>91</v>
      </c>
      <c r="AV269" s="15" t="s">
        <v>325</v>
      </c>
      <c r="AW269" s="15" t="s">
        <v>36</v>
      </c>
      <c r="AX269" s="15" t="s">
        <v>89</v>
      </c>
      <c r="AY269" s="255" t="s">
        <v>318</v>
      </c>
    </row>
    <row r="270" spans="1:65" s="2" customFormat="1" ht="24" customHeight="1">
      <c r="A270" s="34"/>
      <c r="B270" s="35"/>
      <c r="C270" s="208" t="s">
        <v>524</v>
      </c>
      <c r="D270" s="208" t="s">
        <v>320</v>
      </c>
      <c r="E270" s="209" t="s">
        <v>525</v>
      </c>
      <c r="F270" s="210" t="s">
        <v>526</v>
      </c>
      <c r="G270" s="211" t="s">
        <v>399</v>
      </c>
      <c r="H270" s="212">
        <v>15.27</v>
      </c>
      <c r="I270" s="213"/>
      <c r="J270" s="212">
        <f>ROUND(I270*H270,2)</f>
        <v>0</v>
      </c>
      <c r="K270" s="210" t="s">
        <v>1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0</v>
      </c>
      <c r="R270" s="216">
        <f>Q270*H270</f>
        <v>0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527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528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529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530</v>
      </c>
      <c r="G273" s="235"/>
      <c r="H273" s="238">
        <v>243.29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81</v>
      </c>
      <c r="AY273" s="244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531</v>
      </c>
      <c r="G274" s="235"/>
      <c r="H274" s="238">
        <v>-228.02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81</v>
      </c>
      <c r="AY274" s="244" t="s">
        <v>318</v>
      </c>
    </row>
    <row r="275" spans="1:65" s="15" customFormat="1" ht="11.25">
      <c r="B275" s="245"/>
      <c r="C275" s="246"/>
      <c r="D275" s="220" t="s">
        <v>329</v>
      </c>
      <c r="E275" s="247" t="s">
        <v>1</v>
      </c>
      <c r="F275" s="248" t="s">
        <v>335</v>
      </c>
      <c r="G275" s="246"/>
      <c r="H275" s="249">
        <v>15.27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AT275" s="255" t="s">
        <v>329</v>
      </c>
      <c r="AU275" s="255" t="s">
        <v>91</v>
      </c>
      <c r="AV275" s="15" t="s">
        <v>325</v>
      </c>
      <c r="AW275" s="15" t="s">
        <v>36</v>
      </c>
      <c r="AX275" s="15" t="s">
        <v>89</v>
      </c>
      <c r="AY275" s="255" t="s">
        <v>318</v>
      </c>
    </row>
    <row r="276" spans="1:65" s="2" customFormat="1" ht="36" customHeight="1">
      <c r="A276" s="34"/>
      <c r="B276" s="35"/>
      <c r="C276" s="208" t="s">
        <v>532</v>
      </c>
      <c r="D276" s="208" t="s">
        <v>320</v>
      </c>
      <c r="E276" s="209" t="s">
        <v>533</v>
      </c>
      <c r="F276" s="210" t="s">
        <v>534</v>
      </c>
      <c r="G276" s="211" t="s">
        <v>399</v>
      </c>
      <c r="H276" s="212">
        <v>228.02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535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330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429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536</v>
      </c>
      <c r="G279" s="235"/>
      <c r="H279" s="238">
        <v>228.02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89</v>
      </c>
      <c r="AY279" s="244" t="s">
        <v>318</v>
      </c>
    </row>
    <row r="280" spans="1:65" s="2" customFormat="1" ht="48" customHeight="1">
      <c r="A280" s="34"/>
      <c r="B280" s="35"/>
      <c r="C280" s="208" t="s">
        <v>537</v>
      </c>
      <c r="D280" s="208" t="s">
        <v>320</v>
      </c>
      <c r="E280" s="209" t="s">
        <v>538</v>
      </c>
      <c r="F280" s="210" t="s">
        <v>539</v>
      </c>
      <c r="G280" s="211" t="s">
        <v>399</v>
      </c>
      <c r="H280" s="212">
        <v>225.32</v>
      </c>
      <c r="I280" s="213"/>
      <c r="J280" s="212">
        <f>ROUND(I280*H280,2)</f>
        <v>0</v>
      </c>
      <c r="K280" s="210" t="s">
        <v>1</v>
      </c>
      <c r="L280" s="39"/>
      <c r="M280" s="214" t="s">
        <v>1</v>
      </c>
      <c r="N280" s="215" t="s">
        <v>46</v>
      </c>
      <c r="O280" s="71"/>
      <c r="P280" s="216">
        <f>O280*H280</f>
        <v>0</v>
      </c>
      <c r="Q280" s="216">
        <v>0</v>
      </c>
      <c r="R280" s="216">
        <f>Q280*H280</f>
        <v>0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325</v>
      </c>
      <c r="AT280" s="218" t="s">
        <v>320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540</v>
      </c>
    </row>
    <row r="281" spans="1:65" s="2" customFormat="1" ht="60" customHeight="1">
      <c r="A281" s="34"/>
      <c r="B281" s="35"/>
      <c r="C281" s="208" t="s">
        <v>541</v>
      </c>
      <c r="D281" s="208" t="s">
        <v>320</v>
      </c>
      <c r="E281" s="209" t="s">
        <v>542</v>
      </c>
      <c r="F281" s="210" t="s">
        <v>543</v>
      </c>
      <c r="G281" s="211" t="s">
        <v>399</v>
      </c>
      <c r="H281" s="212">
        <v>3.78</v>
      </c>
      <c r="I281" s="213"/>
      <c r="J281" s="212">
        <f>ROUND(I281*H281,2)</f>
        <v>0</v>
      </c>
      <c r="K281" s="210" t="s">
        <v>324</v>
      </c>
      <c r="L281" s="39"/>
      <c r="M281" s="214" t="s">
        <v>1</v>
      </c>
      <c r="N281" s="215" t="s">
        <v>46</v>
      </c>
      <c r="O281" s="71"/>
      <c r="P281" s="216">
        <f>O281*H281</f>
        <v>0</v>
      </c>
      <c r="Q281" s="216">
        <v>0</v>
      </c>
      <c r="R281" s="216">
        <f>Q281*H281</f>
        <v>0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325</v>
      </c>
      <c r="AT281" s="218" t="s">
        <v>320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544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428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429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545</v>
      </c>
      <c r="G284" s="235"/>
      <c r="H284" s="238">
        <v>3.8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81</v>
      </c>
      <c r="AY284" s="244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546</v>
      </c>
      <c r="G285" s="235"/>
      <c r="H285" s="238">
        <v>-0.02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81</v>
      </c>
      <c r="AY285" s="244" t="s">
        <v>318</v>
      </c>
    </row>
    <row r="286" spans="1:65" s="15" customFormat="1" ht="11.25">
      <c r="B286" s="245"/>
      <c r="C286" s="246"/>
      <c r="D286" s="220" t="s">
        <v>329</v>
      </c>
      <c r="E286" s="247" t="s">
        <v>1</v>
      </c>
      <c r="F286" s="248" t="s">
        <v>335</v>
      </c>
      <c r="G286" s="246"/>
      <c r="H286" s="249">
        <v>3.78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AT286" s="255" t="s">
        <v>329</v>
      </c>
      <c r="AU286" s="255" t="s">
        <v>91</v>
      </c>
      <c r="AV286" s="15" t="s">
        <v>325</v>
      </c>
      <c r="AW286" s="15" t="s">
        <v>36</v>
      </c>
      <c r="AX286" s="15" t="s">
        <v>89</v>
      </c>
      <c r="AY286" s="255" t="s">
        <v>318</v>
      </c>
    </row>
    <row r="287" spans="1:65" s="2" customFormat="1" ht="16.5" customHeight="1">
      <c r="A287" s="34"/>
      <c r="B287" s="35"/>
      <c r="C287" s="256" t="s">
        <v>547</v>
      </c>
      <c r="D287" s="256" t="s">
        <v>465</v>
      </c>
      <c r="E287" s="257" t="s">
        <v>548</v>
      </c>
      <c r="F287" s="258" t="s">
        <v>549</v>
      </c>
      <c r="G287" s="259" t="s">
        <v>550</v>
      </c>
      <c r="H287" s="260">
        <v>7.56</v>
      </c>
      <c r="I287" s="261"/>
      <c r="J287" s="260">
        <f>ROUND(I287*H287,2)</f>
        <v>0</v>
      </c>
      <c r="K287" s="258" t="s">
        <v>324</v>
      </c>
      <c r="L287" s="262"/>
      <c r="M287" s="263" t="s">
        <v>1</v>
      </c>
      <c r="N287" s="264" t="s">
        <v>46</v>
      </c>
      <c r="O287" s="71"/>
      <c r="P287" s="216">
        <f>O287*H287</f>
        <v>0</v>
      </c>
      <c r="Q287" s="216">
        <v>1</v>
      </c>
      <c r="R287" s="216">
        <f>Q287*H287</f>
        <v>7.56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373</v>
      </c>
      <c r="AT287" s="218" t="s">
        <v>465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551</v>
      </c>
    </row>
    <row r="288" spans="1:65" s="2" customFormat="1" ht="19.5">
      <c r="A288" s="34"/>
      <c r="B288" s="35"/>
      <c r="C288" s="36"/>
      <c r="D288" s="220" t="s">
        <v>327</v>
      </c>
      <c r="E288" s="36"/>
      <c r="F288" s="221" t="s">
        <v>552</v>
      </c>
      <c r="G288" s="36"/>
      <c r="H288" s="36"/>
      <c r="I288" s="122"/>
      <c r="J288" s="36"/>
      <c r="K288" s="36"/>
      <c r="L288" s="39"/>
      <c r="M288" s="222"/>
      <c r="N288" s="223"/>
      <c r="O288" s="71"/>
      <c r="P288" s="71"/>
      <c r="Q288" s="71"/>
      <c r="R288" s="71"/>
      <c r="S288" s="71"/>
      <c r="T288" s="72"/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T288" s="17" t="s">
        <v>327</v>
      </c>
      <c r="AU288" s="17" t="s">
        <v>91</v>
      </c>
    </row>
    <row r="289" spans="1:65" s="14" customFormat="1" ht="11.25">
      <c r="B289" s="234"/>
      <c r="C289" s="235"/>
      <c r="D289" s="220" t="s">
        <v>329</v>
      </c>
      <c r="E289" s="235"/>
      <c r="F289" s="237" t="s">
        <v>553</v>
      </c>
      <c r="G289" s="235"/>
      <c r="H289" s="238">
        <v>7.56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4</v>
      </c>
      <c r="AX289" s="14" t="s">
        <v>89</v>
      </c>
      <c r="AY289" s="244" t="s">
        <v>318</v>
      </c>
    </row>
    <row r="290" spans="1:65" s="12" customFormat="1" ht="22.9" customHeight="1">
      <c r="B290" s="192"/>
      <c r="C290" s="193"/>
      <c r="D290" s="194" t="s">
        <v>80</v>
      </c>
      <c r="E290" s="206" t="s">
        <v>91</v>
      </c>
      <c r="F290" s="206" t="s">
        <v>554</v>
      </c>
      <c r="G290" s="193"/>
      <c r="H290" s="193"/>
      <c r="I290" s="196"/>
      <c r="J290" s="207">
        <f>BK290</f>
        <v>0</v>
      </c>
      <c r="K290" s="193"/>
      <c r="L290" s="198"/>
      <c r="M290" s="199"/>
      <c r="N290" s="200"/>
      <c r="O290" s="200"/>
      <c r="P290" s="201">
        <f>SUM(P291:P305)</f>
        <v>0</v>
      </c>
      <c r="Q290" s="200"/>
      <c r="R290" s="201">
        <f>SUM(R291:R305)</f>
        <v>34.758168400000002</v>
      </c>
      <c r="S290" s="200"/>
      <c r="T290" s="202">
        <f>SUM(T291:T305)</f>
        <v>0</v>
      </c>
      <c r="AR290" s="203" t="s">
        <v>89</v>
      </c>
      <c r="AT290" s="204" t="s">
        <v>80</v>
      </c>
      <c r="AU290" s="204" t="s">
        <v>89</v>
      </c>
      <c r="AY290" s="203" t="s">
        <v>318</v>
      </c>
      <c r="BK290" s="205">
        <f>SUM(BK291:BK305)</f>
        <v>0</v>
      </c>
    </row>
    <row r="291" spans="1:65" s="2" customFormat="1" ht="36" customHeight="1">
      <c r="A291" s="34"/>
      <c r="B291" s="35"/>
      <c r="C291" s="208" t="s">
        <v>555</v>
      </c>
      <c r="D291" s="208" t="s">
        <v>320</v>
      </c>
      <c r="E291" s="209" t="s">
        <v>556</v>
      </c>
      <c r="F291" s="210" t="s">
        <v>557</v>
      </c>
      <c r="G291" s="211" t="s">
        <v>399</v>
      </c>
      <c r="H291" s="212">
        <v>7.97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0</v>
      </c>
      <c r="R291" s="216">
        <f>Q291*H291</f>
        <v>0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558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330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452</v>
      </c>
      <c r="G293" s="235"/>
      <c r="H293" s="238">
        <v>1.17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81</v>
      </c>
      <c r="AY293" s="244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559</v>
      </c>
      <c r="G294" s="235"/>
      <c r="H294" s="238">
        <v>6.8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81</v>
      </c>
      <c r="AY294" s="244" t="s">
        <v>318</v>
      </c>
    </row>
    <row r="295" spans="1:65" s="15" customFormat="1" ht="11.25">
      <c r="B295" s="245"/>
      <c r="C295" s="246"/>
      <c r="D295" s="220" t="s">
        <v>329</v>
      </c>
      <c r="E295" s="247" t="s">
        <v>1</v>
      </c>
      <c r="F295" s="248" t="s">
        <v>335</v>
      </c>
      <c r="G295" s="246"/>
      <c r="H295" s="249">
        <v>7.97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AT295" s="255" t="s">
        <v>329</v>
      </c>
      <c r="AU295" s="255" t="s">
        <v>91</v>
      </c>
      <c r="AV295" s="15" t="s">
        <v>325</v>
      </c>
      <c r="AW295" s="15" t="s">
        <v>36</v>
      </c>
      <c r="AX295" s="15" t="s">
        <v>89</v>
      </c>
      <c r="AY295" s="255" t="s">
        <v>318</v>
      </c>
    </row>
    <row r="296" spans="1:65" s="2" customFormat="1" ht="24" customHeight="1">
      <c r="A296" s="34"/>
      <c r="B296" s="35"/>
      <c r="C296" s="208" t="s">
        <v>560</v>
      </c>
      <c r="D296" s="208" t="s">
        <v>320</v>
      </c>
      <c r="E296" s="209" t="s">
        <v>561</v>
      </c>
      <c r="F296" s="210" t="s">
        <v>562</v>
      </c>
      <c r="G296" s="211" t="s">
        <v>367</v>
      </c>
      <c r="H296" s="212">
        <v>7.08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7.2999999999999996E-4</v>
      </c>
      <c r="R296" s="216">
        <f>Q296*H296</f>
        <v>5.1684000000000001E-3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563</v>
      </c>
    </row>
    <row r="297" spans="1:65" s="2" customFormat="1" ht="24" customHeight="1">
      <c r="A297" s="34"/>
      <c r="B297" s="35"/>
      <c r="C297" s="208" t="s">
        <v>564</v>
      </c>
      <c r="D297" s="208" t="s">
        <v>320</v>
      </c>
      <c r="E297" s="209" t="s">
        <v>565</v>
      </c>
      <c r="F297" s="210" t="s">
        <v>566</v>
      </c>
      <c r="G297" s="211" t="s">
        <v>323</v>
      </c>
      <c r="H297" s="212">
        <v>66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0.108</v>
      </c>
      <c r="R297" s="216">
        <f>Q297*H297</f>
        <v>7.1280000000000001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567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390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568</v>
      </c>
      <c r="G299" s="235"/>
      <c r="H299" s="238">
        <v>66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16.5" customHeight="1">
      <c r="A300" s="34"/>
      <c r="B300" s="35"/>
      <c r="C300" s="256" t="s">
        <v>569</v>
      </c>
      <c r="D300" s="256" t="s">
        <v>465</v>
      </c>
      <c r="E300" s="257" t="s">
        <v>570</v>
      </c>
      <c r="F300" s="258" t="s">
        <v>571</v>
      </c>
      <c r="G300" s="259" t="s">
        <v>572</v>
      </c>
      <c r="H300" s="260">
        <v>19</v>
      </c>
      <c r="I300" s="261"/>
      <c r="J300" s="260">
        <f>ROUND(I300*H300,2)</f>
        <v>0</v>
      </c>
      <c r="K300" s="258" t="s">
        <v>324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1.1200000000000001</v>
      </c>
      <c r="R300" s="216">
        <f>Q300*H300</f>
        <v>21.28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573</v>
      </c>
    </row>
    <row r="301" spans="1:65" s="13" customFormat="1" ht="22.5">
      <c r="B301" s="224"/>
      <c r="C301" s="225"/>
      <c r="D301" s="220" t="s">
        <v>329</v>
      </c>
      <c r="E301" s="226" t="s">
        <v>1</v>
      </c>
      <c r="F301" s="227" t="s">
        <v>351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437</v>
      </c>
      <c r="G302" s="235"/>
      <c r="H302" s="238">
        <v>19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89</v>
      </c>
      <c r="AY302" s="244" t="s">
        <v>318</v>
      </c>
    </row>
    <row r="303" spans="1:65" s="2" customFormat="1" ht="16.5" customHeight="1">
      <c r="A303" s="34"/>
      <c r="B303" s="35"/>
      <c r="C303" s="256" t="s">
        <v>574</v>
      </c>
      <c r="D303" s="256" t="s">
        <v>465</v>
      </c>
      <c r="E303" s="257" t="s">
        <v>575</v>
      </c>
      <c r="F303" s="258" t="s">
        <v>576</v>
      </c>
      <c r="G303" s="259" t="s">
        <v>572</v>
      </c>
      <c r="H303" s="260">
        <v>3</v>
      </c>
      <c r="I303" s="261"/>
      <c r="J303" s="260">
        <f>ROUND(I303*H303,2)</f>
        <v>0</v>
      </c>
      <c r="K303" s="258" t="s">
        <v>324</v>
      </c>
      <c r="L303" s="262"/>
      <c r="M303" s="263" t="s">
        <v>1</v>
      </c>
      <c r="N303" s="264" t="s">
        <v>46</v>
      </c>
      <c r="O303" s="71"/>
      <c r="P303" s="216">
        <f>O303*H303</f>
        <v>0</v>
      </c>
      <c r="Q303" s="216">
        <v>2.1150000000000002</v>
      </c>
      <c r="R303" s="216">
        <f>Q303*H303</f>
        <v>6.3450000000000006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373</v>
      </c>
      <c r="AT303" s="218" t="s">
        <v>465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577</v>
      </c>
    </row>
    <row r="304" spans="1:65" s="13" customFormat="1" ht="22.5">
      <c r="B304" s="224"/>
      <c r="C304" s="225"/>
      <c r="D304" s="220" t="s">
        <v>329</v>
      </c>
      <c r="E304" s="226" t="s">
        <v>1</v>
      </c>
      <c r="F304" s="227" t="s">
        <v>351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101</v>
      </c>
      <c r="G305" s="235"/>
      <c r="H305" s="238">
        <v>3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12" customFormat="1" ht="22.9" customHeight="1">
      <c r="B306" s="192"/>
      <c r="C306" s="193"/>
      <c r="D306" s="194" t="s">
        <v>80</v>
      </c>
      <c r="E306" s="206" t="s">
        <v>101</v>
      </c>
      <c r="F306" s="206" t="s">
        <v>578</v>
      </c>
      <c r="G306" s="193"/>
      <c r="H306" s="193"/>
      <c r="I306" s="196"/>
      <c r="J306" s="207">
        <f>BK306</f>
        <v>0</v>
      </c>
      <c r="K306" s="193"/>
      <c r="L306" s="198"/>
      <c r="M306" s="199"/>
      <c r="N306" s="200"/>
      <c r="O306" s="200"/>
      <c r="P306" s="201">
        <f>SUM(P307:P310)</f>
        <v>0</v>
      </c>
      <c r="Q306" s="200"/>
      <c r="R306" s="201">
        <f>SUM(R307:R310)</f>
        <v>0</v>
      </c>
      <c r="S306" s="200"/>
      <c r="T306" s="202">
        <f>SUM(T307:T310)</f>
        <v>1.1660000000000001</v>
      </c>
      <c r="AR306" s="203" t="s">
        <v>89</v>
      </c>
      <c r="AT306" s="204" t="s">
        <v>80</v>
      </c>
      <c r="AU306" s="204" t="s">
        <v>89</v>
      </c>
      <c r="AY306" s="203" t="s">
        <v>318</v>
      </c>
      <c r="BK306" s="205">
        <f>SUM(BK307:BK310)</f>
        <v>0</v>
      </c>
    </row>
    <row r="307" spans="1:65" s="2" customFormat="1" ht="36" customHeight="1">
      <c r="A307" s="34"/>
      <c r="B307" s="35"/>
      <c r="C307" s="208" t="s">
        <v>579</v>
      </c>
      <c r="D307" s="208" t="s">
        <v>320</v>
      </c>
      <c r="E307" s="209" t="s">
        <v>580</v>
      </c>
      <c r="F307" s="210" t="s">
        <v>581</v>
      </c>
      <c r="G307" s="211" t="s">
        <v>399</v>
      </c>
      <c r="H307" s="212">
        <v>0.53</v>
      </c>
      <c r="I307" s="213"/>
      <c r="J307" s="212">
        <f>ROUND(I307*H307,2)</f>
        <v>0</v>
      </c>
      <c r="K307" s="210" t="s">
        <v>324</v>
      </c>
      <c r="L307" s="39"/>
      <c r="M307" s="214" t="s">
        <v>1</v>
      </c>
      <c r="N307" s="215" t="s">
        <v>46</v>
      </c>
      <c r="O307" s="71"/>
      <c r="P307" s="216">
        <f>O307*H307</f>
        <v>0</v>
      </c>
      <c r="Q307" s="216">
        <v>0</v>
      </c>
      <c r="R307" s="216">
        <f>Q307*H307</f>
        <v>0</v>
      </c>
      <c r="S307" s="216">
        <v>2.2000000000000002</v>
      </c>
      <c r="T307" s="217">
        <f>S307*H307</f>
        <v>1.1660000000000001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18" t="s">
        <v>325</v>
      </c>
      <c r="AT307" s="218" t="s">
        <v>320</v>
      </c>
      <c r="AU307" s="218" t="s">
        <v>91</v>
      </c>
      <c r="AY307" s="17" t="s">
        <v>318</v>
      </c>
      <c r="BE307" s="219">
        <f>IF(N307="základní",J307,0)</f>
        <v>0</v>
      </c>
      <c r="BF307" s="219">
        <f>IF(N307="snížená",J307,0)</f>
        <v>0</v>
      </c>
      <c r="BG307" s="219">
        <f>IF(N307="zákl. přenesená",J307,0)</f>
        <v>0</v>
      </c>
      <c r="BH307" s="219">
        <f>IF(N307="sníž. přenesená",J307,0)</f>
        <v>0</v>
      </c>
      <c r="BI307" s="219">
        <f>IF(N307="nulová",J307,0)</f>
        <v>0</v>
      </c>
      <c r="BJ307" s="17" t="s">
        <v>89</v>
      </c>
      <c r="BK307" s="219">
        <f>ROUND(I307*H307,2)</f>
        <v>0</v>
      </c>
      <c r="BL307" s="17" t="s">
        <v>325</v>
      </c>
      <c r="BM307" s="218" t="s">
        <v>582</v>
      </c>
    </row>
    <row r="308" spans="1:65" s="2" customFormat="1" ht="19.5">
      <c r="A308" s="34"/>
      <c r="B308" s="35"/>
      <c r="C308" s="36"/>
      <c r="D308" s="220" t="s">
        <v>327</v>
      </c>
      <c r="E308" s="36"/>
      <c r="F308" s="221" t="s">
        <v>583</v>
      </c>
      <c r="G308" s="36"/>
      <c r="H308" s="36"/>
      <c r="I308" s="122"/>
      <c r="J308" s="36"/>
      <c r="K308" s="36"/>
      <c r="L308" s="39"/>
      <c r="M308" s="222"/>
      <c r="N308" s="223"/>
      <c r="O308" s="71"/>
      <c r="P308" s="71"/>
      <c r="Q308" s="71"/>
      <c r="R308" s="71"/>
      <c r="S308" s="71"/>
      <c r="T308" s="72"/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T308" s="17" t="s">
        <v>327</v>
      </c>
      <c r="AU308" s="17" t="s">
        <v>91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584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585</v>
      </c>
      <c r="G310" s="235"/>
      <c r="H310" s="238">
        <v>0.53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89</v>
      </c>
      <c r="AY310" s="244" t="s">
        <v>318</v>
      </c>
    </row>
    <row r="311" spans="1:65" s="12" customFormat="1" ht="22.9" customHeight="1">
      <c r="B311" s="192"/>
      <c r="C311" s="193"/>
      <c r="D311" s="194" t="s">
        <v>80</v>
      </c>
      <c r="E311" s="206" t="s">
        <v>325</v>
      </c>
      <c r="F311" s="206" t="s">
        <v>586</v>
      </c>
      <c r="G311" s="193"/>
      <c r="H311" s="193"/>
      <c r="I311" s="196"/>
      <c r="J311" s="207">
        <f>BK311</f>
        <v>0</v>
      </c>
      <c r="K311" s="193"/>
      <c r="L311" s="198"/>
      <c r="M311" s="199"/>
      <c r="N311" s="200"/>
      <c r="O311" s="200"/>
      <c r="P311" s="201">
        <f>SUM(P312:P338)</f>
        <v>0</v>
      </c>
      <c r="Q311" s="200"/>
      <c r="R311" s="201">
        <f>SUM(R312:R338)</f>
        <v>1.3370605000000002</v>
      </c>
      <c r="S311" s="200"/>
      <c r="T311" s="202">
        <f>SUM(T312:T338)</f>
        <v>0</v>
      </c>
      <c r="AR311" s="203" t="s">
        <v>89</v>
      </c>
      <c r="AT311" s="204" t="s">
        <v>80</v>
      </c>
      <c r="AU311" s="204" t="s">
        <v>89</v>
      </c>
      <c r="AY311" s="203" t="s">
        <v>318</v>
      </c>
      <c r="BK311" s="205">
        <f>SUM(BK312:BK338)</f>
        <v>0</v>
      </c>
    </row>
    <row r="312" spans="1:65" s="2" customFormat="1" ht="24" customHeight="1">
      <c r="A312" s="34"/>
      <c r="B312" s="35"/>
      <c r="C312" s="208" t="s">
        <v>587</v>
      </c>
      <c r="D312" s="208" t="s">
        <v>320</v>
      </c>
      <c r="E312" s="209" t="s">
        <v>588</v>
      </c>
      <c r="F312" s="210" t="s">
        <v>589</v>
      </c>
      <c r="G312" s="211" t="s">
        <v>399</v>
      </c>
      <c r="H312" s="212">
        <v>0.63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0</v>
      </c>
      <c r="R312" s="216">
        <f>Q312*H312</f>
        <v>0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590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591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592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593</v>
      </c>
      <c r="G315" s="235"/>
      <c r="H315" s="238">
        <v>0.13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81</v>
      </c>
      <c r="AY315" s="244" t="s">
        <v>318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594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595</v>
      </c>
      <c r="G317" s="235"/>
      <c r="H317" s="238">
        <v>0.5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81</v>
      </c>
      <c r="AY317" s="244" t="s">
        <v>318</v>
      </c>
    </row>
    <row r="318" spans="1:65" s="15" customFormat="1" ht="11.25">
      <c r="B318" s="245"/>
      <c r="C318" s="246"/>
      <c r="D318" s="220" t="s">
        <v>329</v>
      </c>
      <c r="E318" s="247" t="s">
        <v>1</v>
      </c>
      <c r="F318" s="248" t="s">
        <v>335</v>
      </c>
      <c r="G318" s="246"/>
      <c r="H318" s="249">
        <v>0.63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AT318" s="255" t="s">
        <v>329</v>
      </c>
      <c r="AU318" s="255" t="s">
        <v>91</v>
      </c>
      <c r="AV318" s="15" t="s">
        <v>325</v>
      </c>
      <c r="AW318" s="15" t="s">
        <v>36</v>
      </c>
      <c r="AX318" s="15" t="s">
        <v>89</v>
      </c>
      <c r="AY318" s="255" t="s">
        <v>318</v>
      </c>
    </row>
    <row r="319" spans="1:65" s="2" customFormat="1" ht="24" customHeight="1">
      <c r="A319" s="34"/>
      <c r="B319" s="35"/>
      <c r="C319" s="208" t="s">
        <v>596</v>
      </c>
      <c r="D319" s="208" t="s">
        <v>320</v>
      </c>
      <c r="E319" s="209" t="s">
        <v>597</v>
      </c>
      <c r="F319" s="210" t="s">
        <v>598</v>
      </c>
      <c r="G319" s="211" t="s">
        <v>572</v>
      </c>
      <c r="H319" s="212">
        <v>3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6.6E-3</v>
      </c>
      <c r="R319" s="216">
        <f>Q319*H319</f>
        <v>1.9799999999999998E-2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599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600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601</v>
      </c>
      <c r="G321" s="235"/>
      <c r="H321" s="238">
        <v>3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89</v>
      </c>
      <c r="AY321" s="244" t="s">
        <v>318</v>
      </c>
    </row>
    <row r="322" spans="1:65" s="2" customFormat="1" ht="24" customHeight="1">
      <c r="A322" s="34"/>
      <c r="B322" s="35"/>
      <c r="C322" s="256" t="s">
        <v>602</v>
      </c>
      <c r="D322" s="256" t="s">
        <v>465</v>
      </c>
      <c r="E322" s="257" t="s">
        <v>603</v>
      </c>
      <c r="F322" s="258" t="s">
        <v>604</v>
      </c>
      <c r="G322" s="259" t="s">
        <v>572</v>
      </c>
      <c r="H322" s="260">
        <v>2</v>
      </c>
      <c r="I322" s="261"/>
      <c r="J322" s="260">
        <f>ROUND(I322*H322,2)</f>
        <v>0</v>
      </c>
      <c r="K322" s="258" t="s">
        <v>1</v>
      </c>
      <c r="L322" s="262"/>
      <c r="M322" s="263" t="s">
        <v>1</v>
      </c>
      <c r="N322" s="264" t="s">
        <v>46</v>
      </c>
      <c r="O322" s="71"/>
      <c r="P322" s="216">
        <f>O322*H322</f>
        <v>0</v>
      </c>
      <c r="Q322" s="216">
        <v>3.2000000000000001E-2</v>
      </c>
      <c r="R322" s="216">
        <f>Q322*H322</f>
        <v>6.4000000000000001E-2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373</v>
      </c>
      <c r="AT322" s="218" t="s">
        <v>465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605</v>
      </c>
    </row>
    <row r="323" spans="1:65" s="2" customFormat="1" ht="24" customHeight="1">
      <c r="A323" s="34"/>
      <c r="B323" s="35"/>
      <c r="C323" s="256" t="s">
        <v>606</v>
      </c>
      <c r="D323" s="256" t="s">
        <v>465</v>
      </c>
      <c r="E323" s="257" t="s">
        <v>607</v>
      </c>
      <c r="F323" s="258" t="s">
        <v>608</v>
      </c>
      <c r="G323" s="259" t="s">
        <v>572</v>
      </c>
      <c r="H323" s="260">
        <v>1</v>
      </c>
      <c r="I323" s="261"/>
      <c r="J323" s="260">
        <f>ROUND(I323*H323,2)</f>
        <v>0</v>
      </c>
      <c r="K323" s="258" t="s">
        <v>1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4.1000000000000002E-2</v>
      </c>
      <c r="R323" s="216">
        <f>Q323*H323</f>
        <v>4.1000000000000002E-2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609</v>
      </c>
    </row>
    <row r="324" spans="1:65" s="2" customFormat="1" ht="48" customHeight="1">
      <c r="A324" s="34"/>
      <c r="B324" s="35"/>
      <c r="C324" s="208" t="s">
        <v>610</v>
      </c>
      <c r="D324" s="208" t="s">
        <v>320</v>
      </c>
      <c r="E324" s="209" t="s">
        <v>611</v>
      </c>
      <c r="F324" s="210" t="s">
        <v>612</v>
      </c>
      <c r="G324" s="211" t="s">
        <v>399</v>
      </c>
      <c r="H324" s="212">
        <v>0.55000000000000004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2.20411</v>
      </c>
      <c r="R324" s="216">
        <f>Q324*H324</f>
        <v>1.2122605000000002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613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614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615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616</v>
      </c>
      <c r="G327" s="235"/>
      <c r="H327" s="238">
        <v>0.55000000000000004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36" customHeight="1">
      <c r="A328" s="34"/>
      <c r="B328" s="35"/>
      <c r="C328" s="208" t="s">
        <v>617</v>
      </c>
      <c r="D328" s="208" t="s">
        <v>320</v>
      </c>
      <c r="E328" s="209" t="s">
        <v>618</v>
      </c>
      <c r="F328" s="210" t="s">
        <v>619</v>
      </c>
      <c r="G328" s="211" t="s">
        <v>399</v>
      </c>
      <c r="H328" s="212">
        <v>8.93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0</v>
      </c>
      <c r="R328" s="216">
        <f>Q328*H328</f>
        <v>0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620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429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621</v>
      </c>
      <c r="G331" s="235"/>
      <c r="H331" s="238">
        <v>0.28000000000000003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81</v>
      </c>
      <c r="AY331" s="244" t="s">
        <v>318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622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623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4" customFormat="1" ht="11.25">
      <c r="B334" s="234"/>
      <c r="C334" s="235"/>
      <c r="D334" s="220" t="s">
        <v>329</v>
      </c>
      <c r="E334" s="236" t="s">
        <v>1</v>
      </c>
      <c r="F334" s="237" t="s">
        <v>624</v>
      </c>
      <c r="G334" s="235"/>
      <c r="H334" s="238">
        <v>8.65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81</v>
      </c>
      <c r="AY334" s="244" t="s">
        <v>318</v>
      </c>
    </row>
    <row r="335" spans="1:65" s="15" customFormat="1" ht="11.25">
      <c r="B335" s="245"/>
      <c r="C335" s="246"/>
      <c r="D335" s="220" t="s">
        <v>329</v>
      </c>
      <c r="E335" s="247" t="s">
        <v>1</v>
      </c>
      <c r="F335" s="248" t="s">
        <v>335</v>
      </c>
      <c r="G335" s="246"/>
      <c r="H335" s="249">
        <v>8.93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AT335" s="255" t="s">
        <v>329</v>
      </c>
      <c r="AU335" s="255" t="s">
        <v>91</v>
      </c>
      <c r="AV335" s="15" t="s">
        <v>325</v>
      </c>
      <c r="AW335" s="15" t="s">
        <v>36</v>
      </c>
      <c r="AX335" s="15" t="s">
        <v>89</v>
      </c>
      <c r="AY335" s="255" t="s">
        <v>318</v>
      </c>
    </row>
    <row r="336" spans="1:65" s="2" customFormat="1" ht="36" customHeight="1">
      <c r="A336" s="34"/>
      <c r="B336" s="35"/>
      <c r="C336" s="208" t="s">
        <v>625</v>
      </c>
      <c r="D336" s="208" t="s">
        <v>320</v>
      </c>
      <c r="E336" s="209" t="s">
        <v>626</v>
      </c>
      <c r="F336" s="210" t="s">
        <v>627</v>
      </c>
      <c r="G336" s="211" t="s">
        <v>399</v>
      </c>
      <c r="H336" s="212">
        <v>0.02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628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428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4" customFormat="1" ht="11.25">
      <c r="B338" s="234"/>
      <c r="C338" s="235"/>
      <c r="D338" s="220" t="s">
        <v>329</v>
      </c>
      <c r="E338" s="236" t="s">
        <v>1</v>
      </c>
      <c r="F338" s="237" t="s">
        <v>629</v>
      </c>
      <c r="G338" s="235"/>
      <c r="H338" s="238">
        <v>0.02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AT338" s="244" t="s">
        <v>329</v>
      </c>
      <c r="AU338" s="244" t="s">
        <v>91</v>
      </c>
      <c r="AV338" s="14" t="s">
        <v>91</v>
      </c>
      <c r="AW338" s="14" t="s">
        <v>36</v>
      </c>
      <c r="AX338" s="14" t="s">
        <v>89</v>
      </c>
      <c r="AY338" s="244" t="s">
        <v>318</v>
      </c>
    </row>
    <row r="339" spans="1:65" s="12" customFormat="1" ht="22.9" customHeight="1">
      <c r="B339" s="192"/>
      <c r="C339" s="193"/>
      <c r="D339" s="194" t="s">
        <v>80</v>
      </c>
      <c r="E339" s="206" t="s">
        <v>353</v>
      </c>
      <c r="F339" s="206" t="s">
        <v>630</v>
      </c>
      <c r="G339" s="193"/>
      <c r="H339" s="193"/>
      <c r="I339" s="196"/>
      <c r="J339" s="207">
        <f>BK339</f>
        <v>0</v>
      </c>
      <c r="K339" s="193"/>
      <c r="L339" s="198"/>
      <c r="M339" s="199"/>
      <c r="N339" s="200"/>
      <c r="O339" s="200"/>
      <c r="P339" s="201">
        <f>SUM(P340:P381)</f>
        <v>0</v>
      </c>
      <c r="Q339" s="200"/>
      <c r="R339" s="201">
        <f>SUM(R340:R381)</f>
        <v>0</v>
      </c>
      <c r="S339" s="200"/>
      <c r="T339" s="202">
        <f>SUM(T340:T381)</f>
        <v>0</v>
      </c>
      <c r="AR339" s="203" t="s">
        <v>89</v>
      </c>
      <c r="AT339" s="204" t="s">
        <v>80</v>
      </c>
      <c r="AU339" s="204" t="s">
        <v>89</v>
      </c>
      <c r="AY339" s="203" t="s">
        <v>318</v>
      </c>
      <c r="BK339" s="205">
        <f>SUM(BK340:BK381)</f>
        <v>0</v>
      </c>
    </row>
    <row r="340" spans="1:65" s="2" customFormat="1" ht="36" customHeight="1">
      <c r="A340" s="34"/>
      <c r="B340" s="35"/>
      <c r="C340" s="208" t="s">
        <v>631</v>
      </c>
      <c r="D340" s="208" t="s">
        <v>320</v>
      </c>
      <c r="E340" s="209" t="s">
        <v>632</v>
      </c>
      <c r="F340" s="210" t="s">
        <v>633</v>
      </c>
      <c r="G340" s="211" t="s">
        <v>323</v>
      </c>
      <c r="H340" s="212">
        <v>39.25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0</v>
      </c>
      <c r="R340" s="216">
        <f>Q340*H340</f>
        <v>0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634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330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331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635</v>
      </c>
      <c r="G343" s="235"/>
      <c r="H343" s="238">
        <v>39.25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2" customFormat="1" ht="24" customHeight="1">
      <c r="A344" s="34"/>
      <c r="B344" s="35"/>
      <c r="C344" s="208" t="s">
        <v>636</v>
      </c>
      <c r="D344" s="208" t="s">
        <v>320</v>
      </c>
      <c r="E344" s="209" t="s">
        <v>637</v>
      </c>
      <c r="F344" s="210" t="s">
        <v>638</v>
      </c>
      <c r="G344" s="211" t="s">
        <v>323</v>
      </c>
      <c r="H344" s="212">
        <v>6.79</v>
      </c>
      <c r="I344" s="213"/>
      <c r="J344" s="212">
        <f>ROUND(I344*H344,2)</f>
        <v>0</v>
      </c>
      <c r="K344" s="210" t="s">
        <v>324</v>
      </c>
      <c r="L344" s="39"/>
      <c r="M344" s="214" t="s">
        <v>1</v>
      </c>
      <c r="N344" s="215" t="s">
        <v>46</v>
      </c>
      <c r="O344" s="71"/>
      <c r="P344" s="216">
        <f>O344*H344</f>
        <v>0</v>
      </c>
      <c r="Q344" s="216">
        <v>0</v>
      </c>
      <c r="R344" s="216">
        <f>Q344*H344</f>
        <v>0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325</v>
      </c>
      <c r="AT344" s="218" t="s">
        <v>320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639</v>
      </c>
    </row>
    <row r="345" spans="1:65" s="13" customFormat="1" ht="11.25">
      <c r="B345" s="224"/>
      <c r="C345" s="225"/>
      <c r="D345" s="220" t="s">
        <v>329</v>
      </c>
      <c r="E345" s="226" t="s">
        <v>1</v>
      </c>
      <c r="F345" s="227" t="s">
        <v>330</v>
      </c>
      <c r="G345" s="225"/>
      <c r="H345" s="226" t="s">
        <v>1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329</v>
      </c>
      <c r="AU345" s="233" t="s">
        <v>91</v>
      </c>
      <c r="AV345" s="13" t="s">
        <v>89</v>
      </c>
      <c r="AW345" s="13" t="s">
        <v>36</v>
      </c>
      <c r="AX345" s="13" t="s">
        <v>81</v>
      </c>
      <c r="AY345" s="233" t="s">
        <v>318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331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640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333</v>
      </c>
      <c r="G348" s="235"/>
      <c r="H348" s="238">
        <v>6.79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2" customFormat="1" ht="24" customHeight="1">
      <c r="A349" s="34"/>
      <c r="B349" s="35"/>
      <c r="C349" s="208" t="s">
        <v>641</v>
      </c>
      <c r="D349" s="208" t="s">
        <v>320</v>
      </c>
      <c r="E349" s="209" t="s">
        <v>642</v>
      </c>
      <c r="F349" s="210" t="s">
        <v>643</v>
      </c>
      <c r="G349" s="211" t="s">
        <v>323</v>
      </c>
      <c r="H349" s="212">
        <v>39.25</v>
      </c>
      <c r="I349" s="213"/>
      <c r="J349" s="212">
        <f>ROUND(I349*H349,2)</f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0</v>
      </c>
      <c r="R349" s="216">
        <f>Q349*H349</f>
        <v>0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644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330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331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3" customFormat="1" ht="11.25">
      <c r="B352" s="224"/>
      <c r="C352" s="225"/>
      <c r="D352" s="220" t="s">
        <v>329</v>
      </c>
      <c r="E352" s="226" t="s">
        <v>1</v>
      </c>
      <c r="F352" s="227" t="s">
        <v>640</v>
      </c>
      <c r="G352" s="225"/>
      <c r="H352" s="226" t="s">
        <v>1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329</v>
      </c>
      <c r="AU352" s="233" t="s">
        <v>91</v>
      </c>
      <c r="AV352" s="13" t="s">
        <v>89</v>
      </c>
      <c r="AW352" s="13" t="s">
        <v>36</v>
      </c>
      <c r="AX352" s="13" t="s">
        <v>81</v>
      </c>
      <c r="AY352" s="233" t="s">
        <v>318</v>
      </c>
    </row>
    <row r="353" spans="1:65" s="14" customFormat="1" ht="11.25">
      <c r="B353" s="234"/>
      <c r="C353" s="235"/>
      <c r="D353" s="220" t="s">
        <v>329</v>
      </c>
      <c r="E353" s="236" t="s">
        <v>1</v>
      </c>
      <c r="F353" s="237" t="s">
        <v>635</v>
      </c>
      <c r="G353" s="235"/>
      <c r="H353" s="238">
        <v>39.25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89</v>
      </c>
      <c r="AY353" s="244" t="s">
        <v>318</v>
      </c>
    </row>
    <row r="354" spans="1:65" s="2" customFormat="1" ht="24" customHeight="1">
      <c r="A354" s="34"/>
      <c r="B354" s="35"/>
      <c r="C354" s="208" t="s">
        <v>645</v>
      </c>
      <c r="D354" s="208" t="s">
        <v>320</v>
      </c>
      <c r="E354" s="209" t="s">
        <v>646</v>
      </c>
      <c r="F354" s="210" t="s">
        <v>647</v>
      </c>
      <c r="G354" s="211" t="s">
        <v>323</v>
      </c>
      <c r="H354" s="212">
        <v>39.25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0</v>
      </c>
      <c r="R354" s="216">
        <f>Q354*H354</f>
        <v>0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648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330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3" customFormat="1" ht="11.25">
      <c r="B356" s="224"/>
      <c r="C356" s="225"/>
      <c r="D356" s="220" t="s">
        <v>329</v>
      </c>
      <c r="E356" s="226" t="s">
        <v>1</v>
      </c>
      <c r="F356" s="227" t="s">
        <v>331</v>
      </c>
      <c r="G356" s="225"/>
      <c r="H356" s="226" t="s">
        <v>1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329</v>
      </c>
      <c r="AU356" s="233" t="s">
        <v>91</v>
      </c>
      <c r="AV356" s="13" t="s">
        <v>89</v>
      </c>
      <c r="AW356" s="13" t="s">
        <v>36</v>
      </c>
      <c r="AX356" s="13" t="s">
        <v>81</v>
      </c>
      <c r="AY356" s="233" t="s">
        <v>318</v>
      </c>
    </row>
    <row r="357" spans="1:65" s="14" customFormat="1" ht="11.25">
      <c r="B357" s="234"/>
      <c r="C357" s="235"/>
      <c r="D357" s="220" t="s">
        <v>329</v>
      </c>
      <c r="E357" s="236" t="s">
        <v>1</v>
      </c>
      <c r="F357" s="237" t="s">
        <v>635</v>
      </c>
      <c r="G357" s="235"/>
      <c r="H357" s="238">
        <v>39.25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AT357" s="244" t="s">
        <v>329</v>
      </c>
      <c r="AU357" s="244" t="s">
        <v>91</v>
      </c>
      <c r="AV357" s="14" t="s">
        <v>91</v>
      </c>
      <c r="AW357" s="14" t="s">
        <v>36</v>
      </c>
      <c r="AX357" s="14" t="s">
        <v>89</v>
      </c>
      <c r="AY357" s="244" t="s">
        <v>318</v>
      </c>
    </row>
    <row r="358" spans="1:65" s="2" customFormat="1" ht="24" customHeight="1">
      <c r="A358" s="34"/>
      <c r="B358" s="35"/>
      <c r="C358" s="208" t="s">
        <v>649</v>
      </c>
      <c r="D358" s="208" t="s">
        <v>320</v>
      </c>
      <c r="E358" s="209" t="s">
        <v>650</v>
      </c>
      <c r="F358" s="210" t="s">
        <v>651</v>
      </c>
      <c r="G358" s="211" t="s">
        <v>323</v>
      </c>
      <c r="H358" s="212">
        <v>6.79</v>
      </c>
      <c r="I358" s="213"/>
      <c r="J358" s="212">
        <f>ROUND(I358*H358,2)</f>
        <v>0</v>
      </c>
      <c r="K358" s="210" t="s">
        <v>324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0</v>
      </c>
      <c r="R358" s="216">
        <f>Q358*H358</f>
        <v>0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652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330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331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4" customFormat="1" ht="11.25">
      <c r="B361" s="234"/>
      <c r="C361" s="235"/>
      <c r="D361" s="220" t="s">
        <v>329</v>
      </c>
      <c r="E361" s="236" t="s">
        <v>1</v>
      </c>
      <c r="F361" s="237" t="s">
        <v>333</v>
      </c>
      <c r="G361" s="235"/>
      <c r="H361" s="238">
        <v>6.79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AT361" s="244" t="s">
        <v>329</v>
      </c>
      <c r="AU361" s="244" t="s">
        <v>91</v>
      </c>
      <c r="AV361" s="14" t="s">
        <v>91</v>
      </c>
      <c r="AW361" s="14" t="s">
        <v>36</v>
      </c>
      <c r="AX361" s="14" t="s">
        <v>89</v>
      </c>
      <c r="AY361" s="244" t="s">
        <v>318</v>
      </c>
    </row>
    <row r="362" spans="1:65" s="2" customFormat="1" ht="24" customHeight="1">
      <c r="A362" s="34"/>
      <c r="B362" s="35"/>
      <c r="C362" s="208" t="s">
        <v>653</v>
      </c>
      <c r="D362" s="208" t="s">
        <v>320</v>
      </c>
      <c r="E362" s="209" t="s">
        <v>654</v>
      </c>
      <c r="F362" s="210" t="s">
        <v>655</v>
      </c>
      <c r="G362" s="211" t="s">
        <v>323</v>
      </c>
      <c r="H362" s="212">
        <v>6.79</v>
      </c>
      <c r="I362" s="213"/>
      <c r="J362" s="212">
        <f>ROUND(I362*H362,2)</f>
        <v>0</v>
      </c>
      <c r="K362" s="210" t="s">
        <v>324</v>
      </c>
      <c r="L362" s="39"/>
      <c r="M362" s="214" t="s">
        <v>1</v>
      </c>
      <c r="N362" s="215" t="s">
        <v>46</v>
      </c>
      <c r="O362" s="71"/>
      <c r="P362" s="216">
        <f>O362*H362</f>
        <v>0</v>
      </c>
      <c r="Q362" s="216">
        <v>0</v>
      </c>
      <c r="R362" s="216">
        <f>Q362*H362</f>
        <v>0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325</v>
      </c>
      <c r="AT362" s="218" t="s">
        <v>320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656</v>
      </c>
    </row>
    <row r="363" spans="1:65" s="13" customFormat="1" ht="11.25">
      <c r="B363" s="224"/>
      <c r="C363" s="225"/>
      <c r="D363" s="220" t="s">
        <v>329</v>
      </c>
      <c r="E363" s="226" t="s">
        <v>1</v>
      </c>
      <c r="F363" s="227" t="s">
        <v>330</v>
      </c>
      <c r="G363" s="225"/>
      <c r="H363" s="226" t="s">
        <v>1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329</v>
      </c>
      <c r="AU363" s="233" t="s">
        <v>91</v>
      </c>
      <c r="AV363" s="13" t="s">
        <v>89</v>
      </c>
      <c r="AW363" s="13" t="s">
        <v>36</v>
      </c>
      <c r="AX363" s="13" t="s">
        <v>81</v>
      </c>
      <c r="AY363" s="233" t="s">
        <v>318</v>
      </c>
    </row>
    <row r="364" spans="1:65" s="13" customFormat="1" ht="11.25">
      <c r="B364" s="224"/>
      <c r="C364" s="225"/>
      <c r="D364" s="220" t="s">
        <v>329</v>
      </c>
      <c r="E364" s="226" t="s">
        <v>1</v>
      </c>
      <c r="F364" s="227" t="s">
        <v>331</v>
      </c>
      <c r="G364" s="225"/>
      <c r="H364" s="226" t="s">
        <v>1</v>
      </c>
      <c r="I364" s="228"/>
      <c r="J364" s="225"/>
      <c r="K364" s="225"/>
      <c r="L364" s="229"/>
      <c r="M364" s="230"/>
      <c r="N364" s="231"/>
      <c r="O364" s="231"/>
      <c r="P364" s="231"/>
      <c r="Q364" s="231"/>
      <c r="R364" s="231"/>
      <c r="S364" s="231"/>
      <c r="T364" s="232"/>
      <c r="AT364" s="233" t="s">
        <v>329</v>
      </c>
      <c r="AU364" s="233" t="s">
        <v>91</v>
      </c>
      <c r="AV364" s="13" t="s">
        <v>89</v>
      </c>
      <c r="AW364" s="13" t="s">
        <v>36</v>
      </c>
      <c r="AX364" s="13" t="s">
        <v>81</v>
      </c>
      <c r="AY364" s="233" t="s">
        <v>318</v>
      </c>
    </row>
    <row r="365" spans="1:65" s="14" customFormat="1" ht="11.25">
      <c r="B365" s="234"/>
      <c r="C365" s="235"/>
      <c r="D365" s="220" t="s">
        <v>329</v>
      </c>
      <c r="E365" s="236" t="s">
        <v>1</v>
      </c>
      <c r="F365" s="237" t="s">
        <v>333</v>
      </c>
      <c r="G365" s="235"/>
      <c r="H365" s="238">
        <v>6.79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AT365" s="244" t="s">
        <v>329</v>
      </c>
      <c r="AU365" s="244" t="s">
        <v>91</v>
      </c>
      <c r="AV365" s="14" t="s">
        <v>91</v>
      </c>
      <c r="AW365" s="14" t="s">
        <v>36</v>
      </c>
      <c r="AX365" s="14" t="s">
        <v>89</v>
      </c>
      <c r="AY365" s="244" t="s">
        <v>318</v>
      </c>
    </row>
    <row r="366" spans="1:65" s="2" customFormat="1" ht="36" customHeight="1">
      <c r="A366" s="34"/>
      <c r="B366" s="35"/>
      <c r="C366" s="208" t="s">
        <v>657</v>
      </c>
      <c r="D366" s="208" t="s">
        <v>320</v>
      </c>
      <c r="E366" s="209" t="s">
        <v>658</v>
      </c>
      <c r="F366" s="210" t="s">
        <v>659</v>
      </c>
      <c r="G366" s="211" t="s">
        <v>323</v>
      </c>
      <c r="H366" s="212">
        <v>39.25</v>
      </c>
      <c r="I366" s="213"/>
      <c r="J366" s="212">
        <f>ROUND(I366*H366,2)</f>
        <v>0</v>
      </c>
      <c r="K366" s="210" t="s">
        <v>324</v>
      </c>
      <c r="L366" s="39"/>
      <c r="M366" s="214" t="s">
        <v>1</v>
      </c>
      <c r="N366" s="215" t="s">
        <v>46</v>
      </c>
      <c r="O366" s="71"/>
      <c r="P366" s="216">
        <f>O366*H366</f>
        <v>0</v>
      </c>
      <c r="Q366" s="216">
        <v>0</v>
      </c>
      <c r="R366" s="216">
        <f>Q366*H366</f>
        <v>0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660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330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3" customFormat="1" ht="11.25">
      <c r="B368" s="224"/>
      <c r="C368" s="225"/>
      <c r="D368" s="220" t="s">
        <v>329</v>
      </c>
      <c r="E368" s="226" t="s">
        <v>1</v>
      </c>
      <c r="F368" s="227" t="s">
        <v>331</v>
      </c>
      <c r="G368" s="225"/>
      <c r="H368" s="226" t="s">
        <v>1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329</v>
      </c>
      <c r="AU368" s="233" t="s">
        <v>91</v>
      </c>
      <c r="AV368" s="13" t="s">
        <v>89</v>
      </c>
      <c r="AW368" s="13" t="s">
        <v>36</v>
      </c>
      <c r="AX368" s="13" t="s">
        <v>81</v>
      </c>
      <c r="AY368" s="233" t="s">
        <v>318</v>
      </c>
    </row>
    <row r="369" spans="1:65" s="14" customFormat="1" ht="11.25">
      <c r="B369" s="234"/>
      <c r="C369" s="235"/>
      <c r="D369" s="220" t="s">
        <v>329</v>
      </c>
      <c r="E369" s="236" t="s">
        <v>1</v>
      </c>
      <c r="F369" s="237" t="s">
        <v>635</v>
      </c>
      <c r="G369" s="235"/>
      <c r="H369" s="238">
        <v>39.25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89</v>
      </c>
      <c r="AY369" s="244" t="s">
        <v>318</v>
      </c>
    </row>
    <row r="370" spans="1:65" s="2" customFormat="1" ht="24" customHeight="1">
      <c r="A370" s="34"/>
      <c r="B370" s="35"/>
      <c r="C370" s="208" t="s">
        <v>661</v>
      </c>
      <c r="D370" s="208" t="s">
        <v>320</v>
      </c>
      <c r="E370" s="209" t="s">
        <v>662</v>
      </c>
      <c r="F370" s="210" t="s">
        <v>663</v>
      </c>
      <c r="G370" s="211" t="s">
        <v>323</v>
      </c>
      <c r="H370" s="212">
        <v>39.25</v>
      </c>
      <c r="I370" s="213"/>
      <c r="J370" s="212">
        <f>ROUND(I370*H370,2)</f>
        <v>0</v>
      </c>
      <c r="K370" s="210" t="s">
        <v>324</v>
      </c>
      <c r="L370" s="39"/>
      <c r="M370" s="214" t="s">
        <v>1</v>
      </c>
      <c r="N370" s="215" t="s">
        <v>46</v>
      </c>
      <c r="O370" s="71"/>
      <c r="P370" s="216">
        <f>O370*H370</f>
        <v>0</v>
      </c>
      <c r="Q370" s="216">
        <v>0</v>
      </c>
      <c r="R370" s="216">
        <f>Q370*H370</f>
        <v>0</v>
      </c>
      <c r="S370" s="216">
        <v>0</v>
      </c>
      <c r="T370" s="21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18" t="s">
        <v>325</v>
      </c>
      <c r="AT370" s="218" t="s">
        <v>320</v>
      </c>
      <c r="AU370" s="218" t="s">
        <v>91</v>
      </c>
      <c r="AY370" s="17" t="s">
        <v>318</v>
      </c>
      <c r="BE370" s="219">
        <f>IF(N370="základní",J370,0)</f>
        <v>0</v>
      </c>
      <c r="BF370" s="219">
        <f>IF(N370="snížená",J370,0)</f>
        <v>0</v>
      </c>
      <c r="BG370" s="219">
        <f>IF(N370="zákl. přenesená",J370,0)</f>
        <v>0</v>
      </c>
      <c r="BH370" s="219">
        <f>IF(N370="sníž. přenesená",J370,0)</f>
        <v>0</v>
      </c>
      <c r="BI370" s="219">
        <f>IF(N370="nulová",J370,0)</f>
        <v>0</v>
      </c>
      <c r="BJ370" s="17" t="s">
        <v>89</v>
      </c>
      <c r="BK370" s="219">
        <f>ROUND(I370*H370,2)</f>
        <v>0</v>
      </c>
      <c r="BL370" s="17" t="s">
        <v>325</v>
      </c>
      <c r="BM370" s="218" t="s">
        <v>664</v>
      </c>
    </row>
    <row r="371" spans="1:65" s="13" customFormat="1" ht="11.25">
      <c r="B371" s="224"/>
      <c r="C371" s="225"/>
      <c r="D371" s="220" t="s">
        <v>329</v>
      </c>
      <c r="E371" s="226" t="s">
        <v>1</v>
      </c>
      <c r="F371" s="227" t="s">
        <v>330</v>
      </c>
      <c r="G371" s="225"/>
      <c r="H371" s="226" t="s">
        <v>1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329</v>
      </c>
      <c r="AU371" s="233" t="s">
        <v>91</v>
      </c>
      <c r="AV371" s="13" t="s">
        <v>89</v>
      </c>
      <c r="AW371" s="13" t="s">
        <v>36</v>
      </c>
      <c r="AX371" s="13" t="s">
        <v>81</v>
      </c>
      <c r="AY371" s="233" t="s">
        <v>318</v>
      </c>
    </row>
    <row r="372" spans="1:65" s="13" customFormat="1" ht="11.25">
      <c r="B372" s="224"/>
      <c r="C372" s="225"/>
      <c r="D372" s="220" t="s">
        <v>329</v>
      </c>
      <c r="E372" s="226" t="s">
        <v>1</v>
      </c>
      <c r="F372" s="227" t="s">
        <v>331</v>
      </c>
      <c r="G372" s="225"/>
      <c r="H372" s="226" t="s">
        <v>1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329</v>
      </c>
      <c r="AU372" s="233" t="s">
        <v>91</v>
      </c>
      <c r="AV372" s="13" t="s">
        <v>89</v>
      </c>
      <c r="AW372" s="13" t="s">
        <v>36</v>
      </c>
      <c r="AX372" s="13" t="s">
        <v>81</v>
      </c>
      <c r="AY372" s="233" t="s">
        <v>318</v>
      </c>
    </row>
    <row r="373" spans="1:65" s="14" customFormat="1" ht="11.25">
      <c r="B373" s="234"/>
      <c r="C373" s="235"/>
      <c r="D373" s="220" t="s">
        <v>329</v>
      </c>
      <c r="E373" s="236" t="s">
        <v>1</v>
      </c>
      <c r="F373" s="237" t="s">
        <v>635</v>
      </c>
      <c r="G373" s="235"/>
      <c r="H373" s="238">
        <v>39.25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AT373" s="244" t="s">
        <v>329</v>
      </c>
      <c r="AU373" s="244" t="s">
        <v>91</v>
      </c>
      <c r="AV373" s="14" t="s">
        <v>91</v>
      </c>
      <c r="AW373" s="14" t="s">
        <v>36</v>
      </c>
      <c r="AX373" s="14" t="s">
        <v>89</v>
      </c>
      <c r="AY373" s="244" t="s">
        <v>318</v>
      </c>
    </row>
    <row r="374" spans="1:65" s="2" customFormat="1" ht="24" customHeight="1">
      <c r="A374" s="34"/>
      <c r="B374" s="35"/>
      <c r="C374" s="208" t="s">
        <v>665</v>
      </c>
      <c r="D374" s="208" t="s">
        <v>320</v>
      </c>
      <c r="E374" s="209" t="s">
        <v>666</v>
      </c>
      <c r="F374" s="210" t="s">
        <v>667</v>
      </c>
      <c r="G374" s="211" t="s">
        <v>323</v>
      </c>
      <c r="H374" s="212">
        <v>53.3</v>
      </c>
      <c r="I374" s="213"/>
      <c r="J374" s="212">
        <f>ROUND(I374*H374,2)</f>
        <v>0</v>
      </c>
      <c r="K374" s="210" t="s">
        <v>324</v>
      </c>
      <c r="L374" s="39"/>
      <c r="M374" s="214" t="s">
        <v>1</v>
      </c>
      <c r="N374" s="215" t="s">
        <v>46</v>
      </c>
      <c r="O374" s="71"/>
      <c r="P374" s="216">
        <f>O374*H374</f>
        <v>0</v>
      </c>
      <c r="Q374" s="216">
        <v>0</v>
      </c>
      <c r="R374" s="216">
        <f>Q374*H374</f>
        <v>0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325</v>
      </c>
      <c r="AT374" s="218" t="s">
        <v>320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668</v>
      </c>
    </row>
    <row r="375" spans="1:65" s="13" customFormat="1" ht="11.25">
      <c r="B375" s="224"/>
      <c r="C375" s="225"/>
      <c r="D375" s="220" t="s">
        <v>329</v>
      </c>
      <c r="E375" s="226" t="s">
        <v>1</v>
      </c>
      <c r="F375" s="227" t="s">
        <v>330</v>
      </c>
      <c r="G375" s="225"/>
      <c r="H375" s="226" t="s">
        <v>1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329</v>
      </c>
      <c r="AU375" s="233" t="s">
        <v>91</v>
      </c>
      <c r="AV375" s="13" t="s">
        <v>89</v>
      </c>
      <c r="AW375" s="13" t="s">
        <v>36</v>
      </c>
      <c r="AX375" s="13" t="s">
        <v>81</v>
      </c>
      <c r="AY375" s="233" t="s">
        <v>318</v>
      </c>
    </row>
    <row r="376" spans="1:65" s="13" customFormat="1" ht="11.25">
      <c r="B376" s="224"/>
      <c r="C376" s="225"/>
      <c r="D376" s="220" t="s">
        <v>329</v>
      </c>
      <c r="E376" s="226" t="s">
        <v>1</v>
      </c>
      <c r="F376" s="227" t="s">
        <v>331</v>
      </c>
      <c r="G376" s="225"/>
      <c r="H376" s="226" t="s">
        <v>1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329</v>
      </c>
      <c r="AU376" s="233" t="s">
        <v>91</v>
      </c>
      <c r="AV376" s="13" t="s">
        <v>89</v>
      </c>
      <c r="AW376" s="13" t="s">
        <v>36</v>
      </c>
      <c r="AX376" s="13" t="s">
        <v>81</v>
      </c>
      <c r="AY376" s="233" t="s">
        <v>318</v>
      </c>
    </row>
    <row r="377" spans="1:65" s="14" customFormat="1" ht="11.25">
      <c r="B377" s="234"/>
      <c r="C377" s="235"/>
      <c r="D377" s="220" t="s">
        <v>329</v>
      </c>
      <c r="E377" s="236" t="s">
        <v>1</v>
      </c>
      <c r="F377" s="237" t="s">
        <v>669</v>
      </c>
      <c r="G377" s="235"/>
      <c r="H377" s="238">
        <v>53.3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AT377" s="244" t="s">
        <v>329</v>
      </c>
      <c r="AU377" s="244" t="s">
        <v>91</v>
      </c>
      <c r="AV377" s="14" t="s">
        <v>91</v>
      </c>
      <c r="AW377" s="14" t="s">
        <v>36</v>
      </c>
      <c r="AX377" s="14" t="s">
        <v>89</v>
      </c>
      <c r="AY377" s="244" t="s">
        <v>318</v>
      </c>
    </row>
    <row r="378" spans="1:65" s="2" customFormat="1" ht="36" customHeight="1">
      <c r="A378" s="34"/>
      <c r="B378" s="35"/>
      <c r="C378" s="208" t="s">
        <v>670</v>
      </c>
      <c r="D378" s="208" t="s">
        <v>320</v>
      </c>
      <c r="E378" s="209" t="s">
        <v>671</v>
      </c>
      <c r="F378" s="210" t="s">
        <v>672</v>
      </c>
      <c r="G378" s="211" t="s">
        <v>323</v>
      </c>
      <c r="H378" s="212">
        <v>53.3</v>
      </c>
      <c r="I378" s="213"/>
      <c r="J378" s="212">
        <f>ROUND(I378*H378,2)</f>
        <v>0</v>
      </c>
      <c r="K378" s="210" t="s">
        <v>324</v>
      </c>
      <c r="L378" s="39"/>
      <c r="M378" s="214" t="s">
        <v>1</v>
      </c>
      <c r="N378" s="215" t="s">
        <v>46</v>
      </c>
      <c r="O378" s="71"/>
      <c r="P378" s="216">
        <f>O378*H378</f>
        <v>0</v>
      </c>
      <c r="Q378" s="216">
        <v>0</v>
      </c>
      <c r="R378" s="216">
        <f>Q378*H378</f>
        <v>0</v>
      </c>
      <c r="S378" s="216">
        <v>0</v>
      </c>
      <c r="T378" s="21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18" t="s">
        <v>325</v>
      </c>
      <c r="AT378" s="218" t="s">
        <v>320</v>
      </c>
      <c r="AU378" s="218" t="s">
        <v>91</v>
      </c>
      <c r="AY378" s="17" t="s">
        <v>318</v>
      </c>
      <c r="BE378" s="219">
        <f>IF(N378="základní",J378,0)</f>
        <v>0</v>
      </c>
      <c r="BF378" s="219">
        <f>IF(N378="snížená",J378,0)</f>
        <v>0</v>
      </c>
      <c r="BG378" s="219">
        <f>IF(N378="zákl. přenesená",J378,0)</f>
        <v>0</v>
      </c>
      <c r="BH378" s="219">
        <f>IF(N378="sníž. přenesená",J378,0)</f>
        <v>0</v>
      </c>
      <c r="BI378" s="219">
        <f>IF(N378="nulová",J378,0)</f>
        <v>0</v>
      </c>
      <c r="BJ378" s="17" t="s">
        <v>89</v>
      </c>
      <c r="BK378" s="219">
        <f>ROUND(I378*H378,2)</f>
        <v>0</v>
      </c>
      <c r="BL378" s="17" t="s">
        <v>325</v>
      </c>
      <c r="BM378" s="218" t="s">
        <v>673</v>
      </c>
    </row>
    <row r="379" spans="1:65" s="13" customFormat="1" ht="11.25">
      <c r="B379" s="224"/>
      <c r="C379" s="225"/>
      <c r="D379" s="220" t="s">
        <v>329</v>
      </c>
      <c r="E379" s="226" t="s">
        <v>1</v>
      </c>
      <c r="F379" s="227" t="s">
        <v>330</v>
      </c>
      <c r="G379" s="225"/>
      <c r="H379" s="226" t="s">
        <v>1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329</v>
      </c>
      <c r="AU379" s="233" t="s">
        <v>91</v>
      </c>
      <c r="AV379" s="13" t="s">
        <v>89</v>
      </c>
      <c r="AW379" s="13" t="s">
        <v>36</v>
      </c>
      <c r="AX379" s="13" t="s">
        <v>81</v>
      </c>
      <c r="AY379" s="233" t="s">
        <v>318</v>
      </c>
    </row>
    <row r="380" spans="1:65" s="13" customFormat="1" ht="11.25">
      <c r="B380" s="224"/>
      <c r="C380" s="225"/>
      <c r="D380" s="220" t="s">
        <v>329</v>
      </c>
      <c r="E380" s="226" t="s">
        <v>1</v>
      </c>
      <c r="F380" s="227" t="s">
        <v>331</v>
      </c>
      <c r="G380" s="225"/>
      <c r="H380" s="226" t="s">
        <v>1</v>
      </c>
      <c r="I380" s="228"/>
      <c r="J380" s="225"/>
      <c r="K380" s="225"/>
      <c r="L380" s="229"/>
      <c r="M380" s="230"/>
      <c r="N380" s="231"/>
      <c r="O380" s="231"/>
      <c r="P380" s="231"/>
      <c r="Q380" s="231"/>
      <c r="R380" s="231"/>
      <c r="S380" s="231"/>
      <c r="T380" s="232"/>
      <c r="AT380" s="233" t="s">
        <v>329</v>
      </c>
      <c r="AU380" s="233" t="s">
        <v>91</v>
      </c>
      <c r="AV380" s="13" t="s">
        <v>89</v>
      </c>
      <c r="AW380" s="13" t="s">
        <v>36</v>
      </c>
      <c r="AX380" s="13" t="s">
        <v>81</v>
      </c>
      <c r="AY380" s="233" t="s">
        <v>318</v>
      </c>
    </row>
    <row r="381" spans="1:65" s="14" customFormat="1" ht="11.25">
      <c r="B381" s="234"/>
      <c r="C381" s="235"/>
      <c r="D381" s="220" t="s">
        <v>329</v>
      </c>
      <c r="E381" s="236" t="s">
        <v>1</v>
      </c>
      <c r="F381" s="237" t="s">
        <v>669</v>
      </c>
      <c r="G381" s="235"/>
      <c r="H381" s="238">
        <v>53.3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329</v>
      </c>
      <c r="AU381" s="244" t="s">
        <v>91</v>
      </c>
      <c r="AV381" s="14" t="s">
        <v>91</v>
      </c>
      <c r="AW381" s="14" t="s">
        <v>36</v>
      </c>
      <c r="AX381" s="14" t="s">
        <v>89</v>
      </c>
      <c r="AY381" s="244" t="s">
        <v>318</v>
      </c>
    </row>
    <row r="382" spans="1:65" s="12" customFormat="1" ht="22.9" customHeight="1">
      <c r="B382" s="192"/>
      <c r="C382" s="193"/>
      <c r="D382" s="194" t="s">
        <v>80</v>
      </c>
      <c r="E382" s="206" t="s">
        <v>373</v>
      </c>
      <c r="F382" s="206" t="s">
        <v>674</v>
      </c>
      <c r="G382" s="193"/>
      <c r="H382" s="193"/>
      <c r="I382" s="196"/>
      <c r="J382" s="207">
        <f>BK382</f>
        <v>0</v>
      </c>
      <c r="K382" s="193"/>
      <c r="L382" s="198"/>
      <c r="M382" s="199"/>
      <c r="N382" s="200"/>
      <c r="O382" s="200"/>
      <c r="P382" s="201">
        <f>SUM(P383:P440)</f>
        <v>0</v>
      </c>
      <c r="Q382" s="200"/>
      <c r="R382" s="201">
        <f>SUM(R383:R440)</f>
        <v>12.723557799999998</v>
      </c>
      <c r="S382" s="200"/>
      <c r="T382" s="202">
        <f>SUM(T383:T440)</f>
        <v>0</v>
      </c>
      <c r="AR382" s="203" t="s">
        <v>89</v>
      </c>
      <c r="AT382" s="204" t="s">
        <v>80</v>
      </c>
      <c r="AU382" s="204" t="s">
        <v>89</v>
      </c>
      <c r="AY382" s="203" t="s">
        <v>318</v>
      </c>
      <c r="BK382" s="205">
        <f>SUM(BK383:BK440)</f>
        <v>0</v>
      </c>
    </row>
    <row r="383" spans="1:65" s="2" customFormat="1" ht="24" customHeight="1">
      <c r="A383" s="34"/>
      <c r="B383" s="35"/>
      <c r="C383" s="208" t="s">
        <v>675</v>
      </c>
      <c r="D383" s="208" t="s">
        <v>320</v>
      </c>
      <c r="E383" s="209" t="s">
        <v>676</v>
      </c>
      <c r="F383" s="210" t="s">
        <v>677</v>
      </c>
      <c r="G383" s="211" t="s">
        <v>367</v>
      </c>
      <c r="H383" s="212">
        <v>4.37</v>
      </c>
      <c r="I383" s="213"/>
      <c r="J383" s="212">
        <f>ROUND(I383*H383,2)</f>
        <v>0</v>
      </c>
      <c r="K383" s="210" t="s">
        <v>324</v>
      </c>
      <c r="L383" s="39"/>
      <c r="M383" s="214" t="s">
        <v>1</v>
      </c>
      <c r="N383" s="215" t="s">
        <v>46</v>
      </c>
      <c r="O383" s="71"/>
      <c r="P383" s="216">
        <f>O383*H383</f>
        <v>0</v>
      </c>
      <c r="Q383" s="216">
        <v>2.0799999999999998E-3</v>
      </c>
      <c r="R383" s="216">
        <f>Q383*H383</f>
        <v>9.0895999999999998E-3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325</v>
      </c>
      <c r="AT383" s="218" t="s">
        <v>320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678</v>
      </c>
    </row>
    <row r="384" spans="1:65" s="13" customFormat="1" ht="11.25">
      <c r="B384" s="224"/>
      <c r="C384" s="225"/>
      <c r="D384" s="220" t="s">
        <v>329</v>
      </c>
      <c r="E384" s="226" t="s">
        <v>1</v>
      </c>
      <c r="F384" s="227" t="s">
        <v>679</v>
      </c>
      <c r="G384" s="225"/>
      <c r="H384" s="226" t="s">
        <v>1</v>
      </c>
      <c r="I384" s="228"/>
      <c r="J384" s="225"/>
      <c r="K384" s="225"/>
      <c r="L384" s="229"/>
      <c r="M384" s="230"/>
      <c r="N384" s="231"/>
      <c r="O384" s="231"/>
      <c r="P384" s="231"/>
      <c r="Q384" s="231"/>
      <c r="R384" s="231"/>
      <c r="S384" s="231"/>
      <c r="T384" s="232"/>
      <c r="AT384" s="233" t="s">
        <v>329</v>
      </c>
      <c r="AU384" s="233" t="s">
        <v>91</v>
      </c>
      <c r="AV384" s="13" t="s">
        <v>89</v>
      </c>
      <c r="AW384" s="13" t="s">
        <v>36</v>
      </c>
      <c r="AX384" s="13" t="s">
        <v>81</v>
      </c>
      <c r="AY384" s="233" t="s">
        <v>318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680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681</v>
      </c>
      <c r="G386" s="235"/>
      <c r="H386" s="238">
        <v>4.37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2" customFormat="1" ht="24" customHeight="1">
      <c r="A387" s="34"/>
      <c r="B387" s="35"/>
      <c r="C387" s="208" t="s">
        <v>682</v>
      </c>
      <c r="D387" s="208" t="s">
        <v>320</v>
      </c>
      <c r="E387" s="209" t="s">
        <v>683</v>
      </c>
      <c r="F387" s="210" t="s">
        <v>684</v>
      </c>
      <c r="G387" s="211" t="s">
        <v>367</v>
      </c>
      <c r="H387" s="212">
        <v>0.5</v>
      </c>
      <c r="I387" s="213"/>
      <c r="J387" s="212">
        <f>ROUND(I387*H387,2)</f>
        <v>0</v>
      </c>
      <c r="K387" s="210" t="s">
        <v>324</v>
      </c>
      <c r="L387" s="39"/>
      <c r="M387" s="214" t="s">
        <v>1</v>
      </c>
      <c r="N387" s="215" t="s">
        <v>46</v>
      </c>
      <c r="O387" s="71"/>
      <c r="P387" s="216">
        <f>O387*H387</f>
        <v>0</v>
      </c>
      <c r="Q387" s="216">
        <v>3.2100000000000002E-3</v>
      </c>
      <c r="R387" s="216">
        <f>Q387*H387</f>
        <v>1.6050000000000001E-3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325</v>
      </c>
      <c r="AT387" s="218" t="s">
        <v>320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685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390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686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687</v>
      </c>
      <c r="G390" s="235"/>
      <c r="H390" s="238">
        <v>0.5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2" customFormat="1" ht="16.5" customHeight="1">
      <c r="A391" s="34"/>
      <c r="B391" s="35"/>
      <c r="C391" s="256" t="s">
        <v>688</v>
      </c>
      <c r="D391" s="256" t="s">
        <v>465</v>
      </c>
      <c r="E391" s="257" t="s">
        <v>689</v>
      </c>
      <c r="F391" s="258" t="s">
        <v>690</v>
      </c>
      <c r="G391" s="259" t="s">
        <v>367</v>
      </c>
      <c r="H391" s="260">
        <v>0.5</v>
      </c>
      <c r="I391" s="261"/>
      <c r="J391" s="260">
        <f>ROUND(I391*H391,2)</f>
        <v>0</v>
      </c>
      <c r="K391" s="258" t="s">
        <v>324</v>
      </c>
      <c r="L391" s="262"/>
      <c r="M391" s="263" t="s">
        <v>1</v>
      </c>
      <c r="N391" s="264" t="s">
        <v>46</v>
      </c>
      <c r="O391" s="71"/>
      <c r="P391" s="216">
        <f>O391*H391</f>
        <v>0</v>
      </c>
      <c r="Q391" s="216">
        <v>0.41325000000000001</v>
      </c>
      <c r="R391" s="216">
        <f>Q391*H391</f>
        <v>0.206625</v>
      </c>
      <c r="S391" s="216">
        <v>0</v>
      </c>
      <c r="T391" s="21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18" t="s">
        <v>373</v>
      </c>
      <c r="AT391" s="218" t="s">
        <v>465</v>
      </c>
      <c r="AU391" s="218" t="s">
        <v>91</v>
      </c>
      <c r="AY391" s="17" t="s">
        <v>318</v>
      </c>
      <c r="BE391" s="219">
        <f>IF(N391="základní",J391,0)</f>
        <v>0</v>
      </c>
      <c r="BF391" s="219">
        <f>IF(N391="snížená",J391,0)</f>
        <v>0</v>
      </c>
      <c r="BG391" s="219">
        <f>IF(N391="zákl. přenesená",J391,0)</f>
        <v>0</v>
      </c>
      <c r="BH391" s="219">
        <f>IF(N391="sníž. přenesená",J391,0)</f>
        <v>0</v>
      </c>
      <c r="BI391" s="219">
        <f>IF(N391="nulová",J391,0)</f>
        <v>0</v>
      </c>
      <c r="BJ391" s="17" t="s">
        <v>89</v>
      </c>
      <c r="BK391" s="219">
        <f>ROUND(I391*H391,2)</f>
        <v>0</v>
      </c>
      <c r="BL391" s="17" t="s">
        <v>325</v>
      </c>
      <c r="BM391" s="218" t="s">
        <v>691</v>
      </c>
    </row>
    <row r="392" spans="1:65" s="2" customFormat="1" ht="36" customHeight="1">
      <c r="A392" s="34"/>
      <c r="B392" s="35"/>
      <c r="C392" s="208" t="s">
        <v>692</v>
      </c>
      <c r="D392" s="208" t="s">
        <v>320</v>
      </c>
      <c r="E392" s="209" t="s">
        <v>693</v>
      </c>
      <c r="F392" s="210" t="s">
        <v>694</v>
      </c>
      <c r="G392" s="211" t="s">
        <v>367</v>
      </c>
      <c r="H392" s="212">
        <v>1.54</v>
      </c>
      <c r="I392" s="213"/>
      <c r="J392" s="212">
        <f>ROUND(I392*H392,2)</f>
        <v>0</v>
      </c>
      <c r="K392" s="210" t="s">
        <v>324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5.0000000000000002E-5</v>
      </c>
      <c r="R392" s="216">
        <f>Q392*H392</f>
        <v>7.7000000000000001E-5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695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614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4" customFormat="1" ht="11.25">
      <c r="B394" s="234"/>
      <c r="C394" s="235"/>
      <c r="D394" s="220" t="s">
        <v>329</v>
      </c>
      <c r="E394" s="236" t="s">
        <v>1</v>
      </c>
      <c r="F394" s="237" t="s">
        <v>696</v>
      </c>
      <c r="G394" s="235"/>
      <c r="H394" s="238">
        <v>2.54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81</v>
      </c>
      <c r="AY394" s="244" t="s">
        <v>318</v>
      </c>
    </row>
    <row r="395" spans="1:65" s="14" customFormat="1" ht="11.25">
      <c r="B395" s="234"/>
      <c r="C395" s="235"/>
      <c r="D395" s="220" t="s">
        <v>329</v>
      </c>
      <c r="E395" s="236" t="s">
        <v>1</v>
      </c>
      <c r="F395" s="237" t="s">
        <v>697</v>
      </c>
      <c r="G395" s="235"/>
      <c r="H395" s="238">
        <v>-1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81</v>
      </c>
      <c r="AY395" s="244" t="s">
        <v>318</v>
      </c>
    </row>
    <row r="396" spans="1:65" s="15" customFormat="1" ht="11.25">
      <c r="B396" s="245"/>
      <c r="C396" s="246"/>
      <c r="D396" s="220" t="s">
        <v>329</v>
      </c>
      <c r="E396" s="247" t="s">
        <v>1</v>
      </c>
      <c r="F396" s="248" t="s">
        <v>335</v>
      </c>
      <c r="G396" s="246"/>
      <c r="H396" s="249">
        <v>1.54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AT396" s="255" t="s">
        <v>329</v>
      </c>
      <c r="AU396" s="255" t="s">
        <v>91</v>
      </c>
      <c r="AV396" s="15" t="s">
        <v>325</v>
      </c>
      <c r="AW396" s="15" t="s">
        <v>36</v>
      </c>
      <c r="AX396" s="15" t="s">
        <v>89</v>
      </c>
      <c r="AY396" s="255" t="s">
        <v>318</v>
      </c>
    </row>
    <row r="397" spans="1:65" s="2" customFormat="1" ht="24" customHeight="1">
      <c r="A397" s="34"/>
      <c r="B397" s="35"/>
      <c r="C397" s="256" t="s">
        <v>698</v>
      </c>
      <c r="D397" s="256" t="s">
        <v>465</v>
      </c>
      <c r="E397" s="257" t="s">
        <v>699</v>
      </c>
      <c r="F397" s="258" t="s">
        <v>700</v>
      </c>
      <c r="G397" s="259" t="s">
        <v>367</v>
      </c>
      <c r="H397" s="260">
        <v>0.34</v>
      </c>
      <c r="I397" s="261"/>
      <c r="J397" s="260">
        <f>ROUND(I397*H397,2)</f>
        <v>0</v>
      </c>
      <c r="K397" s="258" t="s">
        <v>324</v>
      </c>
      <c r="L397" s="262"/>
      <c r="M397" s="263" t="s">
        <v>1</v>
      </c>
      <c r="N397" s="264" t="s">
        <v>46</v>
      </c>
      <c r="O397" s="71"/>
      <c r="P397" s="216">
        <f>O397*H397</f>
        <v>0</v>
      </c>
      <c r="Q397" s="216">
        <v>5.2999999999999999E-2</v>
      </c>
      <c r="R397" s="216">
        <f>Q397*H397</f>
        <v>1.8020000000000001E-2</v>
      </c>
      <c r="S397" s="216">
        <v>0</v>
      </c>
      <c r="T397" s="21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18" t="s">
        <v>373</v>
      </c>
      <c r="AT397" s="218" t="s">
        <v>465</v>
      </c>
      <c r="AU397" s="218" t="s">
        <v>91</v>
      </c>
      <c r="AY397" s="17" t="s">
        <v>318</v>
      </c>
      <c r="BE397" s="219">
        <f>IF(N397="základní",J397,0)</f>
        <v>0</v>
      </c>
      <c r="BF397" s="219">
        <f>IF(N397="snížená",J397,0)</f>
        <v>0</v>
      </c>
      <c r="BG397" s="219">
        <f>IF(N397="zákl. přenesená",J397,0)</f>
        <v>0</v>
      </c>
      <c r="BH397" s="219">
        <f>IF(N397="sníž. přenesená",J397,0)</f>
        <v>0</v>
      </c>
      <c r="BI397" s="219">
        <f>IF(N397="nulová",J397,0)</f>
        <v>0</v>
      </c>
      <c r="BJ397" s="17" t="s">
        <v>89</v>
      </c>
      <c r="BK397" s="219">
        <f>ROUND(I397*H397,2)</f>
        <v>0</v>
      </c>
      <c r="BL397" s="17" t="s">
        <v>325</v>
      </c>
      <c r="BM397" s="218" t="s">
        <v>701</v>
      </c>
    </row>
    <row r="398" spans="1:65" s="14" customFormat="1" ht="11.25">
      <c r="B398" s="234"/>
      <c r="C398" s="235"/>
      <c r="D398" s="220" t="s">
        <v>329</v>
      </c>
      <c r="E398" s="236" t="s">
        <v>1</v>
      </c>
      <c r="F398" s="237" t="s">
        <v>702</v>
      </c>
      <c r="G398" s="235"/>
      <c r="H398" s="238">
        <v>0.34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89</v>
      </c>
      <c r="AY398" s="244" t="s">
        <v>318</v>
      </c>
    </row>
    <row r="399" spans="1:65" s="2" customFormat="1" ht="24" customHeight="1">
      <c r="A399" s="34"/>
      <c r="B399" s="35"/>
      <c r="C399" s="256" t="s">
        <v>703</v>
      </c>
      <c r="D399" s="256" t="s">
        <v>465</v>
      </c>
      <c r="E399" s="257" t="s">
        <v>704</v>
      </c>
      <c r="F399" s="258" t="s">
        <v>705</v>
      </c>
      <c r="G399" s="259" t="s">
        <v>367</v>
      </c>
      <c r="H399" s="260">
        <v>0.6</v>
      </c>
      <c r="I399" s="261"/>
      <c r="J399" s="260">
        <f>ROUND(I399*H399,2)</f>
        <v>0</v>
      </c>
      <c r="K399" s="258" t="s">
        <v>324</v>
      </c>
      <c r="L399" s="262"/>
      <c r="M399" s="263" t="s">
        <v>1</v>
      </c>
      <c r="N399" s="264" t="s">
        <v>46</v>
      </c>
      <c r="O399" s="71"/>
      <c r="P399" s="216">
        <f>O399*H399</f>
        <v>0</v>
      </c>
      <c r="Q399" s="216">
        <v>5.6680000000000001E-2</v>
      </c>
      <c r="R399" s="216">
        <f>Q399*H399</f>
        <v>3.4007999999999997E-2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373</v>
      </c>
      <c r="AT399" s="218" t="s">
        <v>465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706</v>
      </c>
    </row>
    <row r="400" spans="1:65" s="14" customFormat="1" ht="11.25">
      <c r="B400" s="234"/>
      <c r="C400" s="235"/>
      <c r="D400" s="220" t="s">
        <v>329</v>
      </c>
      <c r="E400" s="236" t="s">
        <v>1</v>
      </c>
      <c r="F400" s="237" t="s">
        <v>707</v>
      </c>
      <c r="G400" s="235"/>
      <c r="H400" s="238">
        <v>0.6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AT400" s="244" t="s">
        <v>329</v>
      </c>
      <c r="AU400" s="244" t="s">
        <v>91</v>
      </c>
      <c r="AV400" s="14" t="s">
        <v>91</v>
      </c>
      <c r="AW400" s="14" t="s">
        <v>36</v>
      </c>
      <c r="AX400" s="14" t="s">
        <v>89</v>
      </c>
      <c r="AY400" s="244" t="s">
        <v>318</v>
      </c>
    </row>
    <row r="401" spans="1:65" s="2" customFormat="1" ht="24" customHeight="1">
      <c r="A401" s="34"/>
      <c r="B401" s="35"/>
      <c r="C401" s="256" t="s">
        <v>708</v>
      </c>
      <c r="D401" s="256" t="s">
        <v>465</v>
      </c>
      <c r="E401" s="257" t="s">
        <v>709</v>
      </c>
      <c r="F401" s="258" t="s">
        <v>710</v>
      </c>
      <c r="G401" s="259" t="s">
        <v>367</v>
      </c>
      <c r="H401" s="260">
        <v>0.6</v>
      </c>
      <c r="I401" s="261"/>
      <c r="J401" s="260">
        <f>ROUND(I401*H401,2)</f>
        <v>0</v>
      </c>
      <c r="K401" s="258" t="s">
        <v>324</v>
      </c>
      <c r="L401" s="262"/>
      <c r="M401" s="263" t="s">
        <v>1</v>
      </c>
      <c r="N401" s="264" t="s">
        <v>46</v>
      </c>
      <c r="O401" s="71"/>
      <c r="P401" s="216">
        <f>O401*H401</f>
        <v>0</v>
      </c>
      <c r="Q401" s="216">
        <v>6.8349999999999994E-2</v>
      </c>
      <c r="R401" s="216">
        <f>Q401*H401</f>
        <v>4.1009999999999998E-2</v>
      </c>
      <c r="S401" s="216">
        <v>0</v>
      </c>
      <c r="T401" s="21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373</v>
      </c>
      <c r="AT401" s="218" t="s">
        <v>465</v>
      </c>
      <c r="AU401" s="218" t="s">
        <v>91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325</v>
      </c>
      <c r="BM401" s="218" t="s">
        <v>711</v>
      </c>
    </row>
    <row r="402" spans="1:65" s="14" customFormat="1" ht="11.25">
      <c r="B402" s="234"/>
      <c r="C402" s="235"/>
      <c r="D402" s="220" t="s">
        <v>329</v>
      </c>
      <c r="E402" s="236" t="s">
        <v>1</v>
      </c>
      <c r="F402" s="237" t="s">
        <v>707</v>
      </c>
      <c r="G402" s="235"/>
      <c r="H402" s="238">
        <v>0.6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329</v>
      </c>
      <c r="AU402" s="244" t="s">
        <v>91</v>
      </c>
      <c r="AV402" s="14" t="s">
        <v>91</v>
      </c>
      <c r="AW402" s="14" t="s">
        <v>36</v>
      </c>
      <c r="AX402" s="14" t="s">
        <v>89</v>
      </c>
      <c r="AY402" s="244" t="s">
        <v>318</v>
      </c>
    </row>
    <row r="403" spans="1:65" s="2" customFormat="1" ht="24" customHeight="1">
      <c r="A403" s="34"/>
      <c r="B403" s="35"/>
      <c r="C403" s="208" t="s">
        <v>712</v>
      </c>
      <c r="D403" s="208" t="s">
        <v>320</v>
      </c>
      <c r="E403" s="209" t="s">
        <v>713</v>
      </c>
      <c r="F403" s="210" t="s">
        <v>714</v>
      </c>
      <c r="G403" s="211" t="s">
        <v>367</v>
      </c>
      <c r="H403" s="212">
        <v>48.54</v>
      </c>
      <c r="I403" s="213"/>
      <c r="J403" s="212">
        <f>ROUND(I403*H403,2)</f>
        <v>0</v>
      </c>
      <c r="K403" s="210" t="s">
        <v>324</v>
      </c>
      <c r="L403" s="39"/>
      <c r="M403" s="214" t="s">
        <v>1</v>
      </c>
      <c r="N403" s="215" t="s">
        <v>46</v>
      </c>
      <c r="O403" s="71"/>
      <c r="P403" s="216">
        <f>O403*H403</f>
        <v>0</v>
      </c>
      <c r="Q403" s="216">
        <v>0</v>
      </c>
      <c r="R403" s="216">
        <f>Q403*H403</f>
        <v>0</v>
      </c>
      <c r="S403" s="216">
        <v>0</v>
      </c>
      <c r="T403" s="217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18" t="s">
        <v>325</v>
      </c>
      <c r="AT403" s="218" t="s">
        <v>320</v>
      </c>
      <c r="AU403" s="218" t="s">
        <v>91</v>
      </c>
      <c r="AY403" s="17" t="s">
        <v>318</v>
      </c>
      <c r="BE403" s="219">
        <f>IF(N403="základní",J403,0)</f>
        <v>0</v>
      </c>
      <c r="BF403" s="219">
        <f>IF(N403="snížená",J403,0)</f>
        <v>0</v>
      </c>
      <c r="BG403" s="219">
        <f>IF(N403="zákl. přenesená",J403,0)</f>
        <v>0</v>
      </c>
      <c r="BH403" s="219">
        <f>IF(N403="sníž. přenesená",J403,0)</f>
        <v>0</v>
      </c>
      <c r="BI403" s="219">
        <f>IF(N403="nulová",J403,0)</f>
        <v>0</v>
      </c>
      <c r="BJ403" s="17" t="s">
        <v>89</v>
      </c>
      <c r="BK403" s="219">
        <f>ROUND(I403*H403,2)</f>
        <v>0</v>
      </c>
      <c r="BL403" s="17" t="s">
        <v>325</v>
      </c>
      <c r="BM403" s="218" t="s">
        <v>715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716</v>
      </c>
      <c r="G404" s="235"/>
      <c r="H404" s="238">
        <v>48.54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89</v>
      </c>
      <c r="AY404" s="244" t="s">
        <v>318</v>
      </c>
    </row>
    <row r="405" spans="1:65" s="2" customFormat="1" ht="24" customHeight="1">
      <c r="A405" s="34"/>
      <c r="B405" s="35"/>
      <c r="C405" s="256" t="s">
        <v>717</v>
      </c>
      <c r="D405" s="256" t="s">
        <v>465</v>
      </c>
      <c r="E405" s="257" t="s">
        <v>718</v>
      </c>
      <c r="F405" s="258" t="s">
        <v>719</v>
      </c>
      <c r="G405" s="259" t="s">
        <v>367</v>
      </c>
      <c r="H405" s="260">
        <v>48.54</v>
      </c>
      <c r="I405" s="261"/>
      <c r="J405" s="260">
        <f>ROUND(I405*H405,2)</f>
        <v>0</v>
      </c>
      <c r="K405" s="258" t="s">
        <v>324</v>
      </c>
      <c r="L405" s="262"/>
      <c r="M405" s="263" t="s">
        <v>1</v>
      </c>
      <c r="N405" s="264" t="s">
        <v>46</v>
      </c>
      <c r="O405" s="71"/>
      <c r="P405" s="216">
        <f>O405*H405</f>
        <v>0</v>
      </c>
      <c r="Q405" s="216">
        <v>5.6500000000000002E-2</v>
      </c>
      <c r="R405" s="216">
        <f>Q405*H405</f>
        <v>2.7425100000000002</v>
      </c>
      <c r="S405" s="216">
        <v>0</v>
      </c>
      <c r="T405" s="21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18" t="s">
        <v>373</v>
      </c>
      <c r="AT405" s="218" t="s">
        <v>465</v>
      </c>
      <c r="AU405" s="218" t="s">
        <v>91</v>
      </c>
      <c r="AY405" s="17" t="s">
        <v>318</v>
      </c>
      <c r="BE405" s="219">
        <f>IF(N405="základní",J405,0)</f>
        <v>0</v>
      </c>
      <c r="BF405" s="219">
        <f>IF(N405="snížená",J405,0)</f>
        <v>0</v>
      </c>
      <c r="BG405" s="219">
        <f>IF(N405="zákl. přenesená",J405,0)</f>
        <v>0</v>
      </c>
      <c r="BH405" s="219">
        <f>IF(N405="sníž. přenesená",J405,0)</f>
        <v>0</v>
      </c>
      <c r="BI405" s="219">
        <f>IF(N405="nulová",J405,0)</f>
        <v>0</v>
      </c>
      <c r="BJ405" s="17" t="s">
        <v>89</v>
      </c>
      <c r="BK405" s="219">
        <f>ROUND(I405*H405,2)</f>
        <v>0</v>
      </c>
      <c r="BL405" s="17" t="s">
        <v>325</v>
      </c>
      <c r="BM405" s="218" t="s">
        <v>720</v>
      </c>
    </row>
    <row r="406" spans="1:65" s="2" customFormat="1" ht="48" customHeight="1">
      <c r="A406" s="34"/>
      <c r="B406" s="35"/>
      <c r="C406" s="208" t="s">
        <v>721</v>
      </c>
      <c r="D406" s="208" t="s">
        <v>320</v>
      </c>
      <c r="E406" s="209" t="s">
        <v>722</v>
      </c>
      <c r="F406" s="210" t="s">
        <v>723</v>
      </c>
      <c r="G406" s="211" t="s">
        <v>572</v>
      </c>
      <c r="H406" s="212">
        <v>8.09</v>
      </c>
      <c r="I406" s="213"/>
      <c r="J406" s="212">
        <f>ROUND(I406*H406,2)</f>
        <v>0</v>
      </c>
      <c r="K406" s="210" t="s">
        <v>1</v>
      </c>
      <c r="L406" s="39"/>
      <c r="M406" s="214" t="s">
        <v>1</v>
      </c>
      <c r="N406" s="215" t="s">
        <v>46</v>
      </c>
      <c r="O406" s="71"/>
      <c r="P406" s="216">
        <f>O406*H406</f>
        <v>0</v>
      </c>
      <c r="Q406" s="216">
        <v>0</v>
      </c>
      <c r="R406" s="216">
        <f>Q406*H406</f>
        <v>0</v>
      </c>
      <c r="S406" s="216">
        <v>0</v>
      </c>
      <c r="T406" s="21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18" t="s">
        <v>325</v>
      </c>
      <c r="AT406" s="218" t="s">
        <v>320</v>
      </c>
      <c r="AU406" s="218" t="s">
        <v>91</v>
      </c>
      <c r="AY406" s="17" t="s">
        <v>318</v>
      </c>
      <c r="BE406" s="219">
        <f>IF(N406="základní",J406,0)</f>
        <v>0</v>
      </c>
      <c r="BF406" s="219">
        <f>IF(N406="snížená",J406,0)</f>
        <v>0</v>
      </c>
      <c r="BG406" s="219">
        <f>IF(N406="zákl. přenesená",J406,0)</f>
        <v>0</v>
      </c>
      <c r="BH406" s="219">
        <f>IF(N406="sníž. přenesená",J406,0)</f>
        <v>0</v>
      </c>
      <c r="BI406" s="219">
        <f>IF(N406="nulová",J406,0)</f>
        <v>0</v>
      </c>
      <c r="BJ406" s="17" t="s">
        <v>89</v>
      </c>
      <c r="BK406" s="219">
        <f>ROUND(I406*H406,2)</f>
        <v>0</v>
      </c>
      <c r="BL406" s="17" t="s">
        <v>325</v>
      </c>
      <c r="BM406" s="218" t="s">
        <v>724</v>
      </c>
    </row>
    <row r="407" spans="1:65" s="14" customFormat="1" ht="11.25">
      <c r="B407" s="234"/>
      <c r="C407" s="235"/>
      <c r="D407" s="220" t="s">
        <v>329</v>
      </c>
      <c r="E407" s="236" t="s">
        <v>1</v>
      </c>
      <c r="F407" s="237" t="s">
        <v>725</v>
      </c>
      <c r="G407" s="235"/>
      <c r="H407" s="238">
        <v>8.09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329</v>
      </c>
      <c r="AU407" s="244" t="s">
        <v>91</v>
      </c>
      <c r="AV407" s="14" t="s">
        <v>91</v>
      </c>
      <c r="AW407" s="14" t="s">
        <v>36</v>
      </c>
      <c r="AX407" s="14" t="s">
        <v>89</v>
      </c>
      <c r="AY407" s="244" t="s">
        <v>318</v>
      </c>
    </row>
    <row r="408" spans="1:65" s="2" customFormat="1" ht="24" customHeight="1">
      <c r="A408" s="34"/>
      <c r="B408" s="35"/>
      <c r="C408" s="208" t="s">
        <v>726</v>
      </c>
      <c r="D408" s="208" t="s">
        <v>320</v>
      </c>
      <c r="E408" s="209" t="s">
        <v>727</v>
      </c>
      <c r="F408" s="210" t="s">
        <v>728</v>
      </c>
      <c r="G408" s="211" t="s">
        <v>729</v>
      </c>
      <c r="H408" s="212">
        <v>2</v>
      </c>
      <c r="I408" s="213"/>
      <c r="J408" s="212">
        <f>ROUND(I408*H408,2)</f>
        <v>0</v>
      </c>
      <c r="K408" s="210" t="s">
        <v>324</v>
      </c>
      <c r="L408" s="39"/>
      <c r="M408" s="214" t="s">
        <v>1</v>
      </c>
      <c r="N408" s="215" t="s">
        <v>46</v>
      </c>
      <c r="O408" s="71"/>
      <c r="P408" s="216">
        <f>O408*H408</f>
        <v>0</v>
      </c>
      <c r="Q408" s="216">
        <v>3.1E-4</v>
      </c>
      <c r="R408" s="216">
        <f>Q408*H408</f>
        <v>6.2E-4</v>
      </c>
      <c r="S408" s="216">
        <v>0</v>
      </c>
      <c r="T408" s="217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18" t="s">
        <v>325</v>
      </c>
      <c r="AT408" s="218" t="s">
        <v>320</v>
      </c>
      <c r="AU408" s="218" t="s">
        <v>91</v>
      </c>
      <c r="AY408" s="17" t="s">
        <v>318</v>
      </c>
      <c r="BE408" s="219">
        <f>IF(N408="základní",J408,0)</f>
        <v>0</v>
      </c>
      <c r="BF408" s="219">
        <f>IF(N408="snížená",J408,0)</f>
        <v>0</v>
      </c>
      <c r="BG408" s="219">
        <f>IF(N408="zákl. přenesená",J408,0)</f>
        <v>0</v>
      </c>
      <c r="BH408" s="219">
        <f>IF(N408="sníž. přenesená",J408,0)</f>
        <v>0</v>
      </c>
      <c r="BI408" s="219">
        <f>IF(N408="nulová",J408,0)</f>
        <v>0</v>
      </c>
      <c r="BJ408" s="17" t="s">
        <v>89</v>
      </c>
      <c r="BK408" s="219">
        <f>ROUND(I408*H408,2)</f>
        <v>0</v>
      </c>
      <c r="BL408" s="17" t="s">
        <v>325</v>
      </c>
      <c r="BM408" s="218" t="s">
        <v>730</v>
      </c>
    </row>
    <row r="409" spans="1:65" s="13" customFormat="1" ht="11.25">
      <c r="B409" s="224"/>
      <c r="C409" s="225"/>
      <c r="D409" s="220" t="s">
        <v>329</v>
      </c>
      <c r="E409" s="226" t="s">
        <v>1</v>
      </c>
      <c r="F409" s="227" t="s">
        <v>384</v>
      </c>
      <c r="G409" s="225"/>
      <c r="H409" s="226" t="s">
        <v>1</v>
      </c>
      <c r="I409" s="228"/>
      <c r="J409" s="225"/>
      <c r="K409" s="225"/>
      <c r="L409" s="229"/>
      <c r="M409" s="230"/>
      <c r="N409" s="231"/>
      <c r="O409" s="231"/>
      <c r="P409" s="231"/>
      <c r="Q409" s="231"/>
      <c r="R409" s="231"/>
      <c r="S409" s="231"/>
      <c r="T409" s="232"/>
      <c r="AT409" s="233" t="s">
        <v>329</v>
      </c>
      <c r="AU409" s="233" t="s">
        <v>91</v>
      </c>
      <c r="AV409" s="13" t="s">
        <v>89</v>
      </c>
      <c r="AW409" s="13" t="s">
        <v>36</v>
      </c>
      <c r="AX409" s="13" t="s">
        <v>81</v>
      </c>
      <c r="AY409" s="233" t="s">
        <v>318</v>
      </c>
    </row>
    <row r="410" spans="1:65" s="14" customFormat="1" ht="11.25">
      <c r="B410" s="234"/>
      <c r="C410" s="235"/>
      <c r="D410" s="220" t="s">
        <v>329</v>
      </c>
      <c r="E410" s="236" t="s">
        <v>1</v>
      </c>
      <c r="F410" s="237" t="s">
        <v>91</v>
      </c>
      <c r="G410" s="235"/>
      <c r="H410" s="238">
        <v>2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329</v>
      </c>
      <c r="AU410" s="244" t="s">
        <v>91</v>
      </c>
      <c r="AV410" s="14" t="s">
        <v>91</v>
      </c>
      <c r="AW410" s="14" t="s">
        <v>36</v>
      </c>
      <c r="AX410" s="14" t="s">
        <v>89</v>
      </c>
      <c r="AY410" s="244" t="s">
        <v>318</v>
      </c>
    </row>
    <row r="411" spans="1:65" s="2" customFormat="1" ht="24" customHeight="1">
      <c r="A411" s="34"/>
      <c r="B411" s="35"/>
      <c r="C411" s="208" t="s">
        <v>731</v>
      </c>
      <c r="D411" s="208" t="s">
        <v>320</v>
      </c>
      <c r="E411" s="209" t="s">
        <v>732</v>
      </c>
      <c r="F411" s="210" t="s">
        <v>733</v>
      </c>
      <c r="G411" s="211" t="s">
        <v>572</v>
      </c>
      <c r="H411" s="212">
        <v>2</v>
      </c>
      <c r="I411" s="213"/>
      <c r="J411" s="212">
        <f>ROUND(I411*H411,2)</f>
        <v>0</v>
      </c>
      <c r="K411" s="210" t="s">
        <v>1</v>
      </c>
      <c r="L411" s="39"/>
      <c r="M411" s="214" t="s">
        <v>1</v>
      </c>
      <c r="N411" s="215" t="s">
        <v>46</v>
      </c>
      <c r="O411" s="71"/>
      <c r="P411" s="216">
        <f>O411*H411</f>
        <v>0</v>
      </c>
      <c r="Q411" s="216">
        <v>1.2199999999999999E-3</v>
      </c>
      <c r="R411" s="216">
        <f>Q411*H411</f>
        <v>2.4399999999999999E-3</v>
      </c>
      <c r="S411" s="216">
        <v>0</v>
      </c>
      <c r="T411" s="217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18" t="s">
        <v>325</v>
      </c>
      <c r="AT411" s="218" t="s">
        <v>320</v>
      </c>
      <c r="AU411" s="218" t="s">
        <v>91</v>
      </c>
      <c r="AY411" s="17" t="s">
        <v>318</v>
      </c>
      <c r="BE411" s="219">
        <f>IF(N411="základní",J411,0)</f>
        <v>0</v>
      </c>
      <c r="BF411" s="219">
        <f>IF(N411="snížená",J411,0)</f>
        <v>0</v>
      </c>
      <c r="BG411" s="219">
        <f>IF(N411="zákl. přenesená",J411,0)</f>
        <v>0</v>
      </c>
      <c r="BH411" s="219">
        <f>IF(N411="sníž. přenesená",J411,0)</f>
        <v>0</v>
      </c>
      <c r="BI411" s="219">
        <f>IF(N411="nulová",J411,0)</f>
        <v>0</v>
      </c>
      <c r="BJ411" s="17" t="s">
        <v>89</v>
      </c>
      <c r="BK411" s="219">
        <f>ROUND(I411*H411,2)</f>
        <v>0</v>
      </c>
      <c r="BL411" s="17" t="s">
        <v>325</v>
      </c>
      <c r="BM411" s="218" t="s">
        <v>734</v>
      </c>
    </row>
    <row r="412" spans="1:65" s="2" customFormat="1" ht="24" customHeight="1">
      <c r="A412" s="34"/>
      <c r="B412" s="35"/>
      <c r="C412" s="208" t="s">
        <v>735</v>
      </c>
      <c r="D412" s="208" t="s">
        <v>320</v>
      </c>
      <c r="E412" s="209" t="s">
        <v>736</v>
      </c>
      <c r="F412" s="210" t="s">
        <v>737</v>
      </c>
      <c r="G412" s="211" t="s">
        <v>572</v>
      </c>
      <c r="H412" s="212">
        <v>6</v>
      </c>
      <c r="I412" s="213"/>
      <c r="J412" s="212">
        <f>ROUND(I412*H412,2)</f>
        <v>0</v>
      </c>
      <c r="K412" s="210" t="s">
        <v>324</v>
      </c>
      <c r="L412" s="39"/>
      <c r="M412" s="214" t="s">
        <v>1</v>
      </c>
      <c r="N412" s="215" t="s">
        <v>46</v>
      </c>
      <c r="O412" s="71"/>
      <c r="P412" s="216">
        <f>O412*H412</f>
        <v>0</v>
      </c>
      <c r="Q412" s="216">
        <v>9.1800000000000007E-3</v>
      </c>
      <c r="R412" s="216">
        <f>Q412*H412</f>
        <v>5.5080000000000004E-2</v>
      </c>
      <c r="S412" s="216">
        <v>0</v>
      </c>
      <c r="T412" s="217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18" t="s">
        <v>325</v>
      </c>
      <c r="AT412" s="218" t="s">
        <v>320</v>
      </c>
      <c r="AU412" s="218" t="s">
        <v>91</v>
      </c>
      <c r="AY412" s="17" t="s">
        <v>318</v>
      </c>
      <c r="BE412" s="219">
        <f>IF(N412="základní",J412,0)</f>
        <v>0</v>
      </c>
      <c r="BF412" s="219">
        <f>IF(N412="snížená",J412,0)</f>
        <v>0</v>
      </c>
      <c r="BG412" s="219">
        <f>IF(N412="zákl. přenesená",J412,0)</f>
        <v>0</v>
      </c>
      <c r="BH412" s="219">
        <f>IF(N412="sníž. přenesená",J412,0)</f>
        <v>0</v>
      </c>
      <c r="BI412" s="219">
        <f>IF(N412="nulová",J412,0)</f>
        <v>0</v>
      </c>
      <c r="BJ412" s="17" t="s">
        <v>89</v>
      </c>
      <c r="BK412" s="219">
        <f>ROUND(I412*H412,2)</f>
        <v>0</v>
      </c>
      <c r="BL412" s="17" t="s">
        <v>325</v>
      </c>
      <c r="BM412" s="218" t="s">
        <v>738</v>
      </c>
    </row>
    <row r="413" spans="1:65" s="13" customFormat="1" ht="11.25">
      <c r="B413" s="224"/>
      <c r="C413" s="225"/>
      <c r="D413" s="220" t="s">
        <v>329</v>
      </c>
      <c r="E413" s="226" t="s">
        <v>1</v>
      </c>
      <c r="F413" s="227" t="s">
        <v>600</v>
      </c>
      <c r="G413" s="225"/>
      <c r="H413" s="226" t="s">
        <v>1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329</v>
      </c>
      <c r="AU413" s="233" t="s">
        <v>91</v>
      </c>
      <c r="AV413" s="13" t="s">
        <v>89</v>
      </c>
      <c r="AW413" s="13" t="s">
        <v>36</v>
      </c>
      <c r="AX413" s="13" t="s">
        <v>81</v>
      </c>
      <c r="AY413" s="233" t="s">
        <v>318</v>
      </c>
    </row>
    <row r="414" spans="1:65" s="14" customFormat="1" ht="11.25">
      <c r="B414" s="234"/>
      <c r="C414" s="235"/>
      <c r="D414" s="220" t="s">
        <v>329</v>
      </c>
      <c r="E414" s="236" t="s">
        <v>1</v>
      </c>
      <c r="F414" s="237" t="s">
        <v>739</v>
      </c>
      <c r="G414" s="235"/>
      <c r="H414" s="238">
        <v>6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AT414" s="244" t="s">
        <v>329</v>
      </c>
      <c r="AU414" s="244" t="s">
        <v>91</v>
      </c>
      <c r="AV414" s="14" t="s">
        <v>91</v>
      </c>
      <c r="AW414" s="14" t="s">
        <v>36</v>
      </c>
      <c r="AX414" s="14" t="s">
        <v>89</v>
      </c>
      <c r="AY414" s="244" t="s">
        <v>318</v>
      </c>
    </row>
    <row r="415" spans="1:65" s="2" customFormat="1" ht="24" customHeight="1">
      <c r="A415" s="34"/>
      <c r="B415" s="35"/>
      <c r="C415" s="256" t="s">
        <v>740</v>
      </c>
      <c r="D415" s="256" t="s">
        <v>465</v>
      </c>
      <c r="E415" s="257" t="s">
        <v>741</v>
      </c>
      <c r="F415" s="258" t="s">
        <v>742</v>
      </c>
      <c r="G415" s="259" t="s">
        <v>572</v>
      </c>
      <c r="H415" s="260">
        <v>2</v>
      </c>
      <c r="I415" s="261"/>
      <c r="J415" s="260">
        <f>ROUND(I415*H415,2)</f>
        <v>0</v>
      </c>
      <c r="K415" s="258" t="s">
        <v>324</v>
      </c>
      <c r="L415" s="262"/>
      <c r="M415" s="263" t="s">
        <v>1</v>
      </c>
      <c r="N415" s="264" t="s">
        <v>46</v>
      </c>
      <c r="O415" s="71"/>
      <c r="P415" s="216">
        <f>O415*H415</f>
        <v>0</v>
      </c>
      <c r="Q415" s="216">
        <v>0.254</v>
      </c>
      <c r="R415" s="216">
        <f>Q415*H415</f>
        <v>0.50800000000000001</v>
      </c>
      <c r="S415" s="216">
        <v>0</v>
      </c>
      <c r="T415" s="21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373</v>
      </c>
      <c r="AT415" s="218" t="s">
        <v>465</v>
      </c>
      <c r="AU415" s="218" t="s">
        <v>91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325</v>
      </c>
      <c r="BM415" s="218" t="s">
        <v>743</v>
      </c>
    </row>
    <row r="416" spans="1:65" s="2" customFormat="1" ht="24" customHeight="1">
      <c r="A416" s="34"/>
      <c r="B416" s="35"/>
      <c r="C416" s="256" t="s">
        <v>744</v>
      </c>
      <c r="D416" s="256" t="s">
        <v>465</v>
      </c>
      <c r="E416" s="257" t="s">
        <v>745</v>
      </c>
      <c r="F416" s="258" t="s">
        <v>746</v>
      </c>
      <c r="G416" s="259" t="s">
        <v>572</v>
      </c>
      <c r="H416" s="260">
        <v>2</v>
      </c>
      <c r="I416" s="261"/>
      <c r="J416" s="260">
        <f>ROUND(I416*H416,2)</f>
        <v>0</v>
      </c>
      <c r="K416" s="258" t="s">
        <v>324</v>
      </c>
      <c r="L416" s="262"/>
      <c r="M416" s="263" t="s">
        <v>1</v>
      </c>
      <c r="N416" s="264" t="s">
        <v>46</v>
      </c>
      <c r="O416" s="71"/>
      <c r="P416" s="216">
        <f>O416*H416</f>
        <v>0</v>
      </c>
      <c r="Q416" s="216">
        <v>0.50600000000000001</v>
      </c>
      <c r="R416" s="216">
        <f>Q416*H416</f>
        <v>1.012</v>
      </c>
      <c r="S416" s="216">
        <v>0</v>
      </c>
      <c r="T416" s="217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18" t="s">
        <v>373</v>
      </c>
      <c r="AT416" s="218" t="s">
        <v>465</v>
      </c>
      <c r="AU416" s="218" t="s">
        <v>91</v>
      </c>
      <c r="AY416" s="17" t="s">
        <v>318</v>
      </c>
      <c r="BE416" s="219">
        <f>IF(N416="základní",J416,0)</f>
        <v>0</v>
      </c>
      <c r="BF416" s="219">
        <f>IF(N416="snížená",J416,0)</f>
        <v>0</v>
      </c>
      <c r="BG416" s="219">
        <f>IF(N416="zákl. přenesená",J416,0)</f>
        <v>0</v>
      </c>
      <c r="BH416" s="219">
        <f>IF(N416="sníž. přenesená",J416,0)</f>
        <v>0</v>
      </c>
      <c r="BI416" s="219">
        <f>IF(N416="nulová",J416,0)</f>
        <v>0</v>
      </c>
      <c r="BJ416" s="17" t="s">
        <v>89</v>
      </c>
      <c r="BK416" s="219">
        <f>ROUND(I416*H416,2)</f>
        <v>0</v>
      </c>
      <c r="BL416" s="17" t="s">
        <v>325</v>
      </c>
      <c r="BM416" s="218" t="s">
        <v>747</v>
      </c>
    </row>
    <row r="417" spans="1:65" s="2" customFormat="1" ht="24" customHeight="1">
      <c r="A417" s="34"/>
      <c r="B417" s="35"/>
      <c r="C417" s="256" t="s">
        <v>748</v>
      </c>
      <c r="D417" s="256" t="s">
        <v>465</v>
      </c>
      <c r="E417" s="257" t="s">
        <v>749</v>
      </c>
      <c r="F417" s="258" t="s">
        <v>750</v>
      </c>
      <c r="G417" s="259" t="s">
        <v>572</v>
      </c>
      <c r="H417" s="260">
        <v>2</v>
      </c>
      <c r="I417" s="261"/>
      <c r="J417" s="260">
        <f>ROUND(I417*H417,2)</f>
        <v>0</v>
      </c>
      <c r="K417" s="258" t="s">
        <v>324</v>
      </c>
      <c r="L417" s="262"/>
      <c r="M417" s="263" t="s">
        <v>1</v>
      </c>
      <c r="N417" s="264" t="s">
        <v>46</v>
      </c>
      <c r="O417" s="71"/>
      <c r="P417" s="216">
        <f>O417*H417</f>
        <v>0</v>
      </c>
      <c r="Q417" s="216">
        <v>1.0129999999999999</v>
      </c>
      <c r="R417" s="216">
        <f>Q417*H417</f>
        <v>2.0259999999999998</v>
      </c>
      <c r="S417" s="216">
        <v>0</v>
      </c>
      <c r="T417" s="217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18" t="s">
        <v>373</v>
      </c>
      <c r="AT417" s="218" t="s">
        <v>465</v>
      </c>
      <c r="AU417" s="218" t="s">
        <v>91</v>
      </c>
      <c r="AY417" s="17" t="s">
        <v>318</v>
      </c>
      <c r="BE417" s="219">
        <f>IF(N417="základní",J417,0)</f>
        <v>0</v>
      </c>
      <c r="BF417" s="219">
        <f>IF(N417="snížená",J417,0)</f>
        <v>0</v>
      </c>
      <c r="BG417" s="219">
        <f>IF(N417="zákl. přenesená",J417,0)</f>
        <v>0</v>
      </c>
      <c r="BH417" s="219">
        <f>IF(N417="sníž. přenesená",J417,0)</f>
        <v>0</v>
      </c>
      <c r="BI417" s="219">
        <f>IF(N417="nulová",J417,0)</f>
        <v>0</v>
      </c>
      <c r="BJ417" s="17" t="s">
        <v>89</v>
      </c>
      <c r="BK417" s="219">
        <f>ROUND(I417*H417,2)</f>
        <v>0</v>
      </c>
      <c r="BL417" s="17" t="s">
        <v>325</v>
      </c>
      <c r="BM417" s="218" t="s">
        <v>751</v>
      </c>
    </row>
    <row r="418" spans="1:65" s="2" customFormat="1" ht="24" customHeight="1">
      <c r="A418" s="34"/>
      <c r="B418" s="35"/>
      <c r="C418" s="208" t="s">
        <v>752</v>
      </c>
      <c r="D418" s="208" t="s">
        <v>320</v>
      </c>
      <c r="E418" s="209" t="s">
        <v>753</v>
      </c>
      <c r="F418" s="210" t="s">
        <v>754</v>
      </c>
      <c r="G418" s="211" t="s">
        <v>572</v>
      </c>
      <c r="H418" s="212">
        <v>2</v>
      </c>
      <c r="I418" s="213"/>
      <c r="J418" s="212">
        <f>ROUND(I418*H418,2)</f>
        <v>0</v>
      </c>
      <c r="K418" s="210" t="s">
        <v>324</v>
      </c>
      <c r="L418" s="39"/>
      <c r="M418" s="214" t="s">
        <v>1</v>
      </c>
      <c r="N418" s="215" t="s">
        <v>46</v>
      </c>
      <c r="O418" s="71"/>
      <c r="P418" s="216">
        <f>O418*H418</f>
        <v>0</v>
      </c>
      <c r="Q418" s="216">
        <v>1.1469999999999999E-2</v>
      </c>
      <c r="R418" s="216">
        <f>Q418*H418</f>
        <v>2.2939999999999999E-2</v>
      </c>
      <c r="S418" s="216">
        <v>0</v>
      </c>
      <c r="T418" s="217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18" t="s">
        <v>325</v>
      </c>
      <c r="AT418" s="218" t="s">
        <v>320</v>
      </c>
      <c r="AU418" s="218" t="s">
        <v>91</v>
      </c>
      <c r="AY418" s="17" t="s">
        <v>318</v>
      </c>
      <c r="BE418" s="219">
        <f>IF(N418="základní",J418,0)</f>
        <v>0</v>
      </c>
      <c r="BF418" s="219">
        <f>IF(N418="snížená",J418,0)</f>
        <v>0</v>
      </c>
      <c r="BG418" s="219">
        <f>IF(N418="zákl. přenesená",J418,0)</f>
        <v>0</v>
      </c>
      <c r="BH418" s="219">
        <f>IF(N418="sníž. přenesená",J418,0)</f>
        <v>0</v>
      </c>
      <c r="BI418" s="219">
        <f>IF(N418="nulová",J418,0)</f>
        <v>0</v>
      </c>
      <c r="BJ418" s="17" t="s">
        <v>89</v>
      </c>
      <c r="BK418" s="219">
        <f>ROUND(I418*H418,2)</f>
        <v>0</v>
      </c>
      <c r="BL418" s="17" t="s">
        <v>325</v>
      </c>
      <c r="BM418" s="218" t="s">
        <v>755</v>
      </c>
    </row>
    <row r="419" spans="1:65" s="13" customFormat="1" ht="11.25">
      <c r="B419" s="224"/>
      <c r="C419" s="225"/>
      <c r="D419" s="220" t="s">
        <v>329</v>
      </c>
      <c r="E419" s="226" t="s">
        <v>1</v>
      </c>
      <c r="F419" s="227" t="s">
        <v>600</v>
      </c>
      <c r="G419" s="225"/>
      <c r="H419" s="226" t="s">
        <v>1</v>
      </c>
      <c r="I419" s="228"/>
      <c r="J419" s="225"/>
      <c r="K419" s="225"/>
      <c r="L419" s="229"/>
      <c r="M419" s="230"/>
      <c r="N419" s="231"/>
      <c r="O419" s="231"/>
      <c r="P419" s="231"/>
      <c r="Q419" s="231"/>
      <c r="R419" s="231"/>
      <c r="S419" s="231"/>
      <c r="T419" s="232"/>
      <c r="AT419" s="233" t="s">
        <v>329</v>
      </c>
      <c r="AU419" s="233" t="s">
        <v>91</v>
      </c>
      <c r="AV419" s="13" t="s">
        <v>89</v>
      </c>
      <c r="AW419" s="13" t="s">
        <v>36</v>
      </c>
      <c r="AX419" s="13" t="s">
        <v>81</v>
      </c>
      <c r="AY419" s="233" t="s">
        <v>318</v>
      </c>
    </row>
    <row r="420" spans="1:65" s="14" customFormat="1" ht="11.25">
      <c r="B420" s="234"/>
      <c r="C420" s="235"/>
      <c r="D420" s="220" t="s">
        <v>329</v>
      </c>
      <c r="E420" s="236" t="s">
        <v>1</v>
      </c>
      <c r="F420" s="237" t="s">
        <v>91</v>
      </c>
      <c r="G420" s="235"/>
      <c r="H420" s="238">
        <v>2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329</v>
      </c>
      <c r="AU420" s="244" t="s">
        <v>91</v>
      </c>
      <c r="AV420" s="14" t="s">
        <v>91</v>
      </c>
      <c r="AW420" s="14" t="s">
        <v>36</v>
      </c>
      <c r="AX420" s="14" t="s">
        <v>89</v>
      </c>
      <c r="AY420" s="244" t="s">
        <v>318</v>
      </c>
    </row>
    <row r="421" spans="1:65" s="2" customFormat="1" ht="24" customHeight="1">
      <c r="A421" s="34"/>
      <c r="B421" s="35"/>
      <c r="C421" s="256" t="s">
        <v>756</v>
      </c>
      <c r="D421" s="256" t="s">
        <v>465</v>
      </c>
      <c r="E421" s="257" t="s">
        <v>757</v>
      </c>
      <c r="F421" s="258" t="s">
        <v>758</v>
      </c>
      <c r="G421" s="259" t="s">
        <v>572</v>
      </c>
      <c r="H421" s="260">
        <v>2</v>
      </c>
      <c r="I421" s="261"/>
      <c r="J421" s="260">
        <f>ROUND(I421*H421,2)</f>
        <v>0</v>
      </c>
      <c r="K421" s="258" t="s">
        <v>324</v>
      </c>
      <c r="L421" s="262"/>
      <c r="M421" s="263" t="s">
        <v>1</v>
      </c>
      <c r="N421" s="264" t="s">
        <v>46</v>
      </c>
      <c r="O421" s="71"/>
      <c r="P421" s="216">
        <f>O421*H421</f>
        <v>0</v>
      </c>
      <c r="Q421" s="216">
        <v>0.58499999999999996</v>
      </c>
      <c r="R421" s="216">
        <f>Q421*H421</f>
        <v>1.17</v>
      </c>
      <c r="S421" s="216">
        <v>0</v>
      </c>
      <c r="T421" s="217">
        <f>S421*H421</f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18" t="s">
        <v>373</v>
      </c>
      <c r="AT421" s="218" t="s">
        <v>465</v>
      </c>
      <c r="AU421" s="218" t="s">
        <v>91</v>
      </c>
      <c r="AY421" s="17" t="s">
        <v>318</v>
      </c>
      <c r="BE421" s="219">
        <f>IF(N421="základní",J421,0)</f>
        <v>0</v>
      </c>
      <c r="BF421" s="219">
        <f>IF(N421="snížená",J421,0)</f>
        <v>0</v>
      </c>
      <c r="BG421" s="219">
        <f>IF(N421="zákl. přenesená",J421,0)</f>
        <v>0</v>
      </c>
      <c r="BH421" s="219">
        <f>IF(N421="sníž. přenesená",J421,0)</f>
        <v>0</v>
      </c>
      <c r="BI421" s="219">
        <f>IF(N421="nulová",J421,0)</f>
        <v>0</v>
      </c>
      <c r="BJ421" s="17" t="s">
        <v>89</v>
      </c>
      <c r="BK421" s="219">
        <f>ROUND(I421*H421,2)</f>
        <v>0</v>
      </c>
      <c r="BL421" s="17" t="s">
        <v>325</v>
      </c>
      <c r="BM421" s="218" t="s">
        <v>759</v>
      </c>
    </row>
    <row r="422" spans="1:65" s="2" customFormat="1" ht="24" customHeight="1">
      <c r="A422" s="34"/>
      <c r="B422" s="35"/>
      <c r="C422" s="208" t="s">
        <v>760</v>
      </c>
      <c r="D422" s="208" t="s">
        <v>320</v>
      </c>
      <c r="E422" s="209" t="s">
        <v>761</v>
      </c>
      <c r="F422" s="210" t="s">
        <v>762</v>
      </c>
      <c r="G422" s="211" t="s">
        <v>572</v>
      </c>
      <c r="H422" s="212">
        <v>2</v>
      </c>
      <c r="I422" s="213"/>
      <c r="J422" s="212">
        <f>ROUND(I422*H422,2)</f>
        <v>0</v>
      </c>
      <c r="K422" s="210" t="s">
        <v>324</v>
      </c>
      <c r="L422" s="39"/>
      <c r="M422" s="214" t="s">
        <v>1</v>
      </c>
      <c r="N422" s="215" t="s">
        <v>46</v>
      </c>
      <c r="O422" s="71"/>
      <c r="P422" s="216">
        <f>O422*H422</f>
        <v>0</v>
      </c>
      <c r="Q422" s="216">
        <v>2.7529999999999999E-2</v>
      </c>
      <c r="R422" s="216">
        <f>Q422*H422</f>
        <v>5.5059999999999998E-2</v>
      </c>
      <c r="S422" s="216">
        <v>0</v>
      </c>
      <c r="T422" s="217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18" t="s">
        <v>325</v>
      </c>
      <c r="AT422" s="218" t="s">
        <v>320</v>
      </c>
      <c r="AU422" s="218" t="s">
        <v>91</v>
      </c>
      <c r="AY422" s="17" t="s">
        <v>318</v>
      </c>
      <c r="BE422" s="219">
        <f>IF(N422="základní",J422,0)</f>
        <v>0</v>
      </c>
      <c r="BF422" s="219">
        <f>IF(N422="snížená",J422,0)</f>
        <v>0</v>
      </c>
      <c r="BG422" s="219">
        <f>IF(N422="zákl. přenesená",J422,0)</f>
        <v>0</v>
      </c>
      <c r="BH422" s="219">
        <f>IF(N422="sníž. přenesená",J422,0)</f>
        <v>0</v>
      </c>
      <c r="BI422" s="219">
        <f>IF(N422="nulová",J422,0)</f>
        <v>0</v>
      </c>
      <c r="BJ422" s="17" t="s">
        <v>89</v>
      </c>
      <c r="BK422" s="219">
        <f>ROUND(I422*H422,2)</f>
        <v>0</v>
      </c>
      <c r="BL422" s="17" t="s">
        <v>325</v>
      </c>
      <c r="BM422" s="218" t="s">
        <v>763</v>
      </c>
    </row>
    <row r="423" spans="1:65" s="13" customFormat="1" ht="11.25">
      <c r="B423" s="224"/>
      <c r="C423" s="225"/>
      <c r="D423" s="220" t="s">
        <v>329</v>
      </c>
      <c r="E423" s="226" t="s">
        <v>1</v>
      </c>
      <c r="F423" s="227" t="s">
        <v>600</v>
      </c>
      <c r="G423" s="225"/>
      <c r="H423" s="226" t="s">
        <v>1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329</v>
      </c>
      <c r="AU423" s="233" t="s">
        <v>91</v>
      </c>
      <c r="AV423" s="13" t="s">
        <v>89</v>
      </c>
      <c r="AW423" s="13" t="s">
        <v>36</v>
      </c>
      <c r="AX423" s="13" t="s">
        <v>81</v>
      </c>
      <c r="AY423" s="233" t="s">
        <v>318</v>
      </c>
    </row>
    <row r="424" spans="1:65" s="14" customFormat="1" ht="11.25">
      <c r="B424" s="234"/>
      <c r="C424" s="235"/>
      <c r="D424" s="220" t="s">
        <v>329</v>
      </c>
      <c r="E424" s="236" t="s">
        <v>1</v>
      </c>
      <c r="F424" s="237" t="s">
        <v>764</v>
      </c>
      <c r="G424" s="235"/>
      <c r="H424" s="238">
        <v>2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AT424" s="244" t="s">
        <v>329</v>
      </c>
      <c r="AU424" s="244" t="s">
        <v>91</v>
      </c>
      <c r="AV424" s="14" t="s">
        <v>91</v>
      </c>
      <c r="AW424" s="14" t="s">
        <v>36</v>
      </c>
      <c r="AX424" s="14" t="s">
        <v>89</v>
      </c>
      <c r="AY424" s="244" t="s">
        <v>318</v>
      </c>
    </row>
    <row r="425" spans="1:65" s="2" customFormat="1" ht="24" customHeight="1">
      <c r="A425" s="34"/>
      <c r="B425" s="35"/>
      <c r="C425" s="256" t="s">
        <v>765</v>
      </c>
      <c r="D425" s="256" t="s">
        <v>465</v>
      </c>
      <c r="E425" s="257" t="s">
        <v>766</v>
      </c>
      <c r="F425" s="258" t="s">
        <v>767</v>
      </c>
      <c r="G425" s="259" t="s">
        <v>572</v>
      </c>
      <c r="H425" s="260">
        <v>2</v>
      </c>
      <c r="I425" s="261"/>
      <c r="J425" s="260">
        <f>ROUND(I425*H425,2)</f>
        <v>0</v>
      </c>
      <c r="K425" s="258" t="s">
        <v>1</v>
      </c>
      <c r="L425" s="262"/>
      <c r="M425" s="263" t="s">
        <v>1</v>
      </c>
      <c r="N425" s="264" t="s">
        <v>46</v>
      </c>
      <c r="O425" s="71"/>
      <c r="P425" s="216">
        <f>O425*H425</f>
        <v>0</v>
      </c>
      <c r="Q425" s="216">
        <v>2.1</v>
      </c>
      <c r="R425" s="216">
        <f>Q425*H425</f>
        <v>4.2</v>
      </c>
      <c r="S425" s="216">
        <v>0</v>
      </c>
      <c r="T425" s="217">
        <f>S425*H425</f>
        <v>0</v>
      </c>
      <c r="U425" s="34"/>
      <c r="V425" s="34"/>
      <c r="W425" s="34"/>
      <c r="X425" s="34"/>
      <c r="Y425" s="34"/>
      <c r="Z425" s="34"/>
      <c r="AA425" s="34"/>
      <c r="AB425" s="34"/>
      <c r="AC425" s="34"/>
      <c r="AD425" s="34"/>
      <c r="AE425" s="34"/>
      <c r="AR425" s="218" t="s">
        <v>373</v>
      </c>
      <c r="AT425" s="218" t="s">
        <v>465</v>
      </c>
      <c r="AU425" s="218" t="s">
        <v>91</v>
      </c>
      <c r="AY425" s="17" t="s">
        <v>318</v>
      </c>
      <c r="BE425" s="219">
        <f>IF(N425="základní",J425,0)</f>
        <v>0</v>
      </c>
      <c r="BF425" s="219">
        <f>IF(N425="snížená",J425,0)</f>
        <v>0</v>
      </c>
      <c r="BG425" s="219">
        <f>IF(N425="zákl. přenesená",J425,0)</f>
        <v>0</v>
      </c>
      <c r="BH425" s="219">
        <f>IF(N425="sníž. přenesená",J425,0)</f>
        <v>0</v>
      </c>
      <c r="BI425" s="219">
        <f>IF(N425="nulová",J425,0)</f>
        <v>0</v>
      </c>
      <c r="BJ425" s="17" t="s">
        <v>89</v>
      </c>
      <c r="BK425" s="219">
        <f>ROUND(I425*H425,2)</f>
        <v>0</v>
      </c>
      <c r="BL425" s="17" t="s">
        <v>325</v>
      </c>
      <c r="BM425" s="218" t="s">
        <v>768</v>
      </c>
    </row>
    <row r="426" spans="1:65" s="2" customFormat="1" ht="24" customHeight="1">
      <c r="A426" s="34"/>
      <c r="B426" s="35"/>
      <c r="C426" s="256" t="s">
        <v>769</v>
      </c>
      <c r="D426" s="256" t="s">
        <v>465</v>
      </c>
      <c r="E426" s="257" t="s">
        <v>770</v>
      </c>
      <c r="F426" s="258" t="s">
        <v>771</v>
      </c>
      <c r="G426" s="259" t="s">
        <v>572</v>
      </c>
      <c r="H426" s="260">
        <v>8</v>
      </c>
      <c r="I426" s="261"/>
      <c r="J426" s="260">
        <f>ROUND(I426*H426,2)</f>
        <v>0</v>
      </c>
      <c r="K426" s="258" t="s">
        <v>324</v>
      </c>
      <c r="L426" s="262"/>
      <c r="M426" s="263" t="s">
        <v>1</v>
      </c>
      <c r="N426" s="264" t="s">
        <v>46</v>
      </c>
      <c r="O426" s="71"/>
      <c r="P426" s="216">
        <f>O426*H426</f>
        <v>0</v>
      </c>
      <c r="Q426" s="216">
        <v>2E-3</v>
      </c>
      <c r="R426" s="216">
        <f>Q426*H426</f>
        <v>1.6E-2</v>
      </c>
      <c r="S426" s="216">
        <v>0</v>
      </c>
      <c r="T426" s="217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18" t="s">
        <v>373</v>
      </c>
      <c r="AT426" s="218" t="s">
        <v>465</v>
      </c>
      <c r="AU426" s="218" t="s">
        <v>91</v>
      </c>
      <c r="AY426" s="17" t="s">
        <v>318</v>
      </c>
      <c r="BE426" s="219">
        <f>IF(N426="základní",J426,0)</f>
        <v>0</v>
      </c>
      <c r="BF426" s="219">
        <f>IF(N426="snížená",J426,0)</f>
        <v>0</v>
      </c>
      <c r="BG426" s="219">
        <f>IF(N426="zákl. přenesená",J426,0)</f>
        <v>0</v>
      </c>
      <c r="BH426" s="219">
        <f>IF(N426="sníž. přenesená",J426,0)</f>
        <v>0</v>
      </c>
      <c r="BI426" s="219">
        <f>IF(N426="nulová",J426,0)</f>
        <v>0</v>
      </c>
      <c r="BJ426" s="17" t="s">
        <v>89</v>
      </c>
      <c r="BK426" s="219">
        <f>ROUND(I426*H426,2)</f>
        <v>0</v>
      </c>
      <c r="BL426" s="17" t="s">
        <v>325</v>
      </c>
      <c r="BM426" s="218" t="s">
        <v>772</v>
      </c>
    </row>
    <row r="427" spans="1:65" s="2" customFormat="1" ht="24" customHeight="1">
      <c r="A427" s="34"/>
      <c r="B427" s="35"/>
      <c r="C427" s="208" t="s">
        <v>773</v>
      </c>
      <c r="D427" s="208" t="s">
        <v>320</v>
      </c>
      <c r="E427" s="209" t="s">
        <v>774</v>
      </c>
      <c r="F427" s="210" t="s">
        <v>775</v>
      </c>
      <c r="G427" s="211" t="s">
        <v>572</v>
      </c>
      <c r="H427" s="212">
        <v>1</v>
      </c>
      <c r="I427" s="213"/>
      <c r="J427" s="212">
        <f>ROUND(I427*H427,2)</f>
        <v>0</v>
      </c>
      <c r="K427" s="210" t="s">
        <v>324</v>
      </c>
      <c r="L427" s="39"/>
      <c r="M427" s="214" t="s">
        <v>1</v>
      </c>
      <c r="N427" s="215" t="s">
        <v>46</v>
      </c>
      <c r="O427" s="71"/>
      <c r="P427" s="216">
        <f>O427*H427</f>
        <v>0</v>
      </c>
      <c r="Q427" s="216">
        <v>0.217338</v>
      </c>
      <c r="R427" s="216">
        <f>Q427*H427</f>
        <v>0.217338</v>
      </c>
      <c r="S427" s="216">
        <v>0</v>
      </c>
      <c r="T427" s="217">
        <f>S427*H427</f>
        <v>0</v>
      </c>
      <c r="U427" s="34"/>
      <c r="V427" s="34"/>
      <c r="W427" s="34"/>
      <c r="X427" s="34"/>
      <c r="Y427" s="34"/>
      <c r="Z427" s="34"/>
      <c r="AA427" s="34"/>
      <c r="AB427" s="34"/>
      <c r="AC427" s="34"/>
      <c r="AD427" s="34"/>
      <c r="AE427" s="34"/>
      <c r="AR427" s="218" t="s">
        <v>325</v>
      </c>
      <c r="AT427" s="218" t="s">
        <v>320</v>
      </c>
      <c r="AU427" s="218" t="s">
        <v>91</v>
      </c>
      <c r="AY427" s="17" t="s">
        <v>318</v>
      </c>
      <c r="BE427" s="219">
        <f>IF(N427="základní",J427,0)</f>
        <v>0</v>
      </c>
      <c r="BF427" s="219">
        <f>IF(N427="snížená",J427,0)</f>
        <v>0</v>
      </c>
      <c r="BG427" s="219">
        <f>IF(N427="zákl. přenesená",J427,0)</f>
        <v>0</v>
      </c>
      <c r="BH427" s="219">
        <f>IF(N427="sníž. přenesená",J427,0)</f>
        <v>0</v>
      </c>
      <c r="BI427" s="219">
        <f>IF(N427="nulová",J427,0)</f>
        <v>0</v>
      </c>
      <c r="BJ427" s="17" t="s">
        <v>89</v>
      </c>
      <c r="BK427" s="219">
        <f>ROUND(I427*H427,2)</f>
        <v>0</v>
      </c>
      <c r="BL427" s="17" t="s">
        <v>325</v>
      </c>
      <c r="BM427" s="218" t="s">
        <v>776</v>
      </c>
    </row>
    <row r="428" spans="1:65" s="13" customFormat="1" ht="11.25">
      <c r="B428" s="224"/>
      <c r="C428" s="225"/>
      <c r="D428" s="220" t="s">
        <v>329</v>
      </c>
      <c r="E428" s="226" t="s">
        <v>1</v>
      </c>
      <c r="F428" s="227" t="s">
        <v>600</v>
      </c>
      <c r="G428" s="225"/>
      <c r="H428" s="226" t="s">
        <v>1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329</v>
      </c>
      <c r="AU428" s="233" t="s">
        <v>91</v>
      </c>
      <c r="AV428" s="13" t="s">
        <v>89</v>
      </c>
      <c r="AW428" s="13" t="s">
        <v>36</v>
      </c>
      <c r="AX428" s="13" t="s">
        <v>81</v>
      </c>
      <c r="AY428" s="233" t="s">
        <v>318</v>
      </c>
    </row>
    <row r="429" spans="1:65" s="14" customFormat="1" ht="11.25">
      <c r="B429" s="234"/>
      <c r="C429" s="235"/>
      <c r="D429" s="220" t="s">
        <v>329</v>
      </c>
      <c r="E429" s="236" t="s">
        <v>1</v>
      </c>
      <c r="F429" s="237" t="s">
        <v>89</v>
      </c>
      <c r="G429" s="235"/>
      <c r="H429" s="238">
        <v>1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AT429" s="244" t="s">
        <v>329</v>
      </c>
      <c r="AU429" s="244" t="s">
        <v>91</v>
      </c>
      <c r="AV429" s="14" t="s">
        <v>91</v>
      </c>
      <c r="AW429" s="14" t="s">
        <v>36</v>
      </c>
      <c r="AX429" s="14" t="s">
        <v>89</v>
      </c>
      <c r="AY429" s="244" t="s">
        <v>318</v>
      </c>
    </row>
    <row r="430" spans="1:65" s="2" customFormat="1" ht="24" customHeight="1">
      <c r="A430" s="34"/>
      <c r="B430" s="35"/>
      <c r="C430" s="256" t="s">
        <v>777</v>
      </c>
      <c r="D430" s="256" t="s">
        <v>465</v>
      </c>
      <c r="E430" s="257" t="s">
        <v>778</v>
      </c>
      <c r="F430" s="258" t="s">
        <v>779</v>
      </c>
      <c r="G430" s="259" t="s">
        <v>572</v>
      </c>
      <c r="H430" s="260">
        <v>1</v>
      </c>
      <c r="I430" s="261"/>
      <c r="J430" s="260">
        <f>ROUND(I430*H430,2)</f>
        <v>0</v>
      </c>
      <c r="K430" s="258" t="s">
        <v>1</v>
      </c>
      <c r="L430" s="262"/>
      <c r="M430" s="263" t="s">
        <v>1</v>
      </c>
      <c r="N430" s="264" t="s">
        <v>46</v>
      </c>
      <c r="O430" s="71"/>
      <c r="P430" s="216">
        <f>O430*H430</f>
        <v>0</v>
      </c>
      <c r="Q430" s="216">
        <v>7.9000000000000001E-2</v>
      </c>
      <c r="R430" s="216">
        <f>Q430*H430</f>
        <v>7.9000000000000001E-2</v>
      </c>
      <c r="S430" s="216">
        <v>0</v>
      </c>
      <c r="T430" s="217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18" t="s">
        <v>373</v>
      </c>
      <c r="AT430" s="218" t="s">
        <v>465</v>
      </c>
      <c r="AU430" s="218" t="s">
        <v>91</v>
      </c>
      <c r="AY430" s="17" t="s">
        <v>318</v>
      </c>
      <c r="BE430" s="219">
        <f>IF(N430="základní",J430,0)</f>
        <v>0</v>
      </c>
      <c r="BF430" s="219">
        <f>IF(N430="snížená",J430,0)</f>
        <v>0</v>
      </c>
      <c r="BG430" s="219">
        <f>IF(N430="zákl. přenesená",J430,0)</f>
        <v>0</v>
      </c>
      <c r="BH430" s="219">
        <f>IF(N430="sníž. přenesená",J430,0)</f>
        <v>0</v>
      </c>
      <c r="BI430" s="219">
        <f>IF(N430="nulová",J430,0)</f>
        <v>0</v>
      </c>
      <c r="BJ430" s="17" t="s">
        <v>89</v>
      </c>
      <c r="BK430" s="219">
        <f>ROUND(I430*H430,2)</f>
        <v>0</v>
      </c>
      <c r="BL430" s="17" t="s">
        <v>325</v>
      </c>
      <c r="BM430" s="218" t="s">
        <v>780</v>
      </c>
    </row>
    <row r="431" spans="1:65" s="2" customFormat="1" ht="24" customHeight="1">
      <c r="A431" s="34"/>
      <c r="B431" s="35"/>
      <c r="C431" s="208" t="s">
        <v>781</v>
      </c>
      <c r="D431" s="208" t="s">
        <v>320</v>
      </c>
      <c r="E431" s="209" t="s">
        <v>782</v>
      </c>
      <c r="F431" s="210" t="s">
        <v>783</v>
      </c>
      <c r="G431" s="211" t="s">
        <v>572</v>
      </c>
      <c r="H431" s="212">
        <v>1</v>
      </c>
      <c r="I431" s="213"/>
      <c r="J431" s="212">
        <f>ROUND(I431*H431,2)</f>
        <v>0</v>
      </c>
      <c r="K431" s="210" t="s">
        <v>1</v>
      </c>
      <c r="L431" s="39"/>
      <c r="M431" s="214" t="s">
        <v>1</v>
      </c>
      <c r="N431" s="215" t="s">
        <v>46</v>
      </c>
      <c r="O431" s="71"/>
      <c r="P431" s="216">
        <f>O431*H431</f>
        <v>0</v>
      </c>
      <c r="Q431" s="216">
        <v>0.217338</v>
      </c>
      <c r="R431" s="216">
        <f>Q431*H431</f>
        <v>0.217338</v>
      </c>
      <c r="S431" s="216">
        <v>0</v>
      </c>
      <c r="T431" s="217">
        <f>S431*H431</f>
        <v>0</v>
      </c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  <c r="AR431" s="218" t="s">
        <v>325</v>
      </c>
      <c r="AT431" s="218" t="s">
        <v>320</v>
      </c>
      <c r="AU431" s="218" t="s">
        <v>91</v>
      </c>
      <c r="AY431" s="17" t="s">
        <v>318</v>
      </c>
      <c r="BE431" s="219">
        <f>IF(N431="základní",J431,0)</f>
        <v>0</v>
      </c>
      <c r="BF431" s="219">
        <f>IF(N431="snížená",J431,0)</f>
        <v>0</v>
      </c>
      <c r="BG431" s="219">
        <f>IF(N431="zákl. přenesená",J431,0)</f>
        <v>0</v>
      </c>
      <c r="BH431" s="219">
        <f>IF(N431="sníž. přenesená",J431,0)</f>
        <v>0</v>
      </c>
      <c r="BI431" s="219">
        <f>IF(N431="nulová",J431,0)</f>
        <v>0</v>
      </c>
      <c r="BJ431" s="17" t="s">
        <v>89</v>
      </c>
      <c r="BK431" s="219">
        <f>ROUND(I431*H431,2)</f>
        <v>0</v>
      </c>
      <c r="BL431" s="17" t="s">
        <v>325</v>
      </c>
      <c r="BM431" s="218" t="s">
        <v>784</v>
      </c>
    </row>
    <row r="432" spans="1:65" s="13" customFormat="1" ht="11.25">
      <c r="B432" s="224"/>
      <c r="C432" s="225"/>
      <c r="D432" s="220" t="s">
        <v>329</v>
      </c>
      <c r="E432" s="226" t="s">
        <v>1</v>
      </c>
      <c r="F432" s="227" t="s">
        <v>600</v>
      </c>
      <c r="G432" s="225"/>
      <c r="H432" s="226" t="s">
        <v>1</v>
      </c>
      <c r="I432" s="228"/>
      <c r="J432" s="225"/>
      <c r="K432" s="225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329</v>
      </c>
      <c r="AU432" s="233" t="s">
        <v>91</v>
      </c>
      <c r="AV432" s="13" t="s">
        <v>89</v>
      </c>
      <c r="AW432" s="13" t="s">
        <v>36</v>
      </c>
      <c r="AX432" s="13" t="s">
        <v>81</v>
      </c>
      <c r="AY432" s="233" t="s">
        <v>318</v>
      </c>
    </row>
    <row r="433" spans="1:65" s="14" customFormat="1" ht="11.25">
      <c r="B433" s="234"/>
      <c r="C433" s="235"/>
      <c r="D433" s="220" t="s">
        <v>329</v>
      </c>
      <c r="E433" s="236" t="s">
        <v>1</v>
      </c>
      <c r="F433" s="237" t="s">
        <v>89</v>
      </c>
      <c r="G433" s="235"/>
      <c r="H433" s="238">
        <v>1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AT433" s="244" t="s">
        <v>329</v>
      </c>
      <c r="AU433" s="244" t="s">
        <v>91</v>
      </c>
      <c r="AV433" s="14" t="s">
        <v>91</v>
      </c>
      <c r="AW433" s="14" t="s">
        <v>36</v>
      </c>
      <c r="AX433" s="14" t="s">
        <v>89</v>
      </c>
      <c r="AY433" s="244" t="s">
        <v>318</v>
      </c>
    </row>
    <row r="434" spans="1:65" s="2" customFormat="1" ht="24" customHeight="1">
      <c r="A434" s="34"/>
      <c r="B434" s="35"/>
      <c r="C434" s="256" t="s">
        <v>785</v>
      </c>
      <c r="D434" s="256" t="s">
        <v>465</v>
      </c>
      <c r="E434" s="257" t="s">
        <v>786</v>
      </c>
      <c r="F434" s="258" t="s">
        <v>787</v>
      </c>
      <c r="G434" s="259" t="s">
        <v>572</v>
      </c>
      <c r="H434" s="260">
        <v>1</v>
      </c>
      <c r="I434" s="261"/>
      <c r="J434" s="260">
        <f>ROUND(I434*H434,2)</f>
        <v>0</v>
      </c>
      <c r="K434" s="258" t="s">
        <v>1</v>
      </c>
      <c r="L434" s="262"/>
      <c r="M434" s="263" t="s">
        <v>1</v>
      </c>
      <c r="N434" s="264" t="s">
        <v>46</v>
      </c>
      <c r="O434" s="71"/>
      <c r="P434" s="216">
        <f>O434*H434</f>
        <v>0</v>
      </c>
      <c r="Q434" s="216">
        <v>8.1000000000000003E-2</v>
      </c>
      <c r="R434" s="216">
        <f>Q434*H434</f>
        <v>8.1000000000000003E-2</v>
      </c>
      <c r="S434" s="216">
        <v>0</v>
      </c>
      <c r="T434" s="217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18" t="s">
        <v>373</v>
      </c>
      <c r="AT434" s="218" t="s">
        <v>465</v>
      </c>
      <c r="AU434" s="218" t="s">
        <v>91</v>
      </c>
      <c r="AY434" s="17" t="s">
        <v>318</v>
      </c>
      <c r="BE434" s="219">
        <f>IF(N434="základní",J434,0)</f>
        <v>0</v>
      </c>
      <c r="BF434" s="219">
        <f>IF(N434="snížená",J434,0)</f>
        <v>0</v>
      </c>
      <c r="BG434" s="219">
        <f>IF(N434="zákl. přenesená",J434,0)</f>
        <v>0</v>
      </c>
      <c r="BH434" s="219">
        <f>IF(N434="sníž. přenesená",J434,0)</f>
        <v>0</v>
      </c>
      <c r="BI434" s="219">
        <f>IF(N434="nulová",J434,0)</f>
        <v>0</v>
      </c>
      <c r="BJ434" s="17" t="s">
        <v>89</v>
      </c>
      <c r="BK434" s="219">
        <f>ROUND(I434*H434,2)</f>
        <v>0</v>
      </c>
      <c r="BL434" s="17" t="s">
        <v>325</v>
      </c>
      <c r="BM434" s="218" t="s">
        <v>788</v>
      </c>
    </row>
    <row r="435" spans="1:65" s="2" customFormat="1" ht="16.5" customHeight="1">
      <c r="A435" s="34"/>
      <c r="B435" s="35"/>
      <c r="C435" s="208" t="s">
        <v>789</v>
      </c>
      <c r="D435" s="208" t="s">
        <v>320</v>
      </c>
      <c r="E435" s="209" t="s">
        <v>790</v>
      </c>
      <c r="F435" s="210" t="s">
        <v>791</v>
      </c>
      <c r="G435" s="211" t="s">
        <v>367</v>
      </c>
      <c r="H435" s="212">
        <v>51.08</v>
      </c>
      <c r="I435" s="213"/>
      <c r="J435" s="212">
        <f>ROUND(I435*H435,2)</f>
        <v>0</v>
      </c>
      <c r="K435" s="210" t="s">
        <v>324</v>
      </c>
      <c r="L435" s="39"/>
      <c r="M435" s="214" t="s">
        <v>1</v>
      </c>
      <c r="N435" s="215" t="s">
        <v>46</v>
      </c>
      <c r="O435" s="71"/>
      <c r="P435" s="216">
        <f>O435*H435</f>
        <v>0</v>
      </c>
      <c r="Q435" s="216">
        <v>9.0000000000000006E-5</v>
      </c>
      <c r="R435" s="216">
        <f>Q435*H435</f>
        <v>4.5972000000000001E-3</v>
      </c>
      <c r="S435" s="216">
        <v>0</v>
      </c>
      <c r="T435" s="217">
        <f>S435*H435</f>
        <v>0</v>
      </c>
      <c r="U435" s="34"/>
      <c r="V435" s="34"/>
      <c r="W435" s="34"/>
      <c r="X435" s="34"/>
      <c r="Y435" s="34"/>
      <c r="Z435" s="34"/>
      <c r="AA435" s="34"/>
      <c r="AB435" s="34"/>
      <c r="AC435" s="34"/>
      <c r="AD435" s="34"/>
      <c r="AE435" s="34"/>
      <c r="AR435" s="218" t="s">
        <v>325</v>
      </c>
      <c r="AT435" s="218" t="s">
        <v>320</v>
      </c>
      <c r="AU435" s="218" t="s">
        <v>91</v>
      </c>
      <c r="AY435" s="17" t="s">
        <v>318</v>
      </c>
      <c r="BE435" s="219">
        <f>IF(N435="základní",J435,0)</f>
        <v>0</v>
      </c>
      <c r="BF435" s="219">
        <f>IF(N435="snížená",J435,0)</f>
        <v>0</v>
      </c>
      <c r="BG435" s="219">
        <f>IF(N435="zákl. přenesená",J435,0)</f>
        <v>0</v>
      </c>
      <c r="BH435" s="219">
        <f>IF(N435="sníž. přenesená",J435,0)</f>
        <v>0</v>
      </c>
      <c r="BI435" s="219">
        <f>IF(N435="nulová",J435,0)</f>
        <v>0</v>
      </c>
      <c r="BJ435" s="17" t="s">
        <v>89</v>
      </c>
      <c r="BK435" s="219">
        <f>ROUND(I435*H435,2)</f>
        <v>0</v>
      </c>
      <c r="BL435" s="17" t="s">
        <v>325</v>
      </c>
      <c r="BM435" s="218" t="s">
        <v>792</v>
      </c>
    </row>
    <row r="436" spans="1:65" s="2" customFormat="1" ht="36" customHeight="1">
      <c r="A436" s="34"/>
      <c r="B436" s="35"/>
      <c r="C436" s="208" t="s">
        <v>793</v>
      </c>
      <c r="D436" s="208" t="s">
        <v>320</v>
      </c>
      <c r="E436" s="209" t="s">
        <v>794</v>
      </c>
      <c r="F436" s="210" t="s">
        <v>795</v>
      </c>
      <c r="G436" s="211" t="s">
        <v>572</v>
      </c>
      <c r="H436" s="212">
        <v>8</v>
      </c>
      <c r="I436" s="213"/>
      <c r="J436" s="212">
        <f>ROUND(I436*H436,2)</f>
        <v>0</v>
      </c>
      <c r="K436" s="210" t="s">
        <v>1</v>
      </c>
      <c r="L436" s="39"/>
      <c r="M436" s="214" t="s">
        <v>1</v>
      </c>
      <c r="N436" s="215" t="s">
        <v>46</v>
      </c>
      <c r="O436" s="71"/>
      <c r="P436" s="216">
        <f>O436*H436</f>
        <v>0</v>
      </c>
      <c r="Q436" s="216">
        <v>4.0000000000000002E-4</v>
      </c>
      <c r="R436" s="216">
        <f>Q436*H436</f>
        <v>3.2000000000000002E-3</v>
      </c>
      <c r="S436" s="216">
        <v>0</v>
      </c>
      <c r="T436" s="217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18" t="s">
        <v>325</v>
      </c>
      <c r="AT436" s="218" t="s">
        <v>320</v>
      </c>
      <c r="AU436" s="218" t="s">
        <v>91</v>
      </c>
      <c r="AY436" s="17" t="s">
        <v>318</v>
      </c>
      <c r="BE436" s="219">
        <f>IF(N436="základní",J436,0)</f>
        <v>0</v>
      </c>
      <c r="BF436" s="219">
        <f>IF(N436="snížená",J436,0)</f>
        <v>0</v>
      </c>
      <c r="BG436" s="219">
        <f>IF(N436="zákl. přenesená",J436,0)</f>
        <v>0</v>
      </c>
      <c r="BH436" s="219">
        <f>IF(N436="sníž. přenesená",J436,0)</f>
        <v>0</v>
      </c>
      <c r="BI436" s="219">
        <f>IF(N436="nulová",J436,0)</f>
        <v>0</v>
      </c>
      <c r="BJ436" s="17" t="s">
        <v>89</v>
      </c>
      <c r="BK436" s="219">
        <f>ROUND(I436*H436,2)</f>
        <v>0</v>
      </c>
      <c r="BL436" s="17" t="s">
        <v>325</v>
      </c>
      <c r="BM436" s="218" t="s">
        <v>796</v>
      </c>
    </row>
    <row r="437" spans="1:65" s="13" customFormat="1" ht="11.25">
      <c r="B437" s="224"/>
      <c r="C437" s="225"/>
      <c r="D437" s="220" t="s">
        <v>329</v>
      </c>
      <c r="E437" s="226" t="s">
        <v>1</v>
      </c>
      <c r="F437" s="227" t="s">
        <v>797</v>
      </c>
      <c r="G437" s="225"/>
      <c r="H437" s="226" t="s">
        <v>1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329</v>
      </c>
      <c r="AU437" s="233" t="s">
        <v>91</v>
      </c>
      <c r="AV437" s="13" t="s">
        <v>89</v>
      </c>
      <c r="AW437" s="13" t="s">
        <v>36</v>
      </c>
      <c r="AX437" s="13" t="s">
        <v>81</v>
      </c>
      <c r="AY437" s="233" t="s">
        <v>318</v>
      </c>
    </row>
    <row r="438" spans="1:65" s="13" customFormat="1" ht="11.25">
      <c r="B438" s="224"/>
      <c r="C438" s="225"/>
      <c r="D438" s="220" t="s">
        <v>329</v>
      </c>
      <c r="E438" s="226" t="s">
        <v>1</v>
      </c>
      <c r="F438" s="227" t="s">
        <v>798</v>
      </c>
      <c r="G438" s="225"/>
      <c r="H438" s="226" t="s">
        <v>1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329</v>
      </c>
      <c r="AU438" s="233" t="s">
        <v>91</v>
      </c>
      <c r="AV438" s="13" t="s">
        <v>89</v>
      </c>
      <c r="AW438" s="13" t="s">
        <v>36</v>
      </c>
      <c r="AX438" s="13" t="s">
        <v>81</v>
      </c>
      <c r="AY438" s="233" t="s">
        <v>318</v>
      </c>
    </row>
    <row r="439" spans="1:65" s="13" customFormat="1" ht="11.25">
      <c r="B439" s="224"/>
      <c r="C439" s="225"/>
      <c r="D439" s="220" t="s">
        <v>329</v>
      </c>
      <c r="E439" s="226" t="s">
        <v>1</v>
      </c>
      <c r="F439" s="227" t="s">
        <v>799</v>
      </c>
      <c r="G439" s="225"/>
      <c r="H439" s="226" t="s">
        <v>1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329</v>
      </c>
      <c r="AU439" s="233" t="s">
        <v>91</v>
      </c>
      <c r="AV439" s="13" t="s">
        <v>89</v>
      </c>
      <c r="AW439" s="13" t="s">
        <v>36</v>
      </c>
      <c r="AX439" s="13" t="s">
        <v>81</v>
      </c>
      <c r="AY439" s="233" t="s">
        <v>318</v>
      </c>
    </row>
    <row r="440" spans="1:65" s="14" customFormat="1" ht="11.25">
      <c r="B440" s="234"/>
      <c r="C440" s="235"/>
      <c r="D440" s="220" t="s">
        <v>329</v>
      </c>
      <c r="E440" s="236" t="s">
        <v>1</v>
      </c>
      <c r="F440" s="237" t="s">
        <v>373</v>
      </c>
      <c r="G440" s="235"/>
      <c r="H440" s="238">
        <v>8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AT440" s="244" t="s">
        <v>329</v>
      </c>
      <c r="AU440" s="244" t="s">
        <v>91</v>
      </c>
      <c r="AV440" s="14" t="s">
        <v>91</v>
      </c>
      <c r="AW440" s="14" t="s">
        <v>36</v>
      </c>
      <c r="AX440" s="14" t="s">
        <v>89</v>
      </c>
      <c r="AY440" s="244" t="s">
        <v>318</v>
      </c>
    </row>
    <row r="441" spans="1:65" s="12" customFormat="1" ht="22.9" customHeight="1">
      <c r="B441" s="192"/>
      <c r="C441" s="193"/>
      <c r="D441" s="194" t="s">
        <v>80</v>
      </c>
      <c r="E441" s="206" t="s">
        <v>380</v>
      </c>
      <c r="F441" s="206" t="s">
        <v>800</v>
      </c>
      <c r="G441" s="193"/>
      <c r="H441" s="193"/>
      <c r="I441" s="196"/>
      <c r="J441" s="207">
        <f>BK441</f>
        <v>0</v>
      </c>
      <c r="K441" s="193"/>
      <c r="L441" s="198"/>
      <c r="M441" s="199"/>
      <c r="N441" s="200"/>
      <c r="O441" s="200"/>
      <c r="P441" s="201">
        <f>SUM(P442:P465)</f>
        <v>0</v>
      </c>
      <c r="Q441" s="200"/>
      <c r="R441" s="201">
        <f>SUM(R442:R465)</f>
        <v>3.9092700000000008E-2</v>
      </c>
      <c r="S441" s="200"/>
      <c r="T441" s="202">
        <f>SUM(T442:T465)</f>
        <v>0.31124000000000002</v>
      </c>
      <c r="AR441" s="203" t="s">
        <v>89</v>
      </c>
      <c r="AT441" s="204" t="s">
        <v>80</v>
      </c>
      <c r="AU441" s="204" t="s">
        <v>89</v>
      </c>
      <c r="AY441" s="203" t="s">
        <v>318</v>
      </c>
      <c r="BK441" s="205">
        <f>SUM(BK442:BK465)</f>
        <v>0</v>
      </c>
    </row>
    <row r="442" spans="1:65" s="2" customFormat="1" ht="36" customHeight="1">
      <c r="A442" s="34"/>
      <c r="B442" s="35"/>
      <c r="C442" s="208" t="s">
        <v>801</v>
      </c>
      <c r="D442" s="208" t="s">
        <v>320</v>
      </c>
      <c r="E442" s="209" t="s">
        <v>802</v>
      </c>
      <c r="F442" s="210" t="s">
        <v>803</v>
      </c>
      <c r="G442" s="211" t="s">
        <v>367</v>
      </c>
      <c r="H442" s="212">
        <v>26.1</v>
      </c>
      <c r="I442" s="213"/>
      <c r="J442" s="212">
        <f>ROUND(I442*H442,2)</f>
        <v>0</v>
      </c>
      <c r="K442" s="210" t="s">
        <v>324</v>
      </c>
      <c r="L442" s="39"/>
      <c r="M442" s="214" t="s">
        <v>1</v>
      </c>
      <c r="N442" s="215" t="s">
        <v>46</v>
      </c>
      <c r="O442" s="71"/>
      <c r="P442" s="216">
        <f>O442*H442</f>
        <v>0</v>
      </c>
      <c r="Q442" s="216">
        <v>1.0000000000000001E-5</v>
      </c>
      <c r="R442" s="216">
        <f>Q442*H442</f>
        <v>2.6100000000000006E-4</v>
      </c>
      <c r="S442" s="216">
        <v>0</v>
      </c>
      <c r="T442" s="217">
        <f>S442*H442</f>
        <v>0</v>
      </c>
      <c r="U442" s="34"/>
      <c r="V442" s="34"/>
      <c r="W442" s="34"/>
      <c r="X442" s="34"/>
      <c r="Y442" s="34"/>
      <c r="Z442" s="34"/>
      <c r="AA442" s="34"/>
      <c r="AB442" s="34"/>
      <c r="AC442" s="34"/>
      <c r="AD442" s="34"/>
      <c r="AE442" s="34"/>
      <c r="AR442" s="218" t="s">
        <v>325</v>
      </c>
      <c r="AT442" s="218" t="s">
        <v>320</v>
      </c>
      <c r="AU442" s="218" t="s">
        <v>91</v>
      </c>
      <c r="AY442" s="17" t="s">
        <v>318</v>
      </c>
      <c r="BE442" s="219">
        <f>IF(N442="základní",J442,0)</f>
        <v>0</v>
      </c>
      <c r="BF442" s="219">
        <f>IF(N442="snížená",J442,0)</f>
        <v>0</v>
      </c>
      <c r="BG442" s="219">
        <f>IF(N442="zákl. přenesená",J442,0)</f>
        <v>0</v>
      </c>
      <c r="BH442" s="219">
        <f>IF(N442="sníž. přenesená",J442,0)</f>
        <v>0</v>
      </c>
      <c r="BI442" s="219">
        <f>IF(N442="nulová",J442,0)</f>
        <v>0</v>
      </c>
      <c r="BJ442" s="17" t="s">
        <v>89</v>
      </c>
      <c r="BK442" s="219">
        <f>ROUND(I442*H442,2)</f>
        <v>0</v>
      </c>
      <c r="BL442" s="17" t="s">
        <v>325</v>
      </c>
      <c r="BM442" s="218" t="s">
        <v>804</v>
      </c>
    </row>
    <row r="443" spans="1:65" s="13" customFormat="1" ht="11.25">
      <c r="B443" s="224"/>
      <c r="C443" s="225"/>
      <c r="D443" s="220" t="s">
        <v>329</v>
      </c>
      <c r="E443" s="226" t="s">
        <v>1</v>
      </c>
      <c r="F443" s="227" t="s">
        <v>330</v>
      </c>
      <c r="G443" s="225"/>
      <c r="H443" s="226" t="s">
        <v>1</v>
      </c>
      <c r="I443" s="228"/>
      <c r="J443" s="225"/>
      <c r="K443" s="225"/>
      <c r="L443" s="229"/>
      <c r="M443" s="230"/>
      <c r="N443" s="231"/>
      <c r="O443" s="231"/>
      <c r="P443" s="231"/>
      <c r="Q443" s="231"/>
      <c r="R443" s="231"/>
      <c r="S443" s="231"/>
      <c r="T443" s="232"/>
      <c r="AT443" s="233" t="s">
        <v>329</v>
      </c>
      <c r="AU443" s="233" t="s">
        <v>91</v>
      </c>
      <c r="AV443" s="13" t="s">
        <v>89</v>
      </c>
      <c r="AW443" s="13" t="s">
        <v>36</v>
      </c>
      <c r="AX443" s="13" t="s">
        <v>81</v>
      </c>
      <c r="AY443" s="233" t="s">
        <v>318</v>
      </c>
    </row>
    <row r="444" spans="1:65" s="13" customFormat="1" ht="11.25">
      <c r="B444" s="224"/>
      <c r="C444" s="225"/>
      <c r="D444" s="220" t="s">
        <v>329</v>
      </c>
      <c r="E444" s="226" t="s">
        <v>1</v>
      </c>
      <c r="F444" s="227" t="s">
        <v>331</v>
      </c>
      <c r="G444" s="225"/>
      <c r="H444" s="226" t="s">
        <v>1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329</v>
      </c>
      <c r="AU444" s="233" t="s">
        <v>91</v>
      </c>
      <c r="AV444" s="13" t="s">
        <v>89</v>
      </c>
      <c r="AW444" s="13" t="s">
        <v>36</v>
      </c>
      <c r="AX444" s="13" t="s">
        <v>81</v>
      </c>
      <c r="AY444" s="233" t="s">
        <v>318</v>
      </c>
    </row>
    <row r="445" spans="1:65" s="14" customFormat="1" ht="11.25">
      <c r="B445" s="234"/>
      <c r="C445" s="235"/>
      <c r="D445" s="220" t="s">
        <v>329</v>
      </c>
      <c r="E445" s="236" t="s">
        <v>1</v>
      </c>
      <c r="F445" s="237" t="s">
        <v>805</v>
      </c>
      <c r="G445" s="235"/>
      <c r="H445" s="238">
        <v>26.1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AT445" s="244" t="s">
        <v>329</v>
      </c>
      <c r="AU445" s="244" t="s">
        <v>91</v>
      </c>
      <c r="AV445" s="14" t="s">
        <v>91</v>
      </c>
      <c r="AW445" s="14" t="s">
        <v>36</v>
      </c>
      <c r="AX445" s="14" t="s">
        <v>89</v>
      </c>
      <c r="AY445" s="244" t="s">
        <v>318</v>
      </c>
    </row>
    <row r="446" spans="1:65" s="2" customFormat="1" ht="48" customHeight="1">
      <c r="A446" s="34"/>
      <c r="B446" s="35"/>
      <c r="C446" s="208" t="s">
        <v>806</v>
      </c>
      <c r="D446" s="208" t="s">
        <v>320</v>
      </c>
      <c r="E446" s="209" t="s">
        <v>807</v>
      </c>
      <c r="F446" s="210" t="s">
        <v>808</v>
      </c>
      <c r="G446" s="211" t="s">
        <v>367</v>
      </c>
      <c r="H446" s="212">
        <v>26.1</v>
      </c>
      <c r="I446" s="213"/>
      <c r="J446" s="212">
        <f>ROUND(I446*H446,2)</f>
        <v>0</v>
      </c>
      <c r="K446" s="210" t="s">
        <v>324</v>
      </c>
      <c r="L446" s="39"/>
      <c r="M446" s="214" t="s">
        <v>1</v>
      </c>
      <c r="N446" s="215" t="s">
        <v>46</v>
      </c>
      <c r="O446" s="71"/>
      <c r="P446" s="216">
        <f>O446*H446</f>
        <v>0</v>
      </c>
      <c r="Q446" s="216">
        <v>3.4000000000000002E-4</v>
      </c>
      <c r="R446" s="216">
        <f>Q446*H446</f>
        <v>8.8740000000000017E-3</v>
      </c>
      <c r="S446" s="216">
        <v>0</v>
      </c>
      <c r="T446" s="21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18" t="s">
        <v>325</v>
      </c>
      <c r="AT446" s="218" t="s">
        <v>320</v>
      </c>
      <c r="AU446" s="218" t="s">
        <v>91</v>
      </c>
      <c r="AY446" s="17" t="s">
        <v>318</v>
      </c>
      <c r="BE446" s="219">
        <f>IF(N446="základní",J446,0)</f>
        <v>0</v>
      </c>
      <c r="BF446" s="219">
        <f>IF(N446="snížená",J446,0)</f>
        <v>0</v>
      </c>
      <c r="BG446" s="219">
        <f>IF(N446="zákl. přenesená",J446,0)</f>
        <v>0</v>
      </c>
      <c r="BH446" s="219">
        <f>IF(N446="sníž. přenesená",J446,0)</f>
        <v>0</v>
      </c>
      <c r="BI446" s="219">
        <f>IF(N446="nulová",J446,0)</f>
        <v>0</v>
      </c>
      <c r="BJ446" s="17" t="s">
        <v>89</v>
      </c>
      <c r="BK446" s="219">
        <f>ROUND(I446*H446,2)</f>
        <v>0</v>
      </c>
      <c r="BL446" s="17" t="s">
        <v>325</v>
      </c>
      <c r="BM446" s="218" t="s">
        <v>809</v>
      </c>
    </row>
    <row r="447" spans="1:65" s="13" customFormat="1" ht="11.25">
      <c r="B447" s="224"/>
      <c r="C447" s="225"/>
      <c r="D447" s="220" t="s">
        <v>329</v>
      </c>
      <c r="E447" s="226" t="s">
        <v>1</v>
      </c>
      <c r="F447" s="227" t="s">
        <v>330</v>
      </c>
      <c r="G447" s="225"/>
      <c r="H447" s="226" t="s">
        <v>1</v>
      </c>
      <c r="I447" s="228"/>
      <c r="J447" s="225"/>
      <c r="K447" s="225"/>
      <c r="L447" s="229"/>
      <c r="M447" s="230"/>
      <c r="N447" s="231"/>
      <c r="O447" s="231"/>
      <c r="P447" s="231"/>
      <c r="Q447" s="231"/>
      <c r="R447" s="231"/>
      <c r="S447" s="231"/>
      <c r="T447" s="232"/>
      <c r="AT447" s="233" t="s">
        <v>329</v>
      </c>
      <c r="AU447" s="233" t="s">
        <v>91</v>
      </c>
      <c r="AV447" s="13" t="s">
        <v>89</v>
      </c>
      <c r="AW447" s="13" t="s">
        <v>36</v>
      </c>
      <c r="AX447" s="13" t="s">
        <v>81</v>
      </c>
      <c r="AY447" s="233" t="s">
        <v>318</v>
      </c>
    </row>
    <row r="448" spans="1:65" s="13" customFormat="1" ht="11.25">
      <c r="B448" s="224"/>
      <c r="C448" s="225"/>
      <c r="D448" s="220" t="s">
        <v>329</v>
      </c>
      <c r="E448" s="226" t="s">
        <v>1</v>
      </c>
      <c r="F448" s="227" t="s">
        <v>331</v>
      </c>
      <c r="G448" s="225"/>
      <c r="H448" s="226" t="s">
        <v>1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329</v>
      </c>
      <c r="AU448" s="233" t="s">
        <v>91</v>
      </c>
      <c r="AV448" s="13" t="s">
        <v>89</v>
      </c>
      <c r="AW448" s="13" t="s">
        <v>36</v>
      </c>
      <c r="AX448" s="13" t="s">
        <v>81</v>
      </c>
      <c r="AY448" s="233" t="s">
        <v>318</v>
      </c>
    </row>
    <row r="449" spans="1:65" s="14" customFormat="1" ht="11.25">
      <c r="B449" s="234"/>
      <c r="C449" s="235"/>
      <c r="D449" s="220" t="s">
        <v>329</v>
      </c>
      <c r="E449" s="236" t="s">
        <v>1</v>
      </c>
      <c r="F449" s="237" t="s">
        <v>805</v>
      </c>
      <c r="G449" s="235"/>
      <c r="H449" s="238">
        <v>26.1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AT449" s="244" t="s">
        <v>329</v>
      </c>
      <c r="AU449" s="244" t="s">
        <v>91</v>
      </c>
      <c r="AV449" s="14" t="s">
        <v>91</v>
      </c>
      <c r="AW449" s="14" t="s">
        <v>36</v>
      </c>
      <c r="AX449" s="14" t="s">
        <v>89</v>
      </c>
      <c r="AY449" s="244" t="s">
        <v>318</v>
      </c>
    </row>
    <row r="450" spans="1:65" s="2" customFormat="1" ht="36" customHeight="1">
      <c r="A450" s="34"/>
      <c r="B450" s="35"/>
      <c r="C450" s="208" t="s">
        <v>810</v>
      </c>
      <c r="D450" s="208" t="s">
        <v>320</v>
      </c>
      <c r="E450" s="209" t="s">
        <v>811</v>
      </c>
      <c r="F450" s="210" t="s">
        <v>812</v>
      </c>
      <c r="G450" s="211" t="s">
        <v>367</v>
      </c>
      <c r="H450" s="212">
        <v>26.1</v>
      </c>
      <c r="I450" s="213"/>
      <c r="J450" s="212">
        <f>ROUND(I450*H450,2)</f>
        <v>0</v>
      </c>
      <c r="K450" s="210" t="s">
        <v>324</v>
      </c>
      <c r="L450" s="39"/>
      <c r="M450" s="214" t="s">
        <v>1</v>
      </c>
      <c r="N450" s="215" t="s">
        <v>46</v>
      </c>
      <c r="O450" s="71"/>
      <c r="P450" s="216">
        <f>O450*H450</f>
        <v>0</v>
      </c>
      <c r="Q450" s="216">
        <v>0</v>
      </c>
      <c r="R450" s="216">
        <f>Q450*H450</f>
        <v>0</v>
      </c>
      <c r="S450" s="216">
        <v>0</v>
      </c>
      <c r="T450" s="217">
        <f>S450*H450</f>
        <v>0</v>
      </c>
      <c r="U450" s="34"/>
      <c r="V450" s="34"/>
      <c r="W450" s="34"/>
      <c r="X450" s="34"/>
      <c r="Y450" s="34"/>
      <c r="Z450" s="34"/>
      <c r="AA450" s="34"/>
      <c r="AB450" s="34"/>
      <c r="AC450" s="34"/>
      <c r="AD450" s="34"/>
      <c r="AE450" s="34"/>
      <c r="AR450" s="218" t="s">
        <v>325</v>
      </c>
      <c r="AT450" s="218" t="s">
        <v>320</v>
      </c>
      <c r="AU450" s="218" t="s">
        <v>91</v>
      </c>
      <c r="AY450" s="17" t="s">
        <v>318</v>
      </c>
      <c r="BE450" s="219">
        <f>IF(N450="základní",J450,0)</f>
        <v>0</v>
      </c>
      <c r="BF450" s="219">
        <f>IF(N450="snížená",J450,0)</f>
        <v>0</v>
      </c>
      <c r="BG450" s="219">
        <f>IF(N450="zákl. přenesená",J450,0)</f>
        <v>0</v>
      </c>
      <c r="BH450" s="219">
        <f>IF(N450="sníž. přenesená",J450,0)</f>
        <v>0</v>
      </c>
      <c r="BI450" s="219">
        <f>IF(N450="nulová",J450,0)</f>
        <v>0</v>
      </c>
      <c r="BJ450" s="17" t="s">
        <v>89</v>
      </c>
      <c r="BK450" s="219">
        <f>ROUND(I450*H450,2)</f>
        <v>0</v>
      </c>
      <c r="BL450" s="17" t="s">
        <v>325</v>
      </c>
      <c r="BM450" s="218" t="s">
        <v>813</v>
      </c>
    </row>
    <row r="451" spans="1:65" s="13" customFormat="1" ht="11.25">
      <c r="B451" s="224"/>
      <c r="C451" s="225"/>
      <c r="D451" s="220" t="s">
        <v>329</v>
      </c>
      <c r="E451" s="226" t="s">
        <v>1</v>
      </c>
      <c r="F451" s="227" t="s">
        <v>330</v>
      </c>
      <c r="G451" s="225"/>
      <c r="H451" s="226" t="s">
        <v>1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329</v>
      </c>
      <c r="AU451" s="233" t="s">
        <v>91</v>
      </c>
      <c r="AV451" s="13" t="s">
        <v>89</v>
      </c>
      <c r="AW451" s="13" t="s">
        <v>36</v>
      </c>
      <c r="AX451" s="13" t="s">
        <v>81</v>
      </c>
      <c r="AY451" s="233" t="s">
        <v>318</v>
      </c>
    </row>
    <row r="452" spans="1:65" s="13" customFormat="1" ht="11.25">
      <c r="B452" s="224"/>
      <c r="C452" s="225"/>
      <c r="D452" s="220" t="s">
        <v>329</v>
      </c>
      <c r="E452" s="226" t="s">
        <v>1</v>
      </c>
      <c r="F452" s="227" t="s">
        <v>331</v>
      </c>
      <c r="G452" s="225"/>
      <c r="H452" s="226" t="s">
        <v>1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329</v>
      </c>
      <c r="AU452" s="233" t="s">
        <v>91</v>
      </c>
      <c r="AV452" s="13" t="s">
        <v>89</v>
      </c>
      <c r="AW452" s="13" t="s">
        <v>36</v>
      </c>
      <c r="AX452" s="13" t="s">
        <v>81</v>
      </c>
      <c r="AY452" s="233" t="s">
        <v>318</v>
      </c>
    </row>
    <row r="453" spans="1:65" s="14" customFormat="1" ht="11.25">
      <c r="B453" s="234"/>
      <c r="C453" s="235"/>
      <c r="D453" s="220" t="s">
        <v>329</v>
      </c>
      <c r="E453" s="236" t="s">
        <v>1</v>
      </c>
      <c r="F453" s="237" t="s">
        <v>805</v>
      </c>
      <c r="G453" s="235"/>
      <c r="H453" s="238">
        <v>26.1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AT453" s="244" t="s">
        <v>329</v>
      </c>
      <c r="AU453" s="244" t="s">
        <v>91</v>
      </c>
      <c r="AV453" s="14" t="s">
        <v>91</v>
      </c>
      <c r="AW453" s="14" t="s">
        <v>36</v>
      </c>
      <c r="AX453" s="14" t="s">
        <v>89</v>
      </c>
      <c r="AY453" s="244" t="s">
        <v>318</v>
      </c>
    </row>
    <row r="454" spans="1:65" s="2" customFormat="1" ht="24" customHeight="1">
      <c r="A454" s="34"/>
      <c r="B454" s="35"/>
      <c r="C454" s="208" t="s">
        <v>814</v>
      </c>
      <c r="D454" s="208" t="s">
        <v>320</v>
      </c>
      <c r="E454" s="209" t="s">
        <v>815</v>
      </c>
      <c r="F454" s="210" t="s">
        <v>816</v>
      </c>
      <c r="G454" s="211" t="s">
        <v>367</v>
      </c>
      <c r="H454" s="212">
        <v>26.1</v>
      </c>
      <c r="I454" s="213"/>
      <c r="J454" s="212">
        <f>ROUND(I454*H454,2)</f>
        <v>0</v>
      </c>
      <c r="K454" s="210" t="s">
        <v>324</v>
      </c>
      <c r="L454" s="39"/>
      <c r="M454" s="214" t="s">
        <v>1</v>
      </c>
      <c r="N454" s="215" t="s">
        <v>46</v>
      </c>
      <c r="O454" s="71"/>
      <c r="P454" s="216">
        <f>O454*H454</f>
        <v>0</v>
      </c>
      <c r="Q454" s="216">
        <v>0</v>
      </c>
      <c r="R454" s="216">
        <f>Q454*H454</f>
        <v>0</v>
      </c>
      <c r="S454" s="216">
        <v>0</v>
      </c>
      <c r="T454" s="217">
        <f>S454*H454</f>
        <v>0</v>
      </c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R454" s="218" t="s">
        <v>325</v>
      </c>
      <c r="AT454" s="218" t="s">
        <v>320</v>
      </c>
      <c r="AU454" s="218" t="s">
        <v>91</v>
      </c>
      <c r="AY454" s="17" t="s">
        <v>318</v>
      </c>
      <c r="BE454" s="219">
        <f>IF(N454="základní",J454,0)</f>
        <v>0</v>
      </c>
      <c r="BF454" s="219">
        <f>IF(N454="snížená",J454,0)</f>
        <v>0</v>
      </c>
      <c r="BG454" s="219">
        <f>IF(N454="zákl. přenesená",J454,0)</f>
        <v>0</v>
      </c>
      <c r="BH454" s="219">
        <f>IF(N454="sníž. přenesená",J454,0)</f>
        <v>0</v>
      </c>
      <c r="BI454" s="219">
        <f>IF(N454="nulová",J454,0)</f>
        <v>0</v>
      </c>
      <c r="BJ454" s="17" t="s">
        <v>89</v>
      </c>
      <c r="BK454" s="219">
        <f>ROUND(I454*H454,2)</f>
        <v>0</v>
      </c>
      <c r="BL454" s="17" t="s">
        <v>325</v>
      </c>
      <c r="BM454" s="218" t="s">
        <v>817</v>
      </c>
    </row>
    <row r="455" spans="1:65" s="13" customFormat="1" ht="11.25">
      <c r="B455" s="224"/>
      <c r="C455" s="225"/>
      <c r="D455" s="220" t="s">
        <v>329</v>
      </c>
      <c r="E455" s="226" t="s">
        <v>1</v>
      </c>
      <c r="F455" s="227" t="s">
        <v>330</v>
      </c>
      <c r="G455" s="225"/>
      <c r="H455" s="226" t="s">
        <v>1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329</v>
      </c>
      <c r="AU455" s="233" t="s">
        <v>91</v>
      </c>
      <c r="AV455" s="13" t="s">
        <v>89</v>
      </c>
      <c r="AW455" s="13" t="s">
        <v>36</v>
      </c>
      <c r="AX455" s="13" t="s">
        <v>81</v>
      </c>
      <c r="AY455" s="233" t="s">
        <v>318</v>
      </c>
    </row>
    <row r="456" spans="1:65" s="13" customFormat="1" ht="11.25">
      <c r="B456" s="224"/>
      <c r="C456" s="225"/>
      <c r="D456" s="220" t="s">
        <v>329</v>
      </c>
      <c r="E456" s="226" t="s">
        <v>1</v>
      </c>
      <c r="F456" s="227" t="s">
        <v>331</v>
      </c>
      <c r="G456" s="225"/>
      <c r="H456" s="226" t="s">
        <v>1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329</v>
      </c>
      <c r="AU456" s="233" t="s">
        <v>91</v>
      </c>
      <c r="AV456" s="13" t="s">
        <v>89</v>
      </c>
      <c r="AW456" s="13" t="s">
        <v>36</v>
      </c>
      <c r="AX456" s="13" t="s">
        <v>81</v>
      </c>
      <c r="AY456" s="233" t="s">
        <v>318</v>
      </c>
    </row>
    <row r="457" spans="1:65" s="14" customFormat="1" ht="11.25">
      <c r="B457" s="234"/>
      <c r="C457" s="235"/>
      <c r="D457" s="220" t="s">
        <v>329</v>
      </c>
      <c r="E457" s="236" t="s">
        <v>1</v>
      </c>
      <c r="F457" s="237" t="s">
        <v>805</v>
      </c>
      <c r="G457" s="235"/>
      <c r="H457" s="238">
        <v>26.1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AT457" s="244" t="s">
        <v>329</v>
      </c>
      <c r="AU457" s="244" t="s">
        <v>91</v>
      </c>
      <c r="AV457" s="14" t="s">
        <v>91</v>
      </c>
      <c r="AW457" s="14" t="s">
        <v>36</v>
      </c>
      <c r="AX457" s="14" t="s">
        <v>89</v>
      </c>
      <c r="AY457" s="244" t="s">
        <v>318</v>
      </c>
    </row>
    <row r="458" spans="1:65" s="2" customFormat="1" ht="48" customHeight="1">
      <c r="A458" s="34"/>
      <c r="B458" s="35"/>
      <c r="C458" s="208" t="s">
        <v>818</v>
      </c>
      <c r="D458" s="208" t="s">
        <v>320</v>
      </c>
      <c r="E458" s="209" t="s">
        <v>819</v>
      </c>
      <c r="F458" s="210" t="s">
        <v>820</v>
      </c>
      <c r="G458" s="211" t="s">
        <v>399</v>
      </c>
      <c r="H458" s="212">
        <v>0.01</v>
      </c>
      <c r="I458" s="213"/>
      <c r="J458" s="212">
        <f>ROUND(I458*H458,2)</f>
        <v>0</v>
      </c>
      <c r="K458" s="210" t="s">
        <v>1</v>
      </c>
      <c r="L458" s="39"/>
      <c r="M458" s="214" t="s">
        <v>1</v>
      </c>
      <c r="N458" s="215" t="s">
        <v>46</v>
      </c>
      <c r="O458" s="71"/>
      <c r="P458" s="216">
        <f>O458*H458</f>
        <v>0</v>
      </c>
      <c r="Q458" s="216">
        <v>2.5791300000000001</v>
      </c>
      <c r="R458" s="216">
        <f>Q458*H458</f>
        <v>2.5791300000000003E-2</v>
      </c>
      <c r="S458" s="216">
        <v>0</v>
      </c>
      <c r="T458" s="217">
        <f>S458*H458</f>
        <v>0</v>
      </c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R458" s="218" t="s">
        <v>325</v>
      </c>
      <c r="AT458" s="218" t="s">
        <v>320</v>
      </c>
      <c r="AU458" s="218" t="s">
        <v>91</v>
      </c>
      <c r="AY458" s="17" t="s">
        <v>318</v>
      </c>
      <c r="BE458" s="219">
        <f>IF(N458="základní",J458,0)</f>
        <v>0</v>
      </c>
      <c r="BF458" s="219">
        <f>IF(N458="snížená",J458,0)</f>
        <v>0</v>
      </c>
      <c r="BG458" s="219">
        <f>IF(N458="zákl. přenesená",J458,0)</f>
        <v>0</v>
      </c>
      <c r="BH458" s="219">
        <f>IF(N458="sníž. přenesená",J458,0)</f>
        <v>0</v>
      </c>
      <c r="BI458" s="219">
        <f>IF(N458="nulová",J458,0)</f>
        <v>0</v>
      </c>
      <c r="BJ458" s="17" t="s">
        <v>89</v>
      </c>
      <c r="BK458" s="219">
        <f>ROUND(I458*H458,2)</f>
        <v>0</v>
      </c>
      <c r="BL458" s="17" t="s">
        <v>325</v>
      </c>
      <c r="BM458" s="218" t="s">
        <v>821</v>
      </c>
    </row>
    <row r="459" spans="1:65" s="13" customFormat="1" ht="11.25">
      <c r="B459" s="224"/>
      <c r="C459" s="225"/>
      <c r="D459" s="220" t="s">
        <v>329</v>
      </c>
      <c r="E459" s="226" t="s">
        <v>1</v>
      </c>
      <c r="F459" s="227" t="s">
        <v>822</v>
      </c>
      <c r="G459" s="225"/>
      <c r="H459" s="226" t="s">
        <v>1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329</v>
      </c>
      <c r="AU459" s="233" t="s">
        <v>91</v>
      </c>
      <c r="AV459" s="13" t="s">
        <v>89</v>
      </c>
      <c r="AW459" s="13" t="s">
        <v>36</v>
      </c>
      <c r="AX459" s="13" t="s">
        <v>81</v>
      </c>
      <c r="AY459" s="233" t="s">
        <v>318</v>
      </c>
    </row>
    <row r="460" spans="1:65" s="13" customFormat="1" ht="22.5">
      <c r="B460" s="224"/>
      <c r="C460" s="225"/>
      <c r="D460" s="220" t="s">
        <v>329</v>
      </c>
      <c r="E460" s="226" t="s">
        <v>1</v>
      </c>
      <c r="F460" s="227" t="s">
        <v>823</v>
      </c>
      <c r="G460" s="225"/>
      <c r="H460" s="226" t="s">
        <v>1</v>
      </c>
      <c r="I460" s="228"/>
      <c r="J460" s="225"/>
      <c r="K460" s="225"/>
      <c r="L460" s="229"/>
      <c r="M460" s="230"/>
      <c r="N460" s="231"/>
      <c r="O460" s="231"/>
      <c r="P460" s="231"/>
      <c r="Q460" s="231"/>
      <c r="R460" s="231"/>
      <c r="S460" s="231"/>
      <c r="T460" s="232"/>
      <c r="AT460" s="233" t="s">
        <v>329</v>
      </c>
      <c r="AU460" s="233" t="s">
        <v>91</v>
      </c>
      <c r="AV460" s="13" t="s">
        <v>89</v>
      </c>
      <c r="AW460" s="13" t="s">
        <v>36</v>
      </c>
      <c r="AX460" s="13" t="s">
        <v>81</v>
      </c>
      <c r="AY460" s="233" t="s">
        <v>318</v>
      </c>
    </row>
    <row r="461" spans="1:65" s="14" customFormat="1" ht="11.25">
      <c r="B461" s="234"/>
      <c r="C461" s="235"/>
      <c r="D461" s="220" t="s">
        <v>329</v>
      </c>
      <c r="E461" s="236" t="s">
        <v>1</v>
      </c>
      <c r="F461" s="237" t="s">
        <v>824</v>
      </c>
      <c r="G461" s="235"/>
      <c r="H461" s="238">
        <v>0.01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329</v>
      </c>
      <c r="AU461" s="244" t="s">
        <v>91</v>
      </c>
      <c r="AV461" s="14" t="s">
        <v>91</v>
      </c>
      <c r="AW461" s="14" t="s">
        <v>36</v>
      </c>
      <c r="AX461" s="14" t="s">
        <v>89</v>
      </c>
      <c r="AY461" s="244" t="s">
        <v>318</v>
      </c>
    </row>
    <row r="462" spans="1:65" s="2" customFormat="1" ht="36" customHeight="1">
      <c r="A462" s="34"/>
      <c r="B462" s="35"/>
      <c r="C462" s="208" t="s">
        <v>825</v>
      </c>
      <c r="D462" s="208" t="s">
        <v>320</v>
      </c>
      <c r="E462" s="209" t="s">
        <v>826</v>
      </c>
      <c r="F462" s="210" t="s">
        <v>827</v>
      </c>
      <c r="G462" s="211" t="s">
        <v>367</v>
      </c>
      <c r="H462" s="212">
        <v>0.62</v>
      </c>
      <c r="I462" s="213"/>
      <c r="J462" s="212">
        <f>ROUND(I462*H462,2)</f>
        <v>0</v>
      </c>
      <c r="K462" s="210" t="s">
        <v>324</v>
      </c>
      <c r="L462" s="39"/>
      <c r="M462" s="214" t="s">
        <v>1</v>
      </c>
      <c r="N462" s="215" t="s">
        <v>46</v>
      </c>
      <c r="O462" s="71"/>
      <c r="P462" s="216">
        <f>O462*H462</f>
        <v>0</v>
      </c>
      <c r="Q462" s="216">
        <v>6.7200000000000003E-3</v>
      </c>
      <c r="R462" s="216">
        <f>Q462*H462</f>
        <v>4.1663999999999998E-3</v>
      </c>
      <c r="S462" s="216">
        <v>0.502</v>
      </c>
      <c r="T462" s="217">
        <f>S462*H462</f>
        <v>0.31124000000000002</v>
      </c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R462" s="218" t="s">
        <v>325</v>
      </c>
      <c r="AT462" s="218" t="s">
        <v>320</v>
      </c>
      <c r="AU462" s="218" t="s">
        <v>91</v>
      </c>
      <c r="AY462" s="17" t="s">
        <v>318</v>
      </c>
      <c r="BE462" s="219">
        <f>IF(N462="základní",J462,0)</f>
        <v>0</v>
      </c>
      <c r="BF462" s="219">
        <f>IF(N462="snížená",J462,0)</f>
        <v>0</v>
      </c>
      <c r="BG462" s="219">
        <f>IF(N462="zákl. přenesená",J462,0)</f>
        <v>0</v>
      </c>
      <c r="BH462" s="219">
        <f>IF(N462="sníž. přenesená",J462,0)</f>
        <v>0</v>
      </c>
      <c r="BI462" s="219">
        <f>IF(N462="nulová",J462,0)</f>
        <v>0</v>
      </c>
      <c r="BJ462" s="17" t="s">
        <v>89</v>
      </c>
      <c r="BK462" s="219">
        <f>ROUND(I462*H462,2)</f>
        <v>0</v>
      </c>
      <c r="BL462" s="17" t="s">
        <v>325</v>
      </c>
      <c r="BM462" s="218" t="s">
        <v>828</v>
      </c>
    </row>
    <row r="463" spans="1:65" s="2" customFormat="1" ht="19.5">
      <c r="A463" s="34"/>
      <c r="B463" s="35"/>
      <c r="C463" s="36"/>
      <c r="D463" s="220" t="s">
        <v>327</v>
      </c>
      <c r="E463" s="36"/>
      <c r="F463" s="221" t="s">
        <v>829</v>
      </c>
      <c r="G463" s="36"/>
      <c r="H463" s="36"/>
      <c r="I463" s="122"/>
      <c r="J463" s="36"/>
      <c r="K463" s="36"/>
      <c r="L463" s="39"/>
      <c r="M463" s="222"/>
      <c r="N463" s="223"/>
      <c r="O463" s="71"/>
      <c r="P463" s="71"/>
      <c r="Q463" s="71"/>
      <c r="R463" s="71"/>
      <c r="S463" s="71"/>
      <c r="T463" s="72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T463" s="17" t="s">
        <v>327</v>
      </c>
      <c r="AU463" s="17" t="s">
        <v>91</v>
      </c>
    </row>
    <row r="464" spans="1:65" s="13" customFormat="1" ht="11.25">
      <c r="B464" s="224"/>
      <c r="C464" s="225"/>
      <c r="D464" s="220" t="s">
        <v>329</v>
      </c>
      <c r="E464" s="226" t="s">
        <v>1</v>
      </c>
      <c r="F464" s="227" t="s">
        <v>830</v>
      </c>
      <c r="G464" s="225"/>
      <c r="H464" s="226" t="s">
        <v>1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329</v>
      </c>
      <c r="AU464" s="233" t="s">
        <v>91</v>
      </c>
      <c r="AV464" s="13" t="s">
        <v>89</v>
      </c>
      <c r="AW464" s="13" t="s">
        <v>36</v>
      </c>
      <c r="AX464" s="13" t="s">
        <v>81</v>
      </c>
      <c r="AY464" s="233" t="s">
        <v>318</v>
      </c>
    </row>
    <row r="465" spans="1:65" s="14" customFormat="1" ht="11.25">
      <c r="B465" s="234"/>
      <c r="C465" s="235"/>
      <c r="D465" s="220" t="s">
        <v>329</v>
      </c>
      <c r="E465" s="236" t="s">
        <v>1</v>
      </c>
      <c r="F465" s="237" t="s">
        <v>831</v>
      </c>
      <c r="G465" s="235"/>
      <c r="H465" s="238">
        <v>0.62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AT465" s="244" t="s">
        <v>329</v>
      </c>
      <c r="AU465" s="244" t="s">
        <v>91</v>
      </c>
      <c r="AV465" s="14" t="s">
        <v>91</v>
      </c>
      <c r="AW465" s="14" t="s">
        <v>36</v>
      </c>
      <c r="AX465" s="14" t="s">
        <v>89</v>
      </c>
      <c r="AY465" s="244" t="s">
        <v>318</v>
      </c>
    </row>
    <row r="466" spans="1:65" s="12" customFormat="1" ht="22.9" customHeight="1">
      <c r="B466" s="192"/>
      <c r="C466" s="193"/>
      <c r="D466" s="194" t="s">
        <v>80</v>
      </c>
      <c r="E466" s="206" t="s">
        <v>832</v>
      </c>
      <c r="F466" s="206" t="s">
        <v>833</v>
      </c>
      <c r="G466" s="193"/>
      <c r="H466" s="193"/>
      <c r="I466" s="196"/>
      <c r="J466" s="207">
        <f>BK466</f>
        <v>0</v>
      </c>
      <c r="K466" s="193"/>
      <c r="L466" s="198"/>
      <c r="M466" s="199"/>
      <c r="N466" s="200"/>
      <c r="O466" s="200"/>
      <c r="P466" s="201">
        <f>SUM(P467:P482)</f>
        <v>0</v>
      </c>
      <c r="Q466" s="200"/>
      <c r="R466" s="201">
        <f>SUM(R467:R482)</f>
        <v>0</v>
      </c>
      <c r="S466" s="200"/>
      <c r="T466" s="202">
        <f>SUM(T467:T482)</f>
        <v>0</v>
      </c>
      <c r="AR466" s="203" t="s">
        <v>89</v>
      </c>
      <c r="AT466" s="204" t="s">
        <v>80</v>
      </c>
      <c r="AU466" s="204" t="s">
        <v>89</v>
      </c>
      <c r="AY466" s="203" t="s">
        <v>318</v>
      </c>
      <c r="BK466" s="205">
        <f>SUM(BK467:BK482)</f>
        <v>0</v>
      </c>
    </row>
    <row r="467" spans="1:65" s="2" customFormat="1" ht="24" customHeight="1">
      <c r="A467" s="34"/>
      <c r="B467" s="35"/>
      <c r="C467" s="208" t="s">
        <v>834</v>
      </c>
      <c r="D467" s="208" t="s">
        <v>320</v>
      </c>
      <c r="E467" s="209" t="s">
        <v>835</v>
      </c>
      <c r="F467" s="210" t="s">
        <v>836</v>
      </c>
      <c r="G467" s="211" t="s">
        <v>550</v>
      </c>
      <c r="H467" s="212">
        <v>59.91</v>
      </c>
      <c r="I467" s="213"/>
      <c r="J467" s="212">
        <f>ROUND(I467*H467,2)</f>
        <v>0</v>
      </c>
      <c r="K467" s="210" t="s">
        <v>1</v>
      </c>
      <c r="L467" s="39"/>
      <c r="M467" s="214" t="s">
        <v>1</v>
      </c>
      <c r="N467" s="215" t="s">
        <v>46</v>
      </c>
      <c r="O467" s="71"/>
      <c r="P467" s="216">
        <f>O467*H467</f>
        <v>0</v>
      </c>
      <c r="Q467" s="216">
        <v>0</v>
      </c>
      <c r="R467" s="216">
        <f>Q467*H467</f>
        <v>0</v>
      </c>
      <c r="S467" s="216">
        <v>0</v>
      </c>
      <c r="T467" s="217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18" t="s">
        <v>325</v>
      </c>
      <c r="AT467" s="218" t="s">
        <v>320</v>
      </c>
      <c r="AU467" s="218" t="s">
        <v>91</v>
      </c>
      <c r="AY467" s="17" t="s">
        <v>318</v>
      </c>
      <c r="BE467" s="219">
        <f>IF(N467="základní",J467,0)</f>
        <v>0</v>
      </c>
      <c r="BF467" s="219">
        <f>IF(N467="snížená",J467,0)</f>
        <v>0</v>
      </c>
      <c r="BG467" s="219">
        <f>IF(N467="zákl. přenesená",J467,0)</f>
        <v>0</v>
      </c>
      <c r="BH467" s="219">
        <f>IF(N467="sníž. přenesená",J467,0)</f>
        <v>0</v>
      </c>
      <c r="BI467" s="219">
        <f>IF(N467="nulová",J467,0)</f>
        <v>0</v>
      </c>
      <c r="BJ467" s="17" t="s">
        <v>89</v>
      </c>
      <c r="BK467" s="219">
        <f>ROUND(I467*H467,2)</f>
        <v>0</v>
      </c>
      <c r="BL467" s="17" t="s">
        <v>325</v>
      </c>
      <c r="BM467" s="218" t="s">
        <v>837</v>
      </c>
    </row>
    <row r="468" spans="1:65" s="13" customFormat="1" ht="11.25">
      <c r="B468" s="224"/>
      <c r="C468" s="225"/>
      <c r="D468" s="220" t="s">
        <v>329</v>
      </c>
      <c r="E468" s="226" t="s">
        <v>1</v>
      </c>
      <c r="F468" s="227" t="s">
        <v>838</v>
      </c>
      <c r="G468" s="225"/>
      <c r="H468" s="226" t="s">
        <v>1</v>
      </c>
      <c r="I468" s="228"/>
      <c r="J468" s="225"/>
      <c r="K468" s="225"/>
      <c r="L468" s="229"/>
      <c r="M468" s="230"/>
      <c r="N468" s="231"/>
      <c r="O468" s="231"/>
      <c r="P468" s="231"/>
      <c r="Q468" s="231"/>
      <c r="R468" s="231"/>
      <c r="S468" s="231"/>
      <c r="T468" s="232"/>
      <c r="AT468" s="233" t="s">
        <v>329</v>
      </c>
      <c r="AU468" s="233" t="s">
        <v>91</v>
      </c>
      <c r="AV468" s="13" t="s">
        <v>89</v>
      </c>
      <c r="AW468" s="13" t="s">
        <v>36</v>
      </c>
      <c r="AX468" s="13" t="s">
        <v>81</v>
      </c>
      <c r="AY468" s="233" t="s">
        <v>318</v>
      </c>
    </row>
    <row r="469" spans="1:65" s="13" customFormat="1" ht="11.25">
      <c r="B469" s="224"/>
      <c r="C469" s="225"/>
      <c r="D469" s="220" t="s">
        <v>329</v>
      </c>
      <c r="E469" s="226" t="s">
        <v>1</v>
      </c>
      <c r="F469" s="227" t="s">
        <v>529</v>
      </c>
      <c r="G469" s="225"/>
      <c r="H469" s="226" t="s">
        <v>1</v>
      </c>
      <c r="I469" s="228"/>
      <c r="J469" s="225"/>
      <c r="K469" s="225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329</v>
      </c>
      <c r="AU469" s="233" t="s">
        <v>91</v>
      </c>
      <c r="AV469" s="13" t="s">
        <v>89</v>
      </c>
      <c r="AW469" s="13" t="s">
        <v>36</v>
      </c>
      <c r="AX469" s="13" t="s">
        <v>81</v>
      </c>
      <c r="AY469" s="233" t="s">
        <v>318</v>
      </c>
    </row>
    <row r="470" spans="1:65" s="14" customFormat="1" ht="22.5">
      <c r="B470" s="234"/>
      <c r="C470" s="235"/>
      <c r="D470" s="220" t="s">
        <v>329</v>
      </c>
      <c r="E470" s="236" t="s">
        <v>1</v>
      </c>
      <c r="F470" s="237" t="s">
        <v>839</v>
      </c>
      <c r="G470" s="235"/>
      <c r="H470" s="238">
        <v>1.54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AT470" s="244" t="s">
        <v>329</v>
      </c>
      <c r="AU470" s="244" t="s">
        <v>91</v>
      </c>
      <c r="AV470" s="14" t="s">
        <v>91</v>
      </c>
      <c r="AW470" s="14" t="s">
        <v>36</v>
      </c>
      <c r="AX470" s="14" t="s">
        <v>81</v>
      </c>
      <c r="AY470" s="244" t="s">
        <v>318</v>
      </c>
    </row>
    <row r="471" spans="1:65" s="14" customFormat="1" ht="22.5">
      <c r="B471" s="234"/>
      <c r="C471" s="235"/>
      <c r="D471" s="220" t="s">
        <v>329</v>
      </c>
      <c r="E471" s="236" t="s">
        <v>1</v>
      </c>
      <c r="F471" s="237" t="s">
        <v>840</v>
      </c>
      <c r="G471" s="235"/>
      <c r="H471" s="238">
        <v>11.38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AT471" s="244" t="s">
        <v>329</v>
      </c>
      <c r="AU471" s="244" t="s">
        <v>91</v>
      </c>
      <c r="AV471" s="14" t="s">
        <v>91</v>
      </c>
      <c r="AW471" s="14" t="s">
        <v>36</v>
      </c>
      <c r="AX471" s="14" t="s">
        <v>81</v>
      </c>
      <c r="AY471" s="244" t="s">
        <v>318</v>
      </c>
    </row>
    <row r="472" spans="1:65" s="14" customFormat="1" ht="22.5">
      <c r="B472" s="234"/>
      <c r="C472" s="235"/>
      <c r="D472" s="220" t="s">
        <v>329</v>
      </c>
      <c r="E472" s="236" t="s">
        <v>1</v>
      </c>
      <c r="F472" s="237" t="s">
        <v>841</v>
      </c>
      <c r="G472" s="235"/>
      <c r="H472" s="238">
        <v>28.01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AT472" s="244" t="s">
        <v>329</v>
      </c>
      <c r="AU472" s="244" t="s">
        <v>91</v>
      </c>
      <c r="AV472" s="14" t="s">
        <v>91</v>
      </c>
      <c r="AW472" s="14" t="s">
        <v>36</v>
      </c>
      <c r="AX472" s="14" t="s">
        <v>81</v>
      </c>
      <c r="AY472" s="244" t="s">
        <v>318</v>
      </c>
    </row>
    <row r="473" spans="1:65" s="14" customFormat="1" ht="11.25">
      <c r="B473" s="234"/>
      <c r="C473" s="235"/>
      <c r="D473" s="220" t="s">
        <v>329</v>
      </c>
      <c r="E473" s="236" t="s">
        <v>1</v>
      </c>
      <c r="F473" s="237" t="s">
        <v>842</v>
      </c>
      <c r="G473" s="235"/>
      <c r="H473" s="238">
        <v>3.6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AT473" s="244" t="s">
        <v>329</v>
      </c>
      <c r="AU473" s="244" t="s">
        <v>91</v>
      </c>
      <c r="AV473" s="14" t="s">
        <v>91</v>
      </c>
      <c r="AW473" s="14" t="s">
        <v>36</v>
      </c>
      <c r="AX473" s="14" t="s">
        <v>81</v>
      </c>
      <c r="AY473" s="244" t="s">
        <v>318</v>
      </c>
    </row>
    <row r="474" spans="1:65" s="14" customFormat="1" ht="22.5">
      <c r="B474" s="234"/>
      <c r="C474" s="235"/>
      <c r="D474" s="220" t="s">
        <v>329</v>
      </c>
      <c r="E474" s="236" t="s">
        <v>1</v>
      </c>
      <c r="F474" s="237" t="s">
        <v>843</v>
      </c>
      <c r="G474" s="235"/>
      <c r="H474" s="238">
        <v>15.07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AT474" s="244" t="s">
        <v>329</v>
      </c>
      <c r="AU474" s="244" t="s">
        <v>91</v>
      </c>
      <c r="AV474" s="14" t="s">
        <v>91</v>
      </c>
      <c r="AW474" s="14" t="s">
        <v>36</v>
      </c>
      <c r="AX474" s="14" t="s">
        <v>81</v>
      </c>
      <c r="AY474" s="244" t="s">
        <v>318</v>
      </c>
    </row>
    <row r="475" spans="1:65" s="14" customFormat="1" ht="11.25">
      <c r="B475" s="234"/>
      <c r="C475" s="235"/>
      <c r="D475" s="220" t="s">
        <v>329</v>
      </c>
      <c r="E475" s="236" t="s">
        <v>1</v>
      </c>
      <c r="F475" s="237" t="s">
        <v>844</v>
      </c>
      <c r="G475" s="235"/>
      <c r="H475" s="238">
        <v>0.31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AT475" s="244" t="s">
        <v>329</v>
      </c>
      <c r="AU475" s="244" t="s">
        <v>91</v>
      </c>
      <c r="AV475" s="14" t="s">
        <v>91</v>
      </c>
      <c r="AW475" s="14" t="s">
        <v>36</v>
      </c>
      <c r="AX475" s="14" t="s">
        <v>81</v>
      </c>
      <c r="AY475" s="244" t="s">
        <v>318</v>
      </c>
    </row>
    <row r="476" spans="1:65" s="15" customFormat="1" ht="11.25">
      <c r="B476" s="245"/>
      <c r="C476" s="246"/>
      <c r="D476" s="220" t="s">
        <v>329</v>
      </c>
      <c r="E476" s="247" t="s">
        <v>1</v>
      </c>
      <c r="F476" s="248" t="s">
        <v>335</v>
      </c>
      <c r="G476" s="246"/>
      <c r="H476" s="249">
        <v>59.91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AT476" s="255" t="s">
        <v>329</v>
      </c>
      <c r="AU476" s="255" t="s">
        <v>91</v>
      </c>
      <c r="AV476" s="15" t="s">
        <v>325</v>
      </c>
      <c r="AW476" s="15" t="s">
        <v>36</v>
      </c>
      <c r="AX476" s="15" t="s">
        <v>89</v>
      </c>
      <c r="AY476" s="255" t="s">
        <v>318</v>
      </c>
    </row>
    <row r="477" spans="1:65" s="2" customFormat="1" ht="36" customHeight="1">
      <c r="A477" s="34"/>
      <c r="B477" s="35"/>
      <c r="C477" s="208" t="s">
        <v>845</v>
      </c>
      <c r="D477" s="208" t="s">
        <v>320</v>
      </c>
      <c r="E477" s="209" t="s">
        <v>846</v>
      </c>
      <c r="F477" s="210" t="s">
        <v>847</v>
      </c>
      <c r="G477" s="211" t="s">
        <v>550</v>
      </c>
      <c r="H477" s="212">
        <v>1.17</v>
      </c>
      <c r="I477" s="213"/>
      <c r="J477" s="212">
        <f>ROUND(I477*H477,2)</f>
        <v>0</v>
      </c>
      <c r="K477" s="210" t="s">
        <v>324</v>
      </c>
      <c r="L477" s="39"/>
      <c r="M477" s="214" t="s">
        <v>1</v>
      </c>
      <c r="N477" s="215" t="s">
        <v>46</v>
      </c>
      <c r="O477" s="71"/>
      <c r="P477" s="216">
        <f>O477*H477</f>
        <v>0</v>
      </c>
      <c r="Q477" s="216">
        <v>0</v>
      </c>
      <c r="R477" s="216">
        <f>Q477*H477</f>
        <v>0</v>
      </c>
      <c r="S477" s="216">
        <v>0</v>
      </c>
      <c r="T477" s="217">
        <f>S477*H477</f>
        <v>0</v>
      </c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R477" s="218" t="s">
        <v>325</v>
      </c>
      <c r="AT477" s="218" t="s">
        <v>320</v>
      </c>
      <c r="AU477" s="218" t="s">
        <v>91</v>
      </c>
      <c r="AY477" s="17" t="s">
        <v>318</v>
      </c>
      <c r="BE477" s="219">
        <f>IF(N477="základní",J477,0)</f>
        <v>0</v>
      </c>
      <c r="BF477" s="219">
        <f>IF(N477="snížená",J477,0)</f>
        <v>0</v>
      </c>
      <c r="BG477" s="219">
        <f>IF(N477="zákl. přenesená",J477,0)</f>
        <v>0</v>
      </c>
      <c r="BH477" s="219">
        <f>IF(N477="sníž. přenesená",J477,0)</f>
        <v>0</v>
      </c>
      <c r="BI477" s="219">
        <f>IF(N477="nulová",J477,0)</f>
        <v>0</v>
      </c>
      <c r="BJ477" s="17" t="s">
        <v>89</v>
      </c>
      <c r="BK477" s="219">
        <f>ROUND(I477*H477,2)</f>
        <v>0</v>
      </c>
      <c r="BL477" s="17" t="s">
        <v>325</v>
      </c>
      <c r="BM477" s="218" t="s">
        <v>848</v>
      </c>
    </row>
    <row r="478" spans="1:65" s="13" customFormat="1" ht="11.25">
      <c r="B478" s="224"/>
      <c r="C478" s="225"/>
      <c r="D478" s="220" t="s">
        <v>329</v>
      </c>
      <c r="E478" s="226" t="s">
        <v>1</v>
      </c>
      <c r="F478" s="227" t="s">
        <v>849</v>
      </c>
      <c r="G478" s="225"/>
      <c r="H478" s="226" t="s">
        <v>1</v>
      </c>
      <c r="I478" s="228"/>
      <c r="J478" s="225"/>
      <c r="K478" s="225"/>
      <c r="L478" s="229"/>
      <c r="M478" s="230"/>
      <c r="N478" s="231"/>
      <c r="O478" s="231"/>
      <c r="P478" s="231"/>
      <c r="Q478" s="231"/>
      <c r="R478" s="231"/>
      <c r="S478" s="231"/>
      <c r="T478" s="232"/>
      <c r="AT478" s="233" t="s">
        <v>329</v>
      </c>
      <c r="AU478" s="233" t="s">
        <v>91</v>
      </c>
      <c r="AV478" s="13" t="s">
        <v>89</v>
      </c>
      <c r="AW478" s="13" t="s">
        <v>36</v>
      </c>
      <c r="AX478" s="13" t="s">
        <v>81</v>
      </c>
      <c r="AY478" s="233" t="s">
        <v>318</v>
      </c>
    </row>
    <row r="479" spans="1:65" s="14" customFormat="1" ht="11.25">
      <c r="B479" s="234"/>
      <c r="C479" s="235"/>
      <c r="D479" s="220" t="s">
        <v>329</v>
      </c>
      <c r="E479" s="236" t="s">
        <v>1</v>
      </c>
      <c r="F479" s="237" t="s">
        <v>850</v>
      </c>
      <c r="G479" s="235"/>
      <c r="H479" s="238">
        <v>1.17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AT479" s="244" t="s">
        <v>329</v>
      </c>
      <c r="AU479" s="244" t="s">
        <v>91</v>
      </c>
      <c r="AV479" s="14" t="s">
        <v>91</v>
      </c>
      <c r="AW479" s="14" t="s">
        <v>36</v>
      </c>
      <c r="AX479" s="14" t="s">
        <v>89</v>
      </c>
      <c r="AY479" s="244" t="s">
        <v>318</v>
      </c>
    </row>
    <row r="480" spans="1:65" s="2" customFormat="1" ht="24" customHeight="1">
      <c r="A480" s="34"/>
      <c r="B480" s="35"/>
      <c r="C480" s="208" t="s">
        <v>851</v>
      </c>
      <c r="D480" s="208" t="s">
        <v>320</v>
      </c>
      <c r="E480" s="209" t="s">
        <v>852</v>
      </c>
      <c r="F480" s="210" t="s">
        <v>853</v>
      </c>
      <c r="G480" s="211" t="s">
        <v>550</v>
      </c>
      <c r="H480" s="212">
        <v>1.17</v>
      </c>
      <c r="I480" s="213"/>
      <c r="J480" s="212">
        <f>ROUND(I480*H480,2)</f>
        <v>0</v>
      </c>
      <c r="K480" s="210" t="s">
        <v>324</v>
      </c>
      <c r="L480" s="39"/>
      <c r="M480" s="214" t="s">
        <v>1</v>
      </c>
      <c r="N480" s="215" t="s">
        <v>46</v>
      </c>
      <c r="O480" s="71"/>
      <c r="P480" s="216">
        <f>O480*H480</f>
        <v>0</v>
      </c>
      <c r="Q480" s="216">
        <v>0</v>
      </c>
      <c r="R480" s="216">
        <f>Q480*H480</f>
        <v>0</v>
      </c>
      <c r="S480" s="216">
        <v>0</v>
      </c>
      <c r="T480" s="217">
        <f>S480*H480</f>
        <v>0</v>
      </c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R480" s="218" t="s">
        <v>325</v>
      </c>
      <c r="AT480" s="218" t="s">
        <v>320</v>
      </c>
      <c r="AU480" s="218" t="s">
        <v>91</v>
      </c>
      <c r="AY480" s="17" t="s">
        <v>318</v>
      </c>
      <c r="BE480" s="219">
        <f>IF(N480="základní",J480,0)</f>
        <v>0</v>
      </c>
      <c r="BF480" s="219">
        <f>IF(N480="snížená",J480,0)</f>
        <v>0</v>
      </c>
      <c r="BG480" s="219">
        <f>IF(N480="zákl. přenesená",J480,0)</f>
        <v>0</v>
      </c>
      <c r="BH480" s="219">
        <f>IF(N480="sníž. přenesená",J480,0)</f>
        <v>0</v>
      </c>
      <c r="BI480" s="219">
        <f>IF(N480="nulová",J480,0)</f>
        <v>0</v>
      </c>
      <c r="BJ480" s="17" t="s">
        <v>89</v>
      </c>
      <c r="BK480" s="219">
        <f>ROUND(I480*H480,2)</f>
        <v>0</v>
      </c>
      <c r="BL480" s="17" t="s">
        <v>325</v>
      </c>
      <c r="BM480" s="218" t="s">
        <v>854</v>
      </c>
    </row>
    <row r="481" spans="1:65" s="13" customFormat="1" ht="11.25">
      <c r="B481" s="224"/>
      <c r="C481" s="225"/>
      <c r="D481" s="220" t="s">
        <v>329</v>
      </c>
      <c r="E481" s="226" t="s">
        <v>1</v>
      </c>
      <c r="F481" s="227" t="s">
        <v>855</v>
      </c>
      <c r="G481" s="225"/>
      <c r="H481" s="226" t="s">
        <v>1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329</v>
      </c>
      <c r="AU481" s="233" t="s">
        <v>91</v>
      </c>
      <c r="AV481" s="13" t="s">
        <v>89</v>
      </c>
      <c r="AW481" s="13" t="s">
        <v>36</v>
      </c>
      <c r="AX481" s="13" t="s">
        <v>81</v>
      </c>
      <c r="AY481" s="233" t="s">
        <v>318</v>
      </c>
    </row>
    <row r="482" spans="1:65" s="14" customFormat="1" ht="11.25">
      <c r="B482" s="234"/>
      <c r="C482" s="235"/>
      <c r="D482" s="220" t="s">
        <v>329</v>
      </c>
      <c r="E482" s="236" t="s">
        <v>1</v>
      </c>
      <c r="F482" s="237" t="s">
        <v>856</v>
      </c>
      <c r="G482" s="235"/>
      <c r="H482" s="238">
        <v>1.17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AT482" s="244" t="s">
        <v>329</v>
      </c>
      <c r="AU482" s="244" t="s">
        <v>91</v>
      </c>
      <c r="AV482" s="14" t="s">
        <v>91</v>
      </c>
      <c r="AW482" s="14" t="s">
        <v>36</v>
      </c>
      <c r="AX482" s="14" t="s">
        <v>89</v>
      </c>
      <c r="AY482" s="244" t="s">
        <v>318</v>
      </c>
    </row>
    <row r="483" spans="1:65" s="12" customFormat="1" ht="22.9" customHeight="1">
      <c r="B483" s="192"/>
      <c r="C483" s="193"/>
      <c r="D483" s="194" t="s">
        <v>80</v>
      </c>
      <c r="E483" s="206" t="s">
        <v>857</v>
      </c>
      <c r="F483" s="206" t="s">
        <v>858</v>
      </c>
      <c r="G483" s="193"/>
      <c r="H483" s="193"/>
      <c r="I483" s="196"/>
      <c r="J483" s="207">
        <f>BK483</f>
        <v>0</v>
      </c>
      <c r="K483" s="193"/>
      <c r="L483" s="198"/>
      <c r="M483" s="199"/>
      <c r="N483" s="200"/>
      <c r="O483" s="200"/>
      <c r="P483" s="201">
        <f>P484</f>
        <v>0</v>
      </c>
      <c r="Q483" s="200"/>
      <c r="R483" s="201">
        <f>R484</f>
        <v>0</v>
      </c>
      <c r="S483" s="200"/>
      <c r="T483" s="202">
        <f>T484</f>
        <v>0</v>
      </c>
      <c r="AR483" s="203" t="s">
        <v>89</v>
      </c>
      <c r="AT483" s="204" t="s">
        <v>80</v>
      </c>
      <c r="AU483" s="204" t="s">
        <v>89</v>
      </c>
      <c r="AY483" s="203" t="s">
        <v>318</v>
      </c>
      <c r="BK483" s="205">
        <f>BK484</f>
        <v>0</v>
      </c>
    </row>
    <row r="484" spans="1:65" s="2" customFormat="1" ht="36" customHeight="1">
      <c r="A484" s="34"/>
      <c r="B484" s="35"/>
      <c r="C484" s="208" t="s">
        <v>859</v>
      </c>
      <c r="D484" s="208" t="s">
        <v>320</v>
      </c>
      <c r="E484" s="209" t="s">
        <v>860</v>
      </c>
      <c r="F484" s="210" t="s">
        <v>861</v>
      </c>
      <c r="G484" s="211" t="s">
        <v>550</v>
      </c>
      <c r="H484" s="212">
        <v>97.43</v>
      </c>
      <c r="I484" s="213"/>
      <c r="J484" s="212">
        <f>ROUND(I484*H484,2)</f>
        <v>0</v>
      </c>
      <c r="K484" s="210" t="s">
        <v>324</v>
      </c>
      <c r="L484" s="39"/>
      <c r="M484" s="214" t="s">
        <v>1</v>
      </c>
      <c r="N484" s="215" t="s">
        <v>46</v>
      </c>
      <c r="O484" s="71"/>
      <c r="P484" s="216">
        <f>O484*H484</f>
        <v>0</v>
      </c>
      <c r="Q484" s="216">
        <v>0</v>
      </c>
      <c r="R484" s="216">
        <f>Q484*H484</f>
        <v>0</v>
      </c>
      <c r="S484" s="216">
        <v>0</v>
      </c>
      <c r="T484" s="217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18" t="s">
        <v>325</v>
      </c>
      <c r="AT484" s="218" t="s">
        <v>320</v>
      </c>
      <c r="AU484" s="218" t="s">
        <v>91</v>
      </c>
      <c r="AY484" s="17" t="s">
        <v>318</v>
      </c>
      <c r="BE484" s="219">
        <f>IF(N484="základní",J484,0)</f>
        <v>0</v>
      </c>
      <c r="BF484" s="219">
        <f>IF(N484="snížená",J484,0)</f>
        <v>0</v>
      </c>
      <c r="BG484" s="219">
        <f>IF(N484="zákl. přenesená",J484,0)</f>
        <v>0</v>
      </c>
      <c r="BH484" s="219">
        <f>IF(N484="sníž. přenesená",J484,0)</f>
        <v>0</v>
      </c>
      <c r="BI484" s="219">
        <f>IF(N484="nulová",J484,0)</f>
        <v>0</v>
      </c>
      <c r="BJ484" s="17" t="s">
        <v>89</v>
      </c>
      <c r="BK484" s="219">
        <f>ROUND(I484*H484,2)</f>
        <v>0</v>
      </c>
      <c r="BL484" s="17" t="s">
        <v>325</v>
      </c>
      <c r="BM484" s="218" t="s">
        <v>862</v>
      </c>
    </row>
    <row r="485" spans="1:65" s="12" customFormat="1" ht="25.9" customHeight="1">
      <c r="B485" s="192"/>
      <c r="C485" s="193"/>
      <c r="D485" s="194" t="s">
        <v>80</v>
      </c>
      <c r="E485" s="195" t="s">
        <v>863</v>
      </c>
      <c r="F485" s="195" t="s">
        <v>864</v>
      </c>
      <c r="G485" s="193"/>
      <c r="H485" s="193"/>
      <c r="I485" s="196"/>
      <c r="J485" s="197">
        <f>BK485</f>
        <v>0</v>
      </c>
      <c r="K485" s="193"/>
      <c r="L485" s="198"/>
      <c r="M485" s="199"/>
      <c r="N485" s="200"/>
      <c r="O485" s="200"/>
      <c r="P485" s="201">
        <f>P486+P496+P502</f>
        <v>0</v>
      </c>
      <c r="Q485" s="200"/>
      <c r="R485" s="201">
        <f>R486+R496+R502</f>
        <v>0.25523200000000001</v>
      </c>
      <c r="S485" s="200"/>
      <c r="T485" s="202">
        <f>T486+T496+T502</f>
        <v>0.35199999999999998</v>
      </c>
      <c r="AR485" s="203" t="s">
        <v>91</v>
      </c>
      <c r="AT485" s="204" t="s">
        <v>80</v>
      </c>
      <c r="AU485" s="204" t="s">
        <v>81</v>
      </c>
      <c r="AY485" s="203" t="s">
        <v>318</v>
      </c>
      <c r="BK485" s="205">
        <f>BK486+BK496+BK502</f>
        <v>0</v>
      </c>
    </row>
    <row r="486" spans="1:65" s="12" customFormat="1" ht="22.9" customHeight="1">
      <c r="B486" s="192"/>
      <c r="C486" s="193"/>
      <c r="D486" s="194" t="s">
        <v>80</v>
      </c>
      <c r="E486" s="206" t="s">
        <v>865</v>
      </c>
      <c r="F486" s="206" t="s">
        <v>866</v>
      </c>
      <c r="G486" s="193"/>
      <c r="H486" s="193"/>
      <c r="I486" s="196"/>
      <c r="J486" s="207">
        <f>BK486</f>
        <v>0</v>
      </c>
      <c r="K486" s="193"/>
      <c r="L486" s="198"/>
      <c r="M486" s="199"/>
      <c r="N486" s="200"/>
      <c r="O486" s="200"/>
      <c r="P486" s="201">
        <f>SUM(P487:P495)</f>
        <v>0</v>
      </c>
      <c r="Q486" s="200"/>
      <c r="R486" s="201">
        <f>SUM(R487:R495)</f>
        <v>2.1583999999999999E-2</v>
      </c>
      <c r="S486" s="200"/>
      <c r="T486" s="202">
        <f>SUM(T487:T495)</f>
        <v>0</v>
      </c>
      <c r="AR486" s="203" t="s">
        <v>91</v>
      </c>
      <c r="AT486" s="204" t="s">
        <v>80</v>
      </c>
      <c r="AU486" s="204" t="s">
        <v>89</v>
      </c>
      <c r="AY486" s="203" t="s">
        <v>318</v>
      </c>
      <c r="BK486" s="205">
        <f>SUM(BK487:BK495)</f>
        <v>0</v>
      </c>
    </row>
    <row r="487" spans="1:65" s="2" customFormat="1" ht="24" customHeight="1">
      <c r="A487" s="34"/>
      <c r="B487" s="35"/>
      <c r="C487" s="208" t="s">
        <v>867</v>
      </c>
      <c r="D487" s="208" t="s">
        <v>320</v>
      </c>
      <c r="E487" s="209" t="s">
        <v>868</v>
      </c>
      <c r="F487" s="210" t="s">
        <v>869</v>
      </c>
      <c r="G487" s="211" t="s">
        <v>323</v>
      </c>
      <c r="H487" s="212">
        <v>3.8</v>
      </c>
      <c r="I487" s="213"/>
      <c r="J487" s="212">
        <f>ROUND(I487*H487,2)</f>
        <v>0</v>
      </c>
      <c r="K487" s="210" t="s">
        <v>324</v>
      </c>
      <c r="L487" s="39"/>
      <c r="M487" s="214" t="s">
        <v>1</v>
      </c>
      <c r="N487" s="215" t="s">
        <v>46</v>
      </c>
      <c r="O487" s="71"/>
      <c r="P487" s="216">
        <f>O487*H487</f>
        <v>0</v>
      </c>
      <c r="Q487" s="216">
        <v>4.0000000000000002E-4</v>
      </c>
      <c r="R487" s="216">
        <f>Q487*H487</f>
        <v>1.5200000000000001E-3</v>
      </c>
      <c r="S487" s="216">
        <v>0</v>
      </c>
      <c r="T487" s="217">
        <f>S487*H487</f>
        <v>0</v>
      </c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R487" s="218" t="s">
        <v>420</v>
      </c>
      <c r="AT487" s="218" t="s">
        <v>320</v>
      </c>
      <c r="AU487" s="218" t="s">
        <v>91</v>
      </c>
      <c r="AY487" s="17" t="s">
        <v>318</v>
      </c>
      <c r="BE487" s="219">
        <f>IF(N487="základní",J487,0)</f>
        <v>0</v>
      </c>
      <c r="BF487" s="219">
        <f>IF(N487="snížená",J487,0)</f>
        <v>0</v>
      </c>
      <c r="BG487" s="219">
        <f>IF(N487="zákl. přenesená",J487,0)</f>
        <v>0</v>
      </c>
      <c r="BH487" s="219">
        <f>IF(N487="sníž. přenesená",J487,0)</f>
        <v>0</v>
      </c>
      <c r="BI487" s="219">
        <f>IF(N487="nulová",J487,0)</f>
        <v>0</v>
      </c>
      <c r="BJ487" s="17" t="s">
        <v>89</v>
      </c>
      <c r="BK487" s="219">
        <f>ROUND(I487*H487,2)</f>
        <v>0</v>
      </c>
      <c r="BL487" s="17" t="s">
        <v>420</v>
      </c>
      <c r="BM487" s="218" t="s">
        <v>870</v>
      </c>
    </row>
    <row r="488" spans="1:65" s="13" customFormat="1" ht="11.25">
      <c r="B488" s="224"/>
      <c r="C488" s="225"/>
      <c r="D488" s="220" t="s">
        <v>329</v>
      </c>
      <c r="E488" s="226" t="s">
        <v>1</v>
      </c>
      <c r="F488" s="227" t="s">
        <v>614</v>
      </c>
      <c r="G488" s="225"/>
      <c r="H488" s="226" t="s">
        <v>1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329</v>
      </c>
      <c r="AU488" s="233" t="s">
        <v>91</v>
      </c>
      <c r="AV488" s="13" t="s">
        <v>89</v>
      </c>
      <c r="AW488" s="13" t="s">
        <v>36</v>
      </c>
      <c r="AX488" s="13" t="s">
        <v>81</v>
      </c>
      <c r="AY488" s="233" t="s">
        <v>318</v>
      </c>
    </row>
    <row r="489" spans="1:65" s="13" customFormat="1" ht="11.25">
      <c r="B489" s="224"/>
      <c r="C489" s="225"/>
      <c r="D489" s="220" t="s">
        <v>329</v>
      </c>
      <c r="E489" s="226" t="s">
        <v>1</v>
      </c>
      <c r="F489" s="227" t="s">
        <v>871</v>
      </c>
      <c r="G489" s="225"/>
      <c r="H489" s="226" t="s">
        <v>1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329</v>
      </c>
      <c r="AU489" s="233" t="s">
        <v>91</v>
      </c>
      <c r="AV489" s="13" t="s">
        <v>89</v>
      </c>
      <c r="AW489" s="13" t="s">
        <v>36</v>
      </c>
      <c r="AX489" s="13" t="s">
        <v>81</v>
      </c>
      <c r="AY489" s="233" t="s">
        <v>318</v>
      </c>
    </row>
    <row r="490" spans="1:65" s="13" customFormat="1" ht="22.5">
      <c r="B490" s="224"/>
      <c r="C490" s="225"/>
      <c r="D490" s="220" t="s">
        <v>329</v>
      </c>
      <c r="E490" s="226" t="s">
        <v>1</v>
      </c>
      <c r="F490" s="227" t="s">
        <v>872</v>
      </c>
      <c r="G490" s="225"/>
      <c r="H490" s="226" t="s">
        <v>1</v>
      </c>
      <c r="I490" s="228"/>
      <c r="J490" s="225"/>
      <c r="K490" s="225"/>
      <c r="L490" s="229"/>
      <c r="M490" s="230"/>
      <c r="N490" s="231"/>
      <c r="O490" s="231"/>
      <c r="P490" s="231"/>
      <c r="Q490" s="231"/>
      <c r="R490" s="231"/>
      <c r="S490" s="231"/>
      <c r="T490" s="232"/>
      <c r="AT490" s="233" t="s">
        <v>329</v>
      </c>
      <c r="AU490" s="233" t="s">
        <v>91</v>
      </c>
      <c r="AV490" s="13" t="s">
        <v>89</v>
      </c>
      <c r="AW490" s="13" t="s">
        <v>36</v>
      </c>
      <c r="AX490" s="13" t="s">
        <v>81</v>
      </c>
      <c r="AY490" s="233" t="s">
        <v>318</v>
      </c>
    </row>
    <row r="491" spans="1:65" s="14" customFormat="1" ht="11.25">
      <c r="B491" s="234"/>
      <c r="C491" s="235"/>
      <c r="D491" s="220" t="s">
        <v>329</v>
      </c>
      <c r="E491" s="236" t="s">
        <v>1</v>
      </c>
      <c r="F491" s="237" t="s">
        <v>873</v>
      </c>
      <c r="G491" s="235"/>
      <c r="H491" s="238">
        <v>3.8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AT491" s="244" t="s">
        <v>329</v>
      </c>
      <c r="AU491" s="244" t="s">
        <v>91</v>
      </c>
      <c r="AV491" s="14" t="s">
        <v>91</v>
      </c>
      <c r="AW491" s="14" t="s">
        <v>36</v>
      </c>
      <c r="AX491" s="14" t="s">
        <v>89</v>
      </c>
      <c r="AY491" s="244" t="s">
        <v>318</v>
      </c>
    </row>
    <row r="492" spans="1:65" s="2" customFormat="1" ht="24" customHeight="1">
      <c r="A492" s="34"/>
      <c r="B492" s="35"/>
      <c r="C492" s="256" t="s">
        <v>874</v>
      </c>
      <c r="D492" s="256" t="s">
        <v>465</v>
      </c>
      <c r="E492" s="257" t="s">
        <v>875</v>
      </c>
      <c r="F492" s="258" t="s">
        <v>876</v>
      </c>
      <c r="G492" s="259" t="s">
        <v>323</v>
      </c>
      <c r="H492" s="260">
        <v>4.5599999999999996</v>
      </c>
      <c r="I492" s="261"/>
      <c r="J492" s="260">
        <f>ROUND(I492*H492,2)</f>
        <v>0</v>
      </c>
      <c r="K492" s="258" t="s">
        <v>324</v>
      </c>
      <c r="L492" s="262"/>
      <c r="M492" s="263" t="s">
        <v>1</v>
      </c>
      <c r="N492" s="264" t="s">
        <v>46</v>
      </c>
      <c r="O492" s="71"/>
      <c r="P492" s="216">
        <f>O492*H492</f>
        <v>0</v>
      </c>
      <c r="Q492" s="216">
        <v>4.4000000000000003E-3</v>
      </c>
      <c r="R492" s="216">
        <f>Q492*H492</f>
        <v>2.0063999999999999E-2</v>
      </c>
      <c r="S492" s="216">
        <v>0</v>
      </c>
      <c r="T492" s="217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18" t="s">
        <v>505</v>
      </c>
      <c r="AT492" s="218" t="s">
        <v>465</v>
      </c>
      <c r="AU492" s="218" t="s">
        <v>91</v>
      </c>
      <c r="AY492" s="17" t="s">
        <v>318</v>
      </c>
      <c r="BE492" s="219">
        <f>IF(N492="základní",J492,0)</f>
        <v>0</v>
      </c>
      <c r="BF492" s="219">
        <f>IF(N492="snížená",J492,0)</f>
        <v>0</v>
      </c>
      <c r="BG492" s="219">
        <f>IF(N492="zákl. přenesená",J492,0)</f>
        <v>0</v>
      </c>
      <c r="BH492" s="219">
        <f>IF(N492="sníž. přenesená",J492,0)</f>
        <v>0</v>
      </c>
      <c r="BI492" s="219">
        <f>IF(N492="nulová",J492,0)</f>
        <v>0</v>
      </c>
      <c r="BJ492" s="17" t="s">
        <v>89</v>
      </c>
      <c r="BK492" s="219">
        <f>ROUND(I492*H492,2)</f>
        <v>0</v>
      </c>
      <c r="BL492" s="17" t="s">
        <v>420</v>
      </c>
      <c r="BM492" s="218" t="s">
        <v>877</v>
      </c>
    </row>
    <row r="493" spans="1:65" s="2" customFormat="1" ht="19.5">
      <c r="A493" s="34"/>
      <c r="B493" s="35"/>
      <c r="C493" s="36"/>
      <c r="D493" s="220" t="s">
        <v>327</v>
      </c>
      <c r="E493" s="36"/>
      <c r="F493" s="221" t="s">
        <v>878</v>
      </c>
      <c r="G493" s="36"/>
      <c r="H493" s="36"/>
      <c r="I493" s="122"/>
      <c r="J493" s="36"/>
      <c r="K493" s="36"/>
      <c r="L493" s="39"/>
      <c r="M493" s="222"/>
      <c r="N493" s="223"/>
      <c r="O493" s="71"/>
      <c r="P493" s="71"/>
      <c r="Q493" s="71"/>
      <c r="R493" s="71"/>
      <c r="S493" s="71"/>
      <c r="T493" s="72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T493" s="17" t="s">
        <v>327</v>
      </c>
      <c r="AU493" s="17" t="s">
        <v>91</v>
      </c>
    </row>
    <row r="494" spans="1:65" s="14" customFormat="1" ht="11.25">
      <c r="B494" s="234"/>
      <c r="C494" s="235"/>
      <c r="D494" s="220" t="s">
        <v>329</v>
      </c>
      <c r="E494" s="235"/>
      <c r="F494" s="237" t="s">
        <v>879</v>
      </c>
      <c r="G494" s="235"/>
      <c r="H494" s="238">
        <v>4.5599999999999996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AT494" s="244" t="s">
        <v>329</v>
      </c>
      <c r="AU494" s="244" t="s">
        <v>91</v>
      </c>
      <c r="AV494" s="14" t="s">
        <v>91</v>
      </c>
      <c r="AW494" s="14" t="s">
        <v>4</v>
      </c>
      <c r="AX494" s="14" t="s">
        <v>89</v>
      </c>
      <c r="AY494" s="244" t="s">
        <v>318</v>
      </c>
    </row>
    <row r="495" spans="1:65" s="2" customFormat="1" ht="48" customHeight="1">
      <c r="A495" s="34"/>
      <c r="B495" s="35"/>
      <c r="C495" s="208" t="s">
        <v>880</v>
      </c>
      <c r="D495" s="208" t="s">
        <v>320</v>
      </c>
      <c r="E495" s="209" t="s">
        <v>881</v>
      </c>
      <c r="F495" s="210" t="s">
        <v>882</v>
      </c>
      <c r="G495" s="211" t="s">
        <v>550</v>
      </c>
      <c r="H495" s="212">
        <v>0.02</v>
      </c>
      <c r="I495" s="213"/>
      <c r="J495" s="212">
        <f>ROUND(I495*H495,2)</f>
        <v>0</v>
      </c>
      <c r="K495" s="210" t="s">
        <v>324</v>
      </c>
      <c r="L495" s="39"/>
      <c r="M495" s="214" t="s">
        <v>1</v>
      </c>
      <c r="N495" s="215" t="s">
        <v>46</v>
      </c>
      <c r="O495" s="71"/>
      <c r="P495" s="216">
        <f>O495*H495</f>
        <v>0</v>
      </c>
      <c r="Q495" s="216">
        <v>0</v>
      </c>
      <c r="R495" s="216">
        <f>Q495*H495</f>
        <v>0</v>
      </c>
      <c r="S495" s="216">
        <v>0</v>
      </c>
      <c r="T495" s="217">
        <f>S495*H495</f>
        <v>0</v>
      </c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R495" s="218" t="s">
        <v>420</v>
      </c>
      <c r="AT495" s="218" t="s">
        <v>320</v>
      </c>
      <c r="AU495" s="218" t="s">
        <v>91</v>
      </c>
      <c r="AY495" s="17" t="s">
        <v>318</v>
      </c>
      <c r="BE495" s="219">
        <f>IF(N495="základní",J495,0)</f>
        <v>0</v>
      </c>
      <c r="BF495" s="219">
        <f>IF(N495="snížená",J495,0)</f>
        <v>0</v>
      </c>
      <c r="BG495" s="219">
        <f>IF(N495="zákl. přenesená",J495,0)</f>
        <v>0</v>
      </c>
      <c r="BH495" s="219">
        <f>IF(N495="sníž. přenesená",J495,0)</f>
        <v>0</v>
      </c>
      <c r="BI495" s="219">
        <f>IF(N495="nulová",J495,0)</f>
        <v>0</v>
      </c>
      <c r="BJ495" s="17" t="s">
        <v>89</v>
      </c>
      <c r="BK495" s="219">
        <f>ROUND(I495*H495,2)</f>
        <v>0</v>
      </c>
      <c r="BL495" s="17" t="s">
        <v>420</v>
      </c>
      <c r="BM495" s="218" t="s">
        <v>883</v>
      </c>
    </row>
    <row r="496" spans="1:65" s="12" customFormat="1" ht="22.9" customHeight="1">
      <c r="B496" s="192"/>
      <c r="C496" s="193"/>
      <c r="D496" s="194" t="s">
        <v>80</v>
      </c>
      <c r="E496" s="206" t="s">
        <v>884</v>
      </c>
      <c r="F496" s="206" t="s">
        <v>885</v>
      </c>
      <c r="G496" s="193"/>
      <c r="H496" s="193"/>
      <c r="I496" s="196"/>
      <c r="J496" s="207">
        <f>BK496</f>
        <v>0</v>
      </c>
      <c r="K496" s="193"/>
      <c r="L496" s="198"/>
      <c r="M496" s="199"/>
      <c r="N496" s="200"/>
      <c r="O496" s="200"/>
      <c r="P496" s="201">
        <f>SUM(P497:P501)</f>
        <v>0</v>
      </c>
      <c r="Q496" s="200"/>
      <c r="R496" s="201">
        <f>SUM(R497:R501)</f>
        <v>1.2548E-2</v>
      </c>
      <c r="S496" s="200"/>
      <c r="T496" s="202">
        <f>SUM(T497:T501)</f>
        <v>0</v>
      </c>
      <c r="AR496" s="203" t="s">
        <v>91</v>
      </c>
      <c r="AT496" s="204" t="s">
        <v>80</v>
      </c>
      <c r="AU496" s="204" t="s">
        <v>89</v>
      </c>
      <c r="AY496" s="203" t="s">
        <v>318</v>
      </c>
      <c r="BK496" s="205">
        <f>SUM(BK497:BK501)</f>
        <v>0</v>
      </c>
    </row>
    <row r="497" spans="1:65" s="2" customFormat="1" ht="36" customHeight="1">
      <c r="A497" s="34"/>
      <c r="B497" s="35"/>
      <c r="C497" s="208" t="s">
        <v>886</v>
      </c>
      <c r="D497" s="208" t="s">
        <v>320</v>
      </c>
      <c r="E497" s="209" t="s">
        <v>887</v>
      </c>
      <c r="F497" s="210" t="s">
        <v>888</v>
      </c>
      <c r="G497" s="211" t="s">
        <v>323</v>
      </c>
      <c r="H497" s="212">
        <v>0.2</v>
      </c>
      <c r="I497" s="213"/>
      <c r="J497" s="212">
        <f>ROUND(I497*H497,2)</f>
        <v>0</v>
      </c>
      <c r="K497" s="210" t="s">
        <v>324</v>
      </c>
      <c r="L497" s="39"/>
      <c r="M497" s="214" t="s">
        <v>1</v>
      </c>
      <c r="N497" s="215" t="s">
        <v>46</v>
      </c>
      <c r="O497" s="71"/>
      <c r="P497" s="216">
        <f>O497*H497</f>
        <v>0</v>
      </c>
      <c r="Q497" s="216">
        <v>2.4000000000000001E-4</v>
      </c>
      <c r="R497" s="216">
        <f>Q497*H497</f>
        <v>4.8000000000000001E-5</v>
      </c>
      <c r="S497" s="216">
        <v>0</v>
      </c>
      <c r="T497" s="217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218" t="s">
        <v>420</v>
      </c>
      <c r="AT497" s="218" t="s">
        <v>320</v>
      </c>
      <c r="AU497" s="218" t="s">
        <v>91</v>
      </c>
      <c r="AY497" s="17" t="s">
        <v>318</v>
      </c>
      <c r="BE497" s="219">
        <f>IF(N497="základní",J497,0)</f>
        <v>0</v>
      </c>
      <c r="BF497" s="219">
        <f>IF(N497="snížená",J497,0)</f>
        <v>0</v>
      </c>
      <c r="BG497" s="219">
        <f>IF(N497="zákl. přenesená",J497,0)</f>
        <v>0</v>
      </c>
      <c r="BH497" s="219">
        <f>IF(N497="sníž. přenesená",J497,0)</f>
        <v>0</v>
      </c>
      <c r="BI497" s="219">
        <f>IF(N497="nulová",J497,0)</f>
        <v>0</v>
      </c>
      <c r="BJ497" s="17" t="s">
        <v>89</v>
      </c>
      <c r="BK497" s="219">
        <f>ROUND(I497*H497,2)</f>
        <v>0</v>
      </c>
      <c r="BL497" s="17" t="s">
        <v>420</v>
      </c>
      <c r="BM497" s="218" t="s">
        <v>889</v>
      </c>
    </row>
    <row r="498" spans="1:65" s="13" customFormat="1" ht="11.25">
      <c r="B498" s="224"/>
      <c r="C498" s="225"/>
      <c r="D498" s="220" t="s">
        <v>329</v>
      </c>
      <c r="E498" s="226" t="s">
        <v>1</v>
      </c>
      <c r="F498" s="227" t="s">
        <v>890</v>
      </c>
      <c r="G498" s="225"/>
      <c r="H498" s="226" t="s">
        <v>1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329</v>
      </c>
      <c r="AU498" s="233" t="s">
        <v>91</v>
      </c>
      <c r="AV498" s="13" t="s">
        <v>89</v>
      </c>
      <c r="AW498" s="13" t="s">
        <v>36</v>
      </c>
      <c r="AX498" s="13" t="s">
        <v>81</v>
      </c>
      <c r="AY498" s="233" t="s">
        <v>318</v>
      </c>
    </row>
    <row r="499" spans="1:65" s="14" customFormat="1" ht="11.25">
      <c r="B499" s="234"/>
      <c r="C499" s="235"/>
      <c r="D499" s="220" t="s">
        <v>329</v>
      </c>
      <c r="E499" s="236" t="s">
        <v>1</v>
      </c>
      <c r="F499" s="237" t="s">
        <v>891</v>
      </c>
      <c r="G499" s="235"/>
      <c r="H499" s="238">
        <v>0.2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AT499" s="244" t="s">
        <v>329</v>
      </c>
      <c r="AU499" s="244" t="s">
        <v>91</v>
      </c>
      <c r="AV499" s="14" t="s">
        <v>91</v>
      </c>
      <c r="AW499" s="14" t="s">
        <v>36</v>
      </c>
      <c r="AX499" s="14" t="s">
        <v>89</v>
      </c>
      <c r="AY499" s="244" t="s">
        <v>318</v>
      </c>
    </row>
    <row r="500" spans="1:65" s="2" customFormat="1" ht="24" customHeight="1">
      <c r="A500" s="34"/>
      <c r="B500" s="35"/>
      <c r="C500" s="256" t="s">
        <v>892</v>
      </c>
      <c r="D500" s="256" t="s">
        <v>465</v>
      </c>
      <c r="E500" s="257" t="s">
        <v>893</v>
      </c>
      <c r="F500" s="258" t="s">
        <v>894</v>
      </c>
      <c r="G500" s="259" t="s">
        <v>367</v>
      </c>
      <c r="H500" s="260">
        <v>0.5</v>
      </c>
      <c r="I500" s="261"/>
      <c r="J500" s="260">
        <f>ROUND(I500*H500,2)</f>
        <v>0</v>
      </c>
      <c r="K500" s="258" t="s">
        <v>324</v>
      </c>
      <c r="L500" s="262"/>
      <c r="M500" s="263" t="s">
        <v>1</v>
      </c>
      <c r="N500" s="264" t="s">
        <v>46</v>
      </c>
      <c r="O500" s="71"/>
      <c r="P500" s="216">
        <f>O500*H500</f>
        <v>0</v>
      </c>
      <c r="Q500" s="216">
        <v>2.5000000000000001E-2</v>
      </c>
      <c r="R500" s="216">
        <f>Q500*H500</f>
        <v>1.2500000000000001E-2</v>
      </c>
      <c r="S500" s="216">
        <v>0</v>
      </c>
      <c r="T500" s="217">
        <f>S500*H500</f>
        <v>0</v>
      </c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R500" s="218" t="s">
        <v>505</v>
      </c>
      <c r="AT500" s="218" t="s">
        <v>465</v>
      </c>
      <c r="AU500" s="218" t="s">
        <v>91</v>
      </c>
      <c r="AY500" s="17" t="s">
        <v>318</v>
      </c>
      <c r="BE500" s="219">
        <f>IF(N500="základní",J500,0)</f>
        <v>0</v>
      </c>
      <c r="BF500" s="219">
        <f>IF(N500="snížená",J500,0)</f>
        <v>0</v>
      </c>
      <c r="BG500" s="219">
        <f>IF(N500="zákl. přenesená",J500,0)</f>
        <v>0</v>
      </c>
      <c r="BH500" s="219">
        <f>IF(N500="sníž. přenesená",J500,0)</f>
        <v>0</v>
      </c>
      <c r="BI500" s="219">
        <f>IF(N500="nulová",J500,0)</f>
        <v>0</v>
      </c>
      <c r="BJ500" s="17" t="s">
        <v>89</v>
      </c>
      <c r="BK500" s="219">
        <f>ROUND(I500*H500,2)</f>
        <v>0</v>
      </c>
      <c r="BL500" s="17" t="s">
        <v>420</v>
      </c>
      <c r="BM500" s="218" t="s">
        <v>895</v>
      </c>
    </row>
    <row r="501" spans="1:65" s="2" customFormat="1" ht="24" customHeight="1">
      <c r="A501" s="34"/>
      <c r="B501" s="35"/>
      <c r="C501" s="208" t="s">
        <v>896</v>
      </c>
      <c r="D501" s="208" t="s">
        <v>320</v>
      </c>
      <c r="E501" s="209" t="s">
        <v>897</v>
      </c>
      <c r="F501" s="210" t="s">
        <v>898</v>
      </c>
      <c r="G501" s="211" t="s">
        <v>550</v>
      </c>
      <c r="H501" s="212">
        <v>0.01</v>
      </c>
      <c r="I501" s="213"/>
      <c r="J501" s="212">
        <f>ROUND(I501*H501,2)</f>
        <v>0</v>
      </c>
      <c r="K501" s="210" t="s">
        <v>324</v>
      </c>
      <c r="L501" s="39"/>
      <c r="M501" s="214" t="s">
        <v>1</v>
      </c>
      <c r="N501" s="215" t="s">
        <v>46</v>
      </c>
      <c r="O501" s="71"/>
      <c r="P501" s="216">
        <f>O501*H501</f>
        <v>0</v>
      </c>
      <c r="Q501" s="216">
        <v>0</v>
      </c>
      <c r="R501" s="216">
        <f>Q501*H501</f>
        <v>0</v>
      </c>
      <c r="S501" s="216">
        <v>0</v>
      </c>
      <c r="T501" s="217">
        <f>S501*H501</f>
        <v>0</v>
      </c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R501" s="218" t="s">
        <v>420</v>
      </c>
      <c r="AT501" s="218" t="s">
        <v>320</v>
      </c>
      <c r="AU501" s="218" t="s">
        <v>91</v>
      </c>
      <c r="AY501" s="17" t="s">
        <v>318</v>
      </c>
      <c r="BE501" s="219">
        <f>IF(N501="základní",J501,0)</f>
        <v>0</v>
      </c>
      <c r="BF501" s="219">
        <f>IF(N501="snížená",J501,0)</f>
        <v>0</v>
      </c>
      <c r="BG501" s="219">
        <f>IF(N501="zákl. přenesená",J501,0)</f>
        <v>0</v>
      </c>
      <c r="BH501" s="219">
        <f>IF(N501="sníž. přenesená",J501,0)</f>
        <v>0</v>
      </c>
      <c r="BI501" s="219">
        <f>IF(N501="nulová",J501,0)</f>
        <v>0</v>
      </c>
      <c r="BJ501" s="17" t="s">
        <v>89</v>
      </c>
      <c r="BK501" s="219">
        <f>ROUND(I501*H501,2)</f>
        <v>0</v>
      </c>
      <c r="BL501" s="17" t="s">
        <v>420</v>
      </c>
      <c r="BM501" s="218" t="s">
        <v>899</v>
      </c>
    </row>
    <row r="502" spans="1:65" s="12" customFormat="1" ht="22.9" customHeight="1">
      <c r="B502" s="192"/>
      <c r="C502" s="193"/>
      <c r="D502" s="194" t="s">
        <v>80</v>
      </c>
      <c r="E502" s="206" t="s">
        <v>900</v>
      </c>
      <c r="F502" s="206" t="s">
        <v>901</v>
      </c>
      <c r="G502" s="193"/>
      <c r="H502" s="193"/>
      <c r="I502" s="196"/>
      <c r="J502" s="207">
        <f>BK502</f>
        <v>0</v>
      </c>
      <c r="K502" s="193"/>
      <c r="L502" s="198"/>
      <c r="M502" s="199"/>
      <c r="N502" s="200"/>
      <c r="O502" s="200"/>
      <c r="P502" s="201">
        <f>SUM(P503:P509)</f>
        <v>0</v>
      </c>
      <c r="Q502" s="200"/>
      <c r="R502" s="201">
        <f>SUM(R503:R509)</f>
        <v>0.22109999999999999</v>
      </c>
      <c r="S502" s="200"/>
      <c r="T502" s="202">
        <f>SUM(T503:T509)</f>
        <v>0.35199999999999998</v>
      </c>
      <c r="AR502" s="203" t="s">
        <v>91</v>
      </c>
      <c r="AT502" s="204" t="s">
        <v>80</v>
      </c>
      <c r="AU502" s="204" t="s">
        <v>89</v>
      </c>
      <c r="AY502" s="203" t="s">
        <v>318</v>
      </c>
      <c r="BK502" s="205">
        <f>SUM(BK503:BK509)</f>
        <v>0</v>
      </c>
    </row>
    <row r="503" spans="1:65" s="2" customFormat="1" ht="36" customHeight="1">
      <c r="A503" s="34"/>
      <c r="B503" s="35"/>
      <c r="C503" s="208" t="s">
        <v>902</v>
      </c>
      <c r="D503" s="208" t="s">
        <v>320</v>
      </c>
      <c r="E503" s="209" t="s">
        <v>903</v>
      </c>
      <c r="F503" s="210" t="s">
        <v>904</v>
      </c>
      <c r="G503" s="211" t="s">
        <v>367</v>
      </c>
      <c r="H503" s="212">
        <v>22</v>
      </c>
      <c r="I503" s="213"/>
      <c r="J503" s="212">
        <f>ROUND(I503*H503,2)</f>
        <v>0</v>
      </c>
      <c r="K503" s="210" t="s">
        <v>324</v>
      </c>
      <c r="L503" s="39"/>
      <c r="M503" s="214" t="s">
        <v>1</v>
      </c>
      <c r="N503" s="215" t="s">
        <v>46</v>
      </c>
      <c r="O503" s="71"/>
      <c r="P503" s="216">
        <f>O503*H503</f>
        <v>0</v>
      </c>
      <c r="Q503" s="216">
        <v>6.0000000000000002E-5</v>
      </c>
      <c r="R503" s="216">
        <f>Q503*H503</f>
        <v>1.32E-3</v>
      </c>
      <c r="S503" s="216">
        <v>0</v>
      </c>
      <c r="T503" s="217">
        <f>S503*H503</f>
        <v>0</v>
      </c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R503" s="218" t="s">
        <v>420</v>
      </c>
      <c r="AT503" s="218" t="s">
        <v>320</v>
      </c>
      <c r="AU503" s="218" t="s">
        <v>91</v>
      </c>
      <c r="AY503" s="17" t="s">
        <v>318</v>
      </c>
      <c r="BE503" s="219">
        <f>IF(N503="základní",J503,0)</f>
        <v>0</v>
      </c>
      <c r="BF503" s="219">
        <f>IF(N503="snížená",J503,0)</f>
        <v>0</v>
      </c>
      <c r="BG503" s="219">
        <f>IF(N503="zákl. přenesená",J503,0)</f>
        <v>0</v>
      </c>
      <c r="BH503" s="219">
        <f>IF(N503="sníž. přenesená",J503,0)</f>
        <v>0</v>
      </c>
      <c r="BI503" s="219">
        <f>IF(N503="nulová",J503,0)</f>
        <v>0</v>
      </c>
      <c r="BJ503" s="17" t="s">
        <v>89</v>
      </c>
      <c r="BK503" s="219">
        <f>ROUND(I503*H503,2)</f>
        <v>0</v>
      </c>
      <c r="BL503" s="17" t="s">
        <v>420</v>
      </c>
      <c r="BM503" s="218" t="s">
        <v>905</v>
      </c>
    </row>
    <row r="504" spans="1:65" s="13" customFormat="1" ht="11.25">
      <c r="B504" s="224"/>
      <c r="C504" s="225"/>
      <c r="D504" s="220" t="s">
        <v>329</v>
      </c>
      <c r="E504" s="226" t="s">
        <v>1</v>
      </c>
      <c r="F504" s="227" t="s">
        <v>390</v>
      </c>
      <c r="G504" s="225"/>
      <c r="H504" s="226" t="s">
        <v>1</v>
      </c>
      <c r="I504" s="228"/>
      <c r="J504" s="225"/>
      <c r="K504" s="225"/>
      <c r="L504" s="229"/>
      <c r="M504" s="230"/>
      <c r="N504" s="231"/>
      <c r="O504" s="231"/>
      <c r="P504" s="231"/>
      <c r="Q504" s="231"/>
      <c r="R504" s="231"/>
      <c r="S504" s="231"/>
      <c r="T504" s="232"/>
      <c r="AT504" s="233" t="s">
        <v>329</v>
      </c>
      <c r="AU504" s="233" t="s">
        <v>91</v>
      </c>
      <c r="AV504" s="13" t="s">
        <v>89</v>
      </c>
      <c r="AW504" s="13" t="s">
        <v>36</v>
      </c>
      <c r="AX504" s="13" t="s">
        <v>81</v>
      </c>
      <c r="AY504" s="233" t="s">
        <v>318</v>
      </c>
    </row>
    <row r="505" spans="1:65" s="14" customFormat="1" ht="11.25">
      <c r="B505" s="234"/>
      <c r="C505" s="235"/>
      <c r="D505" s="220" t="s">
        <v>329</v>
      </c>
      <c r="E505" s="236" t="s">
        <v>1</v>
      </c>
      <c r="F505" s="237" t="s">
        <v>906</v>
      </c>
      <c r="G505" s="235"/>
      <c r="H505" s="238">
        <v>22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AT505" s="244" t="s">
        <v>329</v>
      </c>
      <c r="AU505" s="244" t="s">
        <v>91</v>
      </c>
      <c r="AV505" s="14" t="s">
        <v>91</v>
      </c>
      <c r="AW505" s="14" t="s">
        <v>36</v>
      </c>
      <c r="AX505" s="14" t="s">
        <v>89</v>
      </c>
      <c r="AY505" s="244" t="s">
        <v>318</v>
      </c>
    </row>
    <row r="506" spans="1:65" s="2" customFormat="1" ht="24" customHeight="1">
      <c r="A506" s="34"/>
      <c r="B506" s="35"/>
      <c r="C506" s="256" t="s">
        <v>907</v>
      </c>
      <c r="D506" s="256" t="s">
        <v>465</v>
      </c>
      <c r="E506" s="257" t="s">
        <v>908</v>
      </c>
      <c r="F506" s="258" t="s">
        <v>909</v>
      </c>
      <c r="G506" s="259" t="s">
        <v>367</v>
      </c>
      <c r="H506" s="260">
        <v>33</v>
      </c>
      <c r="I506" s="261"/>
      <c r="J506" s="260">
        <f>ROUND(I506*H506,2)</f>
        <v>0</v>
      </c>
      <c r="K506" s="258" t="s">
        <v>324</v>
      </c>
      <c r="L506" s="262"/>
      <c r="M506" s="263" t="s">
        <v>1</v>
      </c>
      <c r="N506" s="264" t="s">
        <v>46</v>
      </c>
      <c r="O506" s="71"/>
      <c r="P506" s="216">
        <f>O506*H506</f>
        <v>0</v>
      </c>
      <c r="Q506" s="216">
        <v>6.6600000000000001E-3</v>
      </c>
      <c r="R506" s="216">
        <f>Q506*H506</f>
        <v>0.21978</v>
      </c>
      <c r="S506" s="216">
        <v>0</v>
      </c>
      <c r="T506" s="217">
        <f>S506*H506</f>
        <v>0</v>
      </c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R506" s="218" t="s">
        <v>505</v>
      </c>
      <c r="AT506" s="218" t="s">
        <v>465</v>
      </c>
      <c r="AU506" s="218" t="s">
        <v>91</v>
      </c>
      <c r="AY506" s="17" t="s">
        <v>318</v>
      </c>
      <c r="BE506" s="219">
        <f>IF(N506="základní",J506,0)</f>
        <v>0</v>
      </c>
      <c r="BF506" s="219">
        <f>IF(N506="snížená",J506,0)</f>
        <v>0</v>
      </c>
      <c r="BG506" s="219">
        <f>IF(N506="zákl. přenesená",J506,0)</f>
        <v>0</v>
      </c>
      <c r="BH506" s="219">
        <f>IF(N506="sníž. přenesená",J506,0)</f>
        <v>0</v>
      </c>
      <c r="BI506" s="219">
        <f>IF(N506="nulová",J506,0)</f>
        <v>0</v>
      </c>
      <c r="BJ506" s="17" t="s">
        <v>89</v>
      </c>
      <c r="BK506" s="219">
        <f>ROUND(I506*H506,2)</f>
        <v>0</v>
      </c>
      <c r="BL506" s="17" t="s">
        <v>420</v>
      </c>
      <c r="BM506" s="218" t="s">
        <v>910</v>
      </c>
    </row>
    <row r="507" spans="1:65" s="14" customFormat="1" ht="11.25">
      <c r="B507" s="234"/>
      <c r="C507" s="235"/>
      <c r="D507" s="220" t="s">
        <v>329</v>
      </c>
      <c r="E507" s="236" t="s">
        <v>1</v>
      </c>
      <c r="F507" s="237" t="s">
        <v>911</v>
      </c>
      <c r="G507" s="235"/>
      <c r="H507" s="238">
        <v>33</v>
      </c>
      <c r="I507" s="239"/>
      <c r="J507" s="235"/>
      <c r="K507" s="235"/>
      <c r="L507" s="240"/>
      <c r="M507" s="241"/>
      <c r="N507" s="242"/>
      <c r="O507" s="242"/>
      <c r="P507" s="242"/>
      <c r="Q507" s="242"/>
      <c r="R507" s="242"/>
      <c r="S507" s="242"/>
      <c r="T507" s="243"/>
      <c r="AT507" s="244" t="s">
        <v>329</v>
      </c>
      <c r="AU507" s="244" t="s">
        <v>91</v>
      </c>
      <c r="AV507" s="14" t="s">
        <v>91</v>
      </c>
      <c r="AW507" s="14" t="s">
        <v>36</v>
      </c>
      <c r="AX507" s="14" t="s">
        <v>89</v>
      </c>
      <c r="AY507" s="244" t="s">
        <v>318</v>
      </c>
    </row>
    <row r="508" spans="1:65" s="2" customFormat="1" ht="24" customHeight="1">
      <c r="A508" s="34"/>
      <c r="B508" s="35"/>
      <c r="C508" s="208" t="s">
        <v>912</v>
      </c>
      <c r="D508" s="208" t="s">
        <v>320</v>
      </c>
      <c r="E508" s="209" t="s">
        <v>913</v>
      </c>
      <c r="F508" s="210" t="s">
        <v>914</v>
      </c>
      <c r="G508" s="211" t="s">
        <v>367</v>
      </c>
      <c r="H508" s="212">
        <v>22</v>
      </c>
      <c r="I508" s="213"/>
      <c r="J508" s="212">
        <f>ROUND(I508*H508,2)</f>
        <v>0</v>
      </c>
      <c r="K508" s="210" t="s">
        <v>324</v>
      </c>
      <c r="L508" s="39"/>
      <c r="M508" s="214" t="s">
        <v>1</v>
      </c>
      <c r="N508" s="215" t="s">
        <v>46</v>
      </c>
      <c r="O508" s="71"/>
      <c r="P508" s="216">
        <f>O508*H508</f>
        <v>0</v>
      </c>
      <c r="Q508" s="216">
        <v>0</v>
      </c>
      <c r="R508" s="216">
        <f>Q508*H508</f>
        <v>0</v>
      </c>
      <c r="S508" s="216">
        <v>1.6E-2</v>
      </c>
      <c r="T508" s="217">
        <f>S508*H508</f>
        <v>0.35199999999999998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218" t="s">
        <v>420</v>
      </c>
      <c r="AT508" s="218" t="s">
        <v>320</v>
      </c>
      <c r="AU508" s="218" t="s">
        <v>91</v>
      </c>
      <c r="AY508" s="17" t="s">
        <v>318</v>
      </c>
      <c r="BE508" s="219">
        <f>IF(N508="základní",J508,0)</f>
        <v>0</v>
      </c>
      <c r="BF508" s="219">
        <f>IF(N508="snížená",J508,0)</f>
        <v>0</v>
      </c>
      <c r="BG508" s="219">
        <f>IF(N508="zákl. přenesená",J508,0)</f>
        <v>0</v>
      </c>
      <c r="BH508" s="219">
        <f>IF(N508="sníž. přenesená",J508,0)</f>
        <v>0</v>
      </c>
      <c r="BI508" s="219">
        <f>IF(N508="nulová",J508,0)</f>
        <v>0</v>
      </c>
      <c r="BJ508" s="17" t="s">
        <v>89</v>
      </c>
      <c r="BK508" s="219">
        <f>ROUND(I508*H508,2)</f>
        <v>0</v>
      </c>
      <c r="BL508" s="17" t="s">
        <v>420</v>
      </c>
      <c r="BM508" s="218" t="s">
        <v>915</v>
      </c>
    </row>
    <row r="509" spans="1:65" s="2" customFormat="1" ht="36" customHeight="1">
      <c r="A509" s="34"/>
      <c r="B509" s="35"/>
      <c r="C509" s="208" t="s">
        <v>916</v>
      </c>
      <c r="D509" s="208" t="s">
        <v>320</v>
      </c>
      <c r="E509" s="209" t="s">
        <v>917</v>
      </c>
      <c r="F509" s="210" t="s">
        <v>918</v>
      </c>
      <c r="G509" s="211" t="s">
        <v>550</v>
      </c>
      <c r="H509" s="212">
        <v>0.22</v>
      </c>
      <c r="I509" s="213"/>
      <c r="J509" s="212">
        <f>ROUND(I509*H509,2)</f>
        <v>0</v>
      </c>
      <c r="K509" s="210" t="s">
        <v>324</v>
      </c>
      <c r="L509" s="39"/>
      <c r="M509" s="214" t="s">
        <v>1</v>
      </c>
      <c r="N509" s="215" t="s">
        <v>46</v>
      </c>
      <c r="O509" s="71"/>
      <c r="P509" s="216">
        <f>O509*H509</f>
        <v>0</v>
      </c>
      <c r="Q509" s="216">
        <v>0</v>
      </c>
      <c r="R509" s="216">
        <f>Q509*H509</f>
        <v>0</v>
      </c>
      <c r="S509" s="216">
        <v>0</v>
      </c>
      <c r="T509" s="217">
        <f>S509*H509</f>
        <v>0</v>
      </c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R509" s="218" t="s">
        <v>420</v>
      </c>
      <c r="AT509" s="218" t="s">
        <v>320</v>
      </c>
      <c r="AU509" s="218" t="s">
        <v>91</v>
      </c>
      <c r="AY509" s="17" t="s">
        <v>318</v>
      </c>
      <c r="BE509" s="219">
        <f>IF(N509="základní",J509,0)</f>
        <v>0</v>
      </c>
      <c r="BF509" s="219">
        <f>IF(N509="snížená",J509,0)</f>
        <v>0</v>
      </c>
      <c r="BG509" s="219">
        <f>IF(N509="zákl. přenesená",J509,0)</f>
        <v>0</v>
      </c>
      <c r="BH509" s="219">
        <f>IF(N509="sníž. přenesená",J509,0)</f>
        <v>0</v>
      </c>
      <c r="BI509" s="219">
        <f>IF(N509="nulová",J509,0)</f>
        <v>0</v>
      </c>
      <c r="BJ509" s="17" t="s">
        <v>89</v>
      </c>
      <c r="BK509" s="219">
        <f>ROUND(I509*H509,2)</f>
        <v>0</v>
      </c>
      <c r="BL509" s="17" t="s">
        <v>420</v>
      </c>
      <c r="BM509" s="218" t="s">
        <v>919</v>
      </c>
    </row>
    <row r="510" spans="1:65" s="12" customFormat="1" ht="25.9" customHeight="1">
      <c r="B510" s="192"/>
      <c r="C510" s="193"/>
      <c r="D510" s="194" t="s">
        <v>80</v>
      </c>
      <c r="E510" s="195" t="s">
        <v>920</v>
      </c>
      <c r="F510" s="195" t="s">
        <v>921</v>
      </c>
      <c r="G510" s="193"/>
      <c r="H510" s="193"/>
      <c r="I510" s="196"/>
      <c r="J510" s="197">
        <f>BK510</f>
        <v>0</v>
      </c>
      <c r="K510" s="193"/>
      <c r="L510" s="198"/>
      <c r="M510" s="199"/>
      <c r="N510" s="200"/>
      <c r="O510" s="200"/>
      <c r="P510" s="201">
        <f>SUM(P511:P518)</f>
        <v>0</v>
      </c>
      <c r="Q510" s="200"/>
      <c r="R510" s="201">
        <f>SUM(R511:R518)</f>
        <v>0</v>
      </c>
      <c r="S510" s="200"/>
      <c r="T510" s="202">
        <f>SUM(T511:T518)</f>
        <v>0</v>
      </c>
      <c r="AR510" s="203" t="s">
        <v>325</v>
      </c>
      <c r="AT510" s="204" t="s">
        <v>80</v>
      </c>
      <c r="AU510" s="204" t="s">
        <v>81</v>
      </c>
      <c r="AY510" s="203" t="s">
        <v>318</v>
      </c>
      <c r="BK510" s="205">
        <f>SUM(BK511:BK518)</f>
        <v>0</v>
      </c>
    </row>
    <row r="511" spans="1:65" s="2" customFormat="1" ht="24" customHeight="1">
      <c r="A511" s="34"/>
      <c r="B511" s="35"/>
      <c r="C511" s="208" t="s">
        <v>922</v>
      </c>
      <c r="D511" s="208" t="s">
        <v>320</v>
      </c>
      <c r="E511" s="209" t="s">
        <v>923</v>
      </c>
      <c r="F511" s="210" t="s">
        <v>924</v>
      </c>
      <c r="G511" s="211" t="s">
        <v>367</v>
      </c>
      <c r="H511" s="212">
        <v>51.08</v>
      </c>
      <c r="I511" s="213"/>
      <c r="J511" s="212">
        <f>ROUND(I511*H511,2)</f>
        <v>0</v>
      </c>
      <c r="K511" s="210" t="s">
        <v>1</v>
      </c>
      <c r="L511" s="39"/>
      <c r="M511" s="214" t="s">
        <v>1</v>
      </c>
      <c r="N511" s="215" t="s">
        <v>46</v>
      </c>
      <c r="O511" s="71"/>
      <c r="P511" s="216">
        <f>O511*H511</f>
        <v>0</v>
      </c>
      <c r="Q511" s="216">
        <v>0</v>
      </c>
      <c r="R511" s="216">
        <f>Q511*H511</f>
        <v>0</v>
      </c>
      <c r="S511" s="216">
        <v>0</v>
      </c>
      <c r="T511" s="217">
        <f>S511*H511</f>
        <v>0</v>
      </c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R511" s="218" t="s">
        <v>420</v>
      </c>
      <c r="AT511" s="218" t="s">
        <v>320</v>
      </c>
      <c r="AU511" s="218" t="s">
        <v>89</v>
      </c>
      <c r="AY511" s="17" t="s">
        <v>318</v>
      </c>
      <c r="BE511" s="219">
        <f>IF(N511="základní",J511,0)</f>
        <v>0</v>
      </c>
      <c r="BF511" s="219">
        <f>IF(N511="snížená",J511,0)</f>
        <v>0</v>
      </c>
      <c r="BG511" s="219">
        <f>IF(N511="zákl. přenesená",J511,0)</f>
        <v>0</v>
      </c>
      <c r="BH511" s="219">
        <f>IF(N511="sníž. přenesená",J511,0)</f>
        <v>0</v>
      </c>
      <c r="BI511" s="219">
        <f>IF(N511="nulová",J511,0)</f>
        <v>0</v>
      </c>
      <c r="BJ511" s="17" t="s">
        <v>89</v>
      </c>
      <c r="BK511" s="219">
        <f>ROUND(I511*H511,2)</f>
        <v>0</v>
      </c>
      <c r="BL511" s="17" t="s">
        <v>420</v>
      </c>
      <c r="BM511" s="218" t="s">
        <v>925</v>
      </c>
    </row>
    <row r="512" spans="1:65" s="2" customFormat="1" ht="24" customHeight="1">
      <c r="A512" s="34"/>
      <c r="B512" s="35"/>
      <c r="C512" s="208" t="s">
        <v>926</v>
      </c>
      <c r="D512" s="208" t="s">
        <v>320</v>
      </c>
      <c r="E512" s="209" t="s">
        <v>927</v>
      </c>
      <c r="F512" s="210" t="s">
        <v>928</v>
      </c>
      <c r="G512" s="211" t="s">
        <v>929</v>
      </c>
      <c r="H512" s="212">
        <v>1</v>
      </c>
      <c r="I512" s="213"/>
      <c r="J512" s="212">
        <f>ROUND(I512*H512,2)</f>
        <v>0</v>
      </c>
      <c r="K512" s="210" t="s">
        <v>1</v>
      </c>
      <c r="L512" s="39"/>
      <c r="M512" s="214" t="s">
        <v>1</v>
      </c>
      <c r="N512" s="215" t="s">
        <v>46</v>
      </c>
      <c r="O512" s="71"/>
      <c r="P512" s="216">
        <f>O512*H512</f>
        <v>0</v>
      </c>
      <c r="Q512" s="216">
        <v>0</v>
      </c>
      <c r="R512" s="216">
        <f>Q512*H512</f>
        <v>0</v>
      </c>
      <c r="S512" s="216">
        <v>0</v>
      </c>
      <c r="T512" s="217">
        <f>S512*H512</f>
        <v>0</v>
      </c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R512" s="218" t="s">
        <v>930</v>
      </c>
      <c r="AT512" s="218" t="s">
        <v>320</v>
      </c>
      <c r="AU512" s="218" t="s">
        <v>89</v>
      </c>
      <c r="AY512" s="17" t="s">
        <v>318</v>
      </c>
      <c r="BE512" s="219">
        <f>IF(N512="základní",J512,0)</f>
        <v>0</v>
      </c>
      <c r="BF512" s="219">
        <f>IF(N512="snížená",J512,0)</f>
        <v>0</v>
      </c>
      <c r="BG512" s="219">
        <f>IF(N512="zákl. přenesená",J512,0)</f>
        <v>0</v>
      </c>
      <c r="BH512" s="219">
        <f>IF(N512="sníž. přenesená",J512,0)</f>
        <v>0</v>
      </c>
      <c r="BI512" s="219">
        <f>IF(N512="nulová",J512,0)</f>
        <v>0</v>
      </c>
      <c r="BJ512" s="17" t="s">
        <v>89</v>
      </c>
      <c r="BK512" s="219">
        <f>ROUND(I512*H512,2)</f>
        <v>0</v>
      </c>
      <c r="BL512" s="17" t="s">
        <v>930</v>
      </c>
      <c r="BM512" s="218" t="s">
        <v>931</v>
      </c>
    </row>
    <row r="513" spans="1:65" s="13" customFormat="1" ht="11.25">
      <c r="B513" s="224"/>
      <c r="C513" s="225"/>
      <c r="D513" s="220" t="s">
        <v>329</v>
      </c>
      <c r="E513" s="226" t="s">
        <v>1</v>
      </c>
      <c r="F513" s="227" t="s">
        <v>614</v>
      </c>
      <c r="G513" s="225"/>
      <c r="H513" s="226" t="s">
        <v>1</v>
      </c>
      <c r="I513" s="228"/>
      <c r="J513" s="225"/>
      <c r="K513" s="225"/>
      <c r="L513" s="229"/>
      <c r="M513" s="230"/>
      <c r="N513" s="231"/>
      <c r="O513" s="231"/>
      <c r="P513" s="231"/>
      <c r="Q513" s="231"/>
      <c r="R513" s="231"/>
      <c r="S513" s="231"/>
      <c r="T513" s="232"/>
      <c r="AT513" s="233" t="s">
        <v>329</v>
      </c>
      <c r="AU513" s="233" t="s">
        <v>89</v>
      </c>
      <c r="AV513" s="13" t="s">
        <v>89</v>
      </c>
      <c r="AW513" s="13" t="s">
        <v>36</v>
      </c>
      <c r="AX513" s="13" t="s">
        <v>81</v>
      </c>
      <c r="AY513" s="233" t="s">
        <v>318</v>
      </c>
    </row>
    <row r="514" spans="1:65" s="14" customFormat="1" ht="11.25">
      <c r="B514" s="234"/>
      <c r="C514" s="235"/>
      <c r="D514" s="220" t="s">
        <v>329</v>
      </c>
      <c r="E514" s="236" t="s">
        <v>1</v>
      </c>
      <c r="F514" s="237" t="s">
        <v>89</v>
      </c>
      <c r="G514" s="235"/>
      <c r="H514" s="238">
        <v>1</v>
      </c>
      <c r="I514" s="239"/>
      <c r="J514" s="235"/>
      <c r="K514" s="235"/>
      <c r="L514" s="240"/>
      <c r="M514" s="241"/>
      <c r="N514" s="242"/>
      <c r="O514" s="242"/>
      <c r="P514" s="242"/>
      <c r="Q514" s="242"/>
      <c r="R514" s="242"/>
      <c r="S514" s="242"/>
      <c r="T514" s="243"/>
      <c r="AT514" s="244" t="s">
        <v>329</v>
      </c>
      <c r="AU514" s="244" t="s">
        <v>89</v>
      </c>
      <c r="AV514" s="14" t="s">
        <v>91</v>
      </c>
      <c r="AW514" s="14" t="s">
        <v>36</v>
      </c>
      <c r="AX514" s="14" t="s">
        <v>89</v>
      </c>
      <c r="AY514" s="244" t="s">
        <v>318</v>
      </c>
    </row>
    <row r="515" spans="1:65" s="2" customFormat="1" ht="16.5" customHeight="1">
      <c r="A515" s="34"/>
      <c r="B515" s="35"/>
      <c r="C515" s="208" t="s">
        <v>932</v>
      </c>
      <c r="D515" s="208" t="s">
        <v>320</v>
      </c>
      <c r="E515" s="209" t="s">
        <v>933</v>
      </c>
      <c r="F515" s="210" t="s">
        <v>934</v>
      </c>
      <c r="G515" s="211" t="s">
        <v>929</v>
      </c>
      <c r="H515" s="212">
        <v>1</v>
      </c>
      <c r="I515" s="213"/>
      <c r="J515" s="212">
        <f>ROUND(I515*H515,2)</f>
        <v>0</v>
      </c>
      <c r="K515" s="210" t="s">
        <v>1</v>
      </c>
      <c r="L515" s="39"/>
      <c r="M515" s="214" t="s">
        <v>1</v>
      </c>
      <c r="N515" s="215" t="s">
        <v>46</v>
      </c>
      <c r="O515" s="71"/>
      <c r="P515" s="216">
        <f>O515*H515</f>
        <v>0</v>
      </c>
      <c r="Q515" s="216">
        <v>0</v>
      </c>
      <c r="R515" s="216">
        <f>Q515*H515</f>
        <v>0</v>
      </c>
      <c r="S515" s="216">
        <v>0</v>
      </c>
      <c r="T515" s="217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218" t="s">
        <v>930</v>
      </c>
      <c r="AT515" s="218" t="s">
        <v>320</v>
      </c>
      <c r="AU515" s="218" t="s">
        <v>89</v>
      </c>
      <c r="AY515" s="17" t="s">
        <v>318</v>
      </c>
      <c r="BE515" s="219">
        <f>IF(N515="základní",J515,0)</f>
        <v>0</v>
      </c>
      <c r="BF515" s="219">
        <f>IF(N515="snížená",J515,0)</f>
        <v>0</v>
      </c>
      <c r="BG515" s="219">
        <f>IF(N515="zákl. přenesená",J515,0)</f>
        <v>0</v>
      </c>
      <c r="BH515" s="219">
        <f>IF(N515="sníž. přenesená",J515,0)</f>
        <v>0</v>
      </c>
      <c r="BI515" s="219">
        <f>IF(N515="nulová",J515,0)</f>
        <v>0</v>
      </c>
      <c r="BJ515" s="17" t="s">
        <v>89</v>
      </c>
      <c r="BK515" s="219">
        <f>ROUND(I515*H515,2)</f>
        <v>0</v>
      </c>
      <c r="BL515" s="17" t="s">
        <v>930</v>
      </c>
      <c r="BM515" s="218" t="s">
        <v>935</v>
      </c>
    </row>
    <row r="516" spans="1:65" s="13" customFormat="1" ht="11.25">
      <c r="B516" s="224"/>
      <c r="C516" s="225"/>
      <c r="D516" s="220" t="s">
        <v>329</v>
      </c>
      <c r="E516" s="226" t="s">
        <v>1</v>
      </c>
      <c r="F516" s="227" t="s">
        <v>936</v>
      </c>
      <c r="G516" s="225"/>
      <c r="H516" s="226" t="s">
        <v>1</v>
      </c>
      <c r="I516" s="228"/>
      <c r="J516" s="225"/>
      <c r="K516" s="225"/>
      <c r="L516" s="229"/>
      <c r="M516" s="230"/>
      <c r="N516" s="231"/>
      <c r="O516" s="231"/>
      <c r="P516" s="231"/>
      <c r="Q516" s="231"/>
      <c r="R516" s="231"/>
      <c r="S516" s="231"/>
      <c r="T516" s="232"/>
      <c r="AT516" s="233" t="s">
        <v>329</v>
      </c>
      <c r="AU516" s="233" t="s">
        <v>89</v>
      </c>
      <c r="AV516" s="13" t="s">
        <v>89</v>
      </c>
      <c r="AW516" s="13" t="s">
        <v>36</v>
      </c>
      <c r="AX516" s="13" t="s">
        <v>81</v>
      </c>
      <c r="AY516" s="233" t="s">
        <v>318</v>
      </c>
    </row>
    <row r="517" spans="1:65" s="13" customFormat="1" ht="11.25">
      <c r="B517" s="224"/>
      <c r="C517" s="225"/>
      <c r="D517" s="220" t="s">
        <v>329</v>
      </c>
      <c r="E517" s="226" t="s">
        <v>1</v>
      </c>
      <c r="F517" s="227" t="s">
        <v>937</v>
      </c>
      <c r="G517" s="225"/>
      <c r="H517" s="226" t="s">
        <v>1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329</v>
      </c>
      <c r="AU517" s="233" t="s">
        <v>89</v>
      </c>
      <c r="AV517" s="13" t="s">
        <v>89</v>
      </c>
      <c r="AW517" s="13" t="s">
        <v>36</v>
      </c>
      <c r="AX517" s="13" t="s">
        <v>81</v>
      </c>
      <c r="AY517" s="233" t="s">
        <v>318</v>
      </c>
    </row>
    <row r="518" spans="1:65" s="14" customFormat="1" ht="11.25">
      <c r="B518" s="234"/>
      <c r="C518" s="235"/>
      <c r="D518" s="220" t="s">
        <v>329</v>
      </c>
      <c r="E518" s="236" t="s">
        <v>1</v>
      </c>
      <c r="F518" s="237" t="s">
        <v>89</v>
      </c>
      <c r="G518" s="235"/>
      <c r="H518" s="238">
        <v>1</v>
      </c>
      <c r="I518" s="239"/>
      <c r="J518" s="235"/>
      <c r="K518" s="235"/>
      <c r="L518" s="240"/>
      <c r="M518" s="265"/>
      <c r="N518" s="266"/>
      <c r="O518" s="266"/>
      <c r="P518" s="266"/>
      <c r="Q518" s="266"/>
      <c r="R518" s="266"/>
      <c r="S518" s="266"/>
      <c r="T518" s="267"/>
      <c r="AT518" s="244" t="s">
        <v>329</v>
      </c>
      <c r="AU518" s="244" t="s">
        <v>89</v>
      </c>
      <c r="AV518" s="14" t="s">
        <v>91</v>
      </c>
      <c r="AW518" s="14" t="s">
        <v>36</v>
      </c>
      <c r="AX518" s="14" t="s">
        <v>89</v>
      </c>
      <c r="AY518" s="244" t="s">
        <v>318</v>
      </c>
    </row>
    <row r="519" spans="1:65" s="2" customFormat="1" ht="6.95" customHeight="1">
      <c r="A519" s="34"/>
      <c r="B519" s="54"/>
      <c r="C519" s="55"/>
      <c r="D519" s="55"/>
      <c r="E519" s="55"/>
      <c r="F519" s="55"/>
      <c r="G519" s="55"/>
      <c r="H519" s="55"/>
      <c r="I519" s="158"/>
      <c r="J519" s="55"/>
      <c r="K519" s="55"/>
      <c r="L519" s="39"/>
      <c r="M519" s="34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</row>
  </sheetData>
  <sheetProtection algorithmName="SHA-512" hashValue="fsoSXZKQqeg06vLutkTMCmHaNawE8FdSKEmY1BPCzIJyA3ffHgNpHZEtXyXZh6N/TPMRN6oC4hOXm29FFQ2pnA==" saltValue="r9gNvcdIkEVXdaIqq9FKwcdGOS/DY5WtBFPldZpwc+in/bBPV9XDAz3BbtgG9pHCV0idB2XFb6fIf6qi9oteEQ==" spinCount="100000" sheet="1" objects="1" scenarios="1" formatColumns="0" formatRows="0" autoFilter="0"/>
  <autoFilter ref="C130:K518" xr:uid="{00000000-0009-0000-0000-000001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67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102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942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ROUND((SUM(BE134:BE670)),  2)</f>
        <v>0</v>
      </c>
      <c r="G37" s="34"/>
      <c r="H37" s="34"/>
      <c r="I37" s="137">
        <v>0.21</v>
      </c>
      <c r="J37" s="136">
        <f>ROUND(((SUM(BE134:BE670))*I37),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ROUND((SUM(BF134:BF670)),  2)</f>
        <v>0</v>
      </c>
      <c r="G38" s="34"/>
      <c r="H38" s="34"/>
      <c r="I38" s="137">
        <v>0.15</v>
      </c>
      <c r="J38" s="136">
        <f>ROUND(((SUM(BF134:BF670))*I38),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ROUND((SUM(BG134:BG670)),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ROUND((SUM(BH134:BH670)),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ROUND((SUM(BI134:BI670)),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01.1. - Stoka A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J335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J340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J384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J496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J588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J651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J662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J664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940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01.1. - Stoka A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P135+P664</f>
        <v>0</v>
      </c>
      <c r="Q134" s="79"/>
      <c r="R134" s="189">
        <f>R135+R664</f>
        <v>2572.926675019</v>
      </c>
      <c r="S134" s="79"/>
      <c r="T134" s="190">
        <f>T135+T664</f>
        <v>1586.4907300000002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BK135+BK664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P136+P335+P340+P384+P496+P588+P651+P662</f>
        <v>0</v>
      </c>
      <c r="Q135" s="200"/>
      <c r="R135" s="201">
        <f>R136+R335+R340+R384+R496+R588+R651+R662</f>
        <v>2571.426675019</v>
      </c>
      <c r="S135" s="200"/>
      <c r="T135" s="202">
        <f>T136+T335+T340+T384+T496+T588+T651+T662</f>
        <v>1586.4907300000002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BK136+BK335+BK340+BK384+BK496+BK588+BK651+BK662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SUM(P137:P334)</f>
        <v>0</v>
      </c>
      <c r="Q136" s="200"/>
      <c r="R136" s="201">
        <f>SUM(R137:R334)</f>
        <v>2280.9419261189996</v>
      </c>
      <c r="S136" s="200"/>
      <c r="T136" s="202">
        <f>SUM(T137:T334)</f>
        <v>1585.9557300000001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SUM(BK137:BK334)</f>
        <v>0</v>
      </c>
    </row>
    <row r="137" spans="1:65" s="2" customFormat="1" ht="24" customHeight="1">
      <c r="A137" s="34"/>
      <c r="B137" s="35"/>
      <c r="C137" s="208" t="s">
        <v>89</v>
      </c>
      <c r="D137" s="208" t="s">
        <v>320</v>
      </c>
      <c r="E137" s="209" t="s">
        <v>943</v>
      </c>
      <c r="F137" s="210" t="s">
        <v>944</v>
      </c>
      <c r="G137" s="211" t="s">
        <v>572</v>
      </c>
      <c r="H137" s="212">
        <v>31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945</v>
      </c>
    </row>
    <row r="138" spans="1:65" s="14" customFormat="1" ht="11.25">
      <c r="B138" s="234"/>
      <c r="C138" s="235"/>
      <c r="D138" s="220" t="s">
        <v>329</v>
      </c>
      <c r="E138" s="236" t="s">
        <v>1</v>
      </c>
      <c r="F138" s="237" t="s">
        <v>946</v>
      </c>
      <c r="G138" s="235"/>
      <c r="H138" s="238">
        <v>31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36</v>
      </c>
      <c r="AX138" s="14" t="s">
        <v>89</v>
      </c>
      <c r="AY138" s="244" t="s">
        <v>318</v>
      </c>
    </row>
    <row r="139" spans="1:65" s="2" customFormat="1" ht="36" customHeight="1">
      <c r="A139" s="34"/>
      <c r="B139" s="35"/>
      <c r="C139" s="208" t="s">
        <v>91</v>
      </c>
      <c r="D139" s="208" t="s">
        <v>320</v>
      </c>
      <c r="E139" s="209" t="s">
        <v>947</v>
      </c>
      <c r="F139" s="210" t="s">
        <v>948</v>
      </c>
      <c r="G139" s="211" t="s">
        <v>572</v>
      </c>
      <c r="H139" s="212">
        <v>31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5.0000000000000002E-5</v>
      </c>
      <c r="R139" s="216">
        <f>Q139*H139</f>
        <v>1.5500000000000002E-3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949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950</v>
      </c>
      <c r="G140" s="235"/>
      <c r="H140" s="238">
        <v>31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72" customHeight="1">
      <c r="A141" s="34"/>
      <c r="B141" s="35"/>
      <c r="C141" s="208" t="s">
        <v>101</v>
      </c>
      <c r="D141" s="208" t="s">
        <v>320</v>
      </c>
      <c r="E141" s="209" t="s">
        <v>951</v>
      </c>
      <c r="F141" s="210" t="s">
        <v>952</v>
      </c>
      <c r="G141" s="211" t="s">
        <v>323</v>
      </c>
      <c r="H141" s="212">
        <v>2.94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0.255</v>
      </c>
      <c r="T141" s="217">
        <f>S141*H141</f>
        <v>0.74970000000000003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953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4" customFormat="1" ht="11.25">
      <c r="B144" s="234"/>
      <c r="C144" s="235"/>
      <c r="D144" s="220" t="s">
        <v>329</v>
      </c>
      <c r="E144" s="236" t="s">
        <v>1</v>
      </c>
      <c r="F144" s="237" t="s">
        <v>954</v>
      </c>
      <c r="G144" s="235"/>
      <c r="H144" s="238">
        <v>2.94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AT144" s="244" t="s">
        <v>329</v>
      </c>
      <c r="AU144" s="244" t="s">
        <v>91</v>
      </c>
      <c r="AV144" s="14" t="s">
        <v>91</v>
      </c>
      <c r="AW144" s="14" t="s">
        <v>36</v>
      </c>
      <c r="AX144" s="14" t="s">
        <v>89</v>
      </c>
      <c r="AY144" s="244" t="s">
        <v>318</v>
      </c>
    </row>
    <row r="145" spans="1:65" s="2" customFormat="1" ht="60" customHeight="1">
      <c r="A145" s="34"/>
      <c r="B145" s="35"/>
      <c r="C145" s="208" t="s">
        <v>325</v>
      </c>
      <c r="D145" s="208" t="s">
        <v>320</v>
      </c>
      <c r="E145" s="209" t="s">
        <v>955</v>
      </c>
      <c r="F145" s="210" t="s">
        <v>956</v>
      </c>
      <c r="G145" s="211" t="s">
        <v>323</v>
      </c>
      <c r="H145" s="212">
        <v>7.56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0.26</v>
      </c>
      <c r="T145" s="217">
        <f>S145*H145</f>
        <v>1.9656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957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330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331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958</v>
      </c>
      <c r="G148" s="235"/>
      <c r="H148" s="238">
        <v>7.56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48" customHeight="1">
      <c r="A149" s="34"/>
      <c r="B149" s="35"/>
      <c r="C149" s="208" t="s">
        <v>353</v>
      </c>
      <c r="D149" s="208" t="s">
        <v>320</v>
      </c>
      <c r="E149" s="209" t="s">
        <v>959</v>
      </c>
      <c r="F149" s="210" t="s">
        <v>960</v>
      </c>
      <c r="G149" s="211" t="s">
        <v>323</v>
      </c>
      <c r="H149" s="212">
        <v>179.13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0.41699999999999998</v>
      </c>
      <c r="T149" s="217">
        <f>S149*H149</f>
        <v>74.697209999999998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961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962</v>
      </c>
      <c r="G152" s="235"/>
      <c r="H152" s="238">
        <v>179.13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72" customHeight="1">
      <c r="A153" s="34"/>
      <c r="B153" s="35"/>
      <c r="C153" s="208" t="s">
        <v>359</v>
      </c>
      <c r="D153" s="208" t="s">
        <v>320</v>
      </c>
      <c r="E153" s="209" t="s">
        <v>963</v>
      </c>
      <c r="F153" s="210" t="s">
        <v>964</v>
      </c>
      <c r="G153" s="211" t="s">
        <v>323</v>
      </c>
      <c r="H153" s="212">
        <v>28.5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0</v>
      </c>
      <c r="R153" s="216">
        <f>Q153*H153</f>
        <v>0</v>
      </c>
      <c r="S153" s="216">
        <v>0.42499999999999999</v>
      </c>
      <c r="T153" s="217">
        <f>S153*H153</f>
        <v>12.112499999999999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965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966</v>
      </c>
      <c r="G156" s="235"/>
      <c r="H156" s="238">
        <v>28.5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60" customHeight="1">
      <c r="A157" s="34"/>
      <c r="B157" s="35"/>
      <c r="C157" s="208" t="s">
        <v>364</v>
      </c>
      <c r="D157" s="208" t="s">
        <v>320</v>
      </c>
      <c r="E157" s="209" t="s">
        <v>321</v>
      </c>
      <c r="F157" s="210" t="s">
        <v>322</v>
      </c>
      <c r="G157" s="211" t="s">
        <v>323</v>
      </c>
      <c r="H157" s="212">
        <v>16.829999999999998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0</v>
      </c>
      <c r="R157" s="216">
        <f>Q157*H157</f>
        <v>0</v>
      </c>
      <c r="S157" s="216">
        <v>0.17</v>
      </c>
      <c r="T157" s="217">
        <f>S157*H157</f>
        <v>2.8611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967</v>
      </c>
    </row>
    <row r="158" spans="1:65" s="2" customFormat="1" ht="19.5">
      <c r="A158" s="34"/>
      <c r="B158" s="35"/>
      <c r="C158" s="36"/>
      <c r="D158" s="220" t="s">
        <v>327</v>
      </c>
      <c r="E158" s="36"/>
      <c r="F158" s="221" t="s">
        <v>328</v>
      </c>
      <c r="G158" s="36"/>
      <c r="H158" s="36"/>
      <c r="I158" s="122"/>
      <c r="J158" s="36"/>
      <c r="K158" s="36"/>
      <c r="L158" s="39"/>
      <c r="M158" s="222"/>
      <c r="N158" s="223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327</v>
      </c>
      <c r="AU158" s="17" t="s">
        <v>91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330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331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332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968</v>
      </c>
      <c r="G162" s="235"/>
      <c r="H162" s="238">
        <v>16.829999999999998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60" customHeight="1">
      <c r="A163" s="34"/>
      <c r="B163" s="35"/>
      <c r="C163" s="208" t="s">
        <v>373</v>
      </c>
      <c r="D163" s="208" t="s">
        <v>320</v>
      </c>
      <c r="E163" s="209" t="s">
        <v>336</v>
      </c>
      <c r="F163" s="210" t="s">
        <v>337</v>
      </c>
      <c r="G163" s="211" t="s">
        <v>323</v>
      </c>
      <c r="H163" s="212">
        <v>1052.47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0.28999999999999998</v>
      </c>
      <c r="T163" s="217">
        <f>S163*H163</f>
        <v>305.21629999999999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969</v>
      </c>
    </row>
    <row r="164" spans="1:65" s="2" customFormat="1" ht="19.5">
      <c r="A164" s="34"/>
      <c r="B164" s="35"/>
      <c r="C164" s="36"/>
      <c r="D164" s="220" t="s">
        <v>327</v>
      </c>
      <c r="E164" s="36"/>
      <c r="F164" s="221" t="s">
        <v>339</v>
      </c>
      <c r="G164" s="36"/>
      <c r="H164" s="36"/>
      <c r="I164" s="122"/>
      <c r="J164" s="36"/>
      <c r="K164" s="36"/>
      <c r="L164" s="39"/>
      <c r="M164" s="222"/>
      <c r="N164" s="223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327</v>
      </c>
      <c r="AU164" s="17" t="s">
        <v>91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330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331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970</v>
      </c>
      <c r="G167" s="235"/>
      <c r="H167" s="238">
        <v>1.54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81</v>
      </c>
      <c r="AY167" s="244" t="s">
        <v>318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971</v>
      </c>
      <c r="G168" s="235"/>
      <c r="H168" s="238">
        <v>93.83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81</v>
      </c>
      <c r="AY168" s="244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972</v>
      </c>
      <c r="G169" s="235"/>
      <c r="H169" s="238">
        <v>7.56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81</v>
      </c>
      <c r="AY169" s="244" t="s">
        <v>318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340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973</v>
      </c>
      <c r="G171" s="235"/>
      <c r="H171" s="238">
        <v>551.66999999999996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974</v>
      </c>
      <c r="G172" s="235"/>
      <c r="H172" s="238">
        <v>271.04000000000002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975</v>
      </c>
      <c r="G173" s="235"/>
      <c r="H173" s="238">
        <v>126.83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81</v>
      </c>
      <c r="AY173" s="244" t="s">
        <v>318</v>
      </c>
    </row>
    <row r="174" spans="1:65" s="15" customFormat="1" ht="11.25">
      <c r="B174" s="245"/>
      <c r="C174" s="246"/>
      <c r="D174" s="220" t="s">
        <v>329</v>
      </c>
      <c r="E174" s="247" t="s">
        <v>1</v>
      </c>
      <c r="F174" s="248" t="s">
        <v>335</v>
      </c>
      <c r="G174" s="246"/>
      <c r="H174" s="249">
        <v>1052.47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AT174" s="255" t="s">
        <v>329</v>
      </c>
      <c r="AU174" s="255" t="s">
        <v>91</v>
      </c>
      <c r="AV174" s="15" t="s">
        <v>325</v>
      </c>
      <c r="AW174" s="15" t="s">
        <v>36</v>
      </c>
      <c r="AX174" s="15" t="s">
        <v>89</v>
      </c>
      <c r="AY174" s="255" t="s">
        <v>318</v>
      </c>
    </row>
    <row r="175" spans="1:65" s="2" customFormat="1" ht="60" customHeight="1">
      <c r="A175" s="34"/>
      <c r="B175" s="35"/>
      <c r="C175" s="208" t="s">
        <v>380</v>
      </c>
      <c r="D175" s="208" t="s">
        <v>320</v>
      </c>
      <c r="E175" s="209" t="s">
        <v>342</v>
      </c>
      <c r="F175" s="210" t="s">
        <v>343</v>
      </c>
      <c r="G175" s="211" t="s">
        <v>323</v>
      </c>
      <c r="H175" s="212">
        <v>1237.4100000000001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0.57999999999999996</v>
      </c>
      <c r="T175" s="217">
        <f>S175*H175</f>
        <v>717.69780000000003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976</v>
      </c>
    </row>
    <row r="176" spans="1:65" s="2" customFormat="1" ht="19.5">
      <c r="A176" s="34"/>
      <c r="B176" s="35"/>
      <c r="C176" s="36"/>
      <c r="D176" s="220" t="s">
        <v>327</v>
      </c>
      <c r="E176" s="36"/>
      <c r="F176" s="221" t="s">
        <v>345</v>
      </c>
      <c r="G176" s="36"/>
      <c r="H176" s="36"/>
      <c r="I176" s="122"/>
      <c r="J176" s="36"/>
      <c r="K176" s="36"/>
      <c r="L176" s="39"/>
      <c r="M176" s="222"/>
      <c r="N176" s="223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327</v>
      </c>
      <c r="AU176" s="17" t="s">
        <v>91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330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331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977</v>
      </c>
      <c r="G179" s="235"/>
      <c r="H179" s="238">
        <v>551.66999999999996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978</v>
      </c>
      <c r="G180" s="235"/>
      <c r="H180" s="238">
        <v>542.08000000000004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975</v>
      </c>
      <c r="G181" s="235"/>
      <c r="H181" s="238">
        <v>126.83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968</v>
      </c>
      <c r="G182" s="235"/>
      <c r="H182" s="238">
        <v>16.829999999999998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5" customFormat="1" ht="11.25">
      <c r="B183" s="245"/>
      <c r="C183" s="246"/>
      <c r="D183" s="220" t="s">
        <v>329</v>
      </c>
      <c r="E183" s="247" t="s">
        <v>1</v>
      </c>
      <c r="F183" s="248" t="s">
        <v>335</v>
      </c>
      <c r="G183" s="246"/>
      <c r="H183" s="249">
        <v>1237.4100000000001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AT183" s="255" t="s">
        <v>329</v>
      </c>
      <c r="AU183" s="255" t="s">
        <v>91</v>
      </c>
      <c r="AV183" s="15" t="s">
        <v>325</v>
      </c>
      <c r="AW183" s="15" t="s">
        <v>36</v>
      </c>
      <c r="AX183" s="15" t="s">
        <v>89</v>
      </c>
      <c r="AY183" s="255" t="s">
        <v>318</v>
      </c>
    </row>
    <row r="184" spans="1:65" s="2" customFormat="1" ht="48" customHeight="1">
      <c r="A184" s="34"/>
      <c r="B184" s="35"/>
      <c r="C184" s="208" t="s">
        <v>386</v>
      </c>
      <c r="D184" s="208" t="s">
        <v>320</v>
      </c>
      <c r="E184" s="209" t="s">
        <v>979</v>
      </c>
      <c r="F184" s="210" t="s">
        <v>980</v>
      </c>
      <c r="G184" s="211" t="s">
        <v>323</v>
      </c>
      <c r="H184" s="212">
        <v>246.4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6.0000000000000002E-5</v>
      </c>
      <c r="R184" s="216">
        <f>Q184*H184</f>
        <v>1.4784E-2</v>
      </c>
      <c r="S184" s="216">
        <v>0.10299999999999999</v>
      </c>
      <c r="T184" s="217">
        <f>S184*H184</f>
        <v>25.379200000000001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981</v>
      </c>
    </row>
    <row r="185" spans="1:65" s="2" customFormat="1" ht="19.5">
      <c r="A185" s="34"/>
      <c r="B185" s="35"/>
      <c r="C185" s="36"/>
      <c r="D185" s="220" t="s">
        <v>327</v>
      </c>
      <c r="E185" s="36"/>
      <c r="F185" s="221" t="s">
        <v>982</v>
      </c>
      <c r="G185" s="36"/>
      <c r="H185" s="36"/>
      <c r="I185" s="122"/>
      <c r="J185" s="36"/>
      <c r="K185" s="36"/>
      <c r="L185" s="39"/>
      <c r="M185" s="222"/>
      <c r="N185" s="223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327</v>
      </c>
      <c r="AU185" s="17" t="s">
        <v>91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330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331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4" customFormat="1" ht="11.25">
      <c r="B188" s="234"/>
      <c r="C188" s="235"/>
      <c r="D188" s="220" t="s">
        <v>329</v>
      </c>
      <c r="E188" s="236" t="s">
        <v>1</v>
      </c>
      <c r="F188" s="237" t="s">
        <v>983</v>
      </c>
      <c r="G188" s="235"/>
      <c r="H188" s="238">
        <v>246.4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36</v>
      </c>
      <c r="AX188" s="14" t="s">
        <v>89</v>
      </c>
      <c r="AY188" s="244" t="s">
        <v>318</v>
      </c>
    </row>
    <row r="189" spans="1:65" s="2" customFormat="1" ht="48" customHeight="1">
      <c r="A189" s="34"/>
      <c r="B189" s="35"/>
      <c r="C189" s="208" t="s">
        <v>392</v>
      </c>
      <c r="D189" s="208" t="s">
        <v>320</v>
      </c>
      <c r="E189" s="209" t="s">
        <v>354</v>
      </c>
      <c r="F189" s="210" t="s">
        <v>355</v>
      </c>
      <c r="G189" s="211" t="s">
        <v>323</v>
      </c>
      <c r="H189" s="212">
        <v>616.82000000000005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6.0000000000000002E-5</v>
      </c>
      <c r="R189" s="216">
        <f>Q189*H189</f>
        <v>3.7009200000000006E-2</v>
      </c>
      <c r="S189" s="216">
        <v>0.128</v>
      </c>
      <c r="T189" s="217">
        <f>S189*H189</f>
        <v>78.952960000000004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984</v>
      </c>
    </row>
    <row r="190" spans="1:65" s="2" customFormat="1" ht="19.5">
      <c r="A190" s="34"/>
      <c r="B190" s="35"/>
      <c r="C190" s="36"/>
      <c r="D190" s="220" t="s">
        <v>327</v>
      </c>
      <c r="E190" s="36"/>
      <c r="F190" s="221" t="s">
        <v>357</v>
      </c>
      <c r="G190" s="36"/>
      <c r="H190" s="36"/>
      <c r="I190" s="122"/>
      <c r="J190" s="36"/>
      <c r="K190" s="36"/>
      <c r="L190" s="39"/>
      <c r="M190" s="222"/>
      <c r="N190" s="223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327</v>
      </c>
      <c r="AU190" s="17" t="s">
        <v>91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330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331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985</v>
      </c>
      <c r="G193" s="235"/>
      <c r="H193" s="238">
        <v>501.52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81</v>
      </c>
      <c r="AY193" s="244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986</v>
      </c>
      <c r="G194" s="235"/>
      <c r="H194" s="238">
        <v>115.3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81</v>
      </c>
      <c r="AY194" s="244" t="s">
        <v>318</v>
      </c>
    </row>
    <row r="195" spans="1:65" s="15" customFormat="1" ht="11.25">
      <c r="B195" s="245"/>
      <c r="C195" s="246"/>
      <c r="D195" s="220" t="s">
        <v>329</v>
      </c>
      <c r="E195" s="247" t="s">
        <v>1</v>
      </c>
      <c r="F195" s="248" t="s">
        <v>335</v>
      </c>
      <c r="G195" s="246"/>
      <c r="H195" s="249">
        <v>616.82000000000005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AT195" s="255" t="s">
        <v>329</v>
      </c>
      <c r="AU195" s="255" t="s">
        <v>91</v>
      </c>
      <c r="AV195" s="15" t="s">
        <v>325</v>
      </c>
      <c r="AW195" s="15" t="s">
        <v>36</v>
      </c>
      <c r="AX195" s="15" t="s">
        <v>89</v>
      </c>
      <c r="AY195" s="255" t="s">
        <v>318</v>
      </c>
    </row>
    <row r="196" spans="1:65" s="2" customFormat="1" ht="48" customHeight="1">
      <c r="A196" s="34"/>
      <c r="B196" s="35"/>
      <c r="C196" s="208" t="s">
        <v>396</v>
      </c>
      <c r="D196" s="208" t="s">
        <v>320</v>
      </c>
      <c r="E196" s="209" t="s">
        <v>360</v>
      </c>
      <c r="F196" s="210" t="s">
        <v>361</v>
      </c>
      <c r="G196" s="211" t="s">
        <v>323</v>
      </c>
      <c r="H196" s="212">
        <v>949.54</v>
      </c>
      <c r="I196" s="213"/>
      <c r="J196" s="212">
        <f>ROUND(I196*H196,2)</f>
        <v>0</v>
      </c>
      <c r="K196" s="210" t="s">
        <v>1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2.9999999999999997E-4</v>
      </c>
      <c r="R196" s="216">
        <f>Q196*H196</f>
        <v>0.28486199999999995</v>
      </c>
      <c r="S196" s="216">
        <v>0.38400000000000001</v>
      </c>
      <c r="T196" s="217">
        <f>S196*H196</f>
        <v>364.62335999999999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987</v>
      </c>
    </row>
    <row r="197" spans="1:65" s="2" customFormat="1" ht="19.5">
      <c r="A197" s="34"/>
      <c r="B197" s="35"/>
      <c r="C197" s="36"/>
      <c r="D197" s="220" t="s">
        <v>327</v>
      </c>
      <c r="E197" s="36"/>
      <c r="F197" s="221" t="s">
        <v>363</v>
      </c>
      <c r="G197" s="36"/>
      <c r="H197" s="36"/>
      <c r="I197" s="122"/>
      <c r="J197" s="36"/>
      <c r="K197" s="36"/>
      <c r="L197" s="39"/>
      <c r="M197" s="222"/>
      <c r="N197" s="223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327</v>
      </c>
      <c r="AU197" s="17" t="s">
        <v>91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330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331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977</v>
      </c>
      <c r="G200" s="235"/>
      <c r="H200" s="238">
        <v>551.66999999999996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81</v>
      </c>
      <c r="AY200" s="244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974</v>
      </c>
      <c r="G201" s="235"/>
      <c r="H201" s="238">
        <v>271.04000000000002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81</v>
      </c>
      <c r="AY201" s="244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975</v>
      </c>
      <c r="G202" s="235"/>
      <c r="H202" s="238">
        <v>126.83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81</v>
      </c>
      <c r="AY202" s="244" t="s">
        <v>318</v>
      </c>
    </row>
    <row r="203" spans="1:65" s="15" customFormat="1" ht="11.25">
      <c r="B203" s="245"/>
      <c r="C203" s="246"/>
      <c r="D203" s="220" t="s">
        <v>329</v>
      </c>
      <c r="E203" s="247" t="s">
        <v>1</v>
      </c>
      <c r="F203" s="248" t="s">
        <v>335</v>
      </c>
      <c r="G203" s="246"/>
      <c r="H203" s="249">
        <v>949.54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AT203" s="255" t="s">
        <v>329</v>
      </c>
      <c r="AU203" s="255" t="s">
        <v>91</v>
      </c>
      <c r="AV203" s="15" t="s">
        <v>325</v>
      </c>
      <c r="AW203" s="15" t="s">
        <v>36</v>
      </c>
      <c r="AX203" s="15" t="s">
        <v>89</v>
      </c>
      <c r="AY203" s="255" t="s">
        <v>318</v>
      </c>
    </row>
    <row r="204" spans="1:65" s="2" customFormat="1" ht="48" customHeight="1">
      <c r="A204" s="34"/>
      <c r="B204" s="35"/>
      <c r="C204" s="208" t="s">
        <v>402</v>
      </c>
      <c r="D204" s="208" t="s">
        <v>320</v>
      </c>
      <c r="E204" s="209" t="s">
        <v>988</v>
      </c>
      <c r="F204" s="210" t="s">
        <v>989</v>
      </c>
      <c r="G204" s="211" t="s">
        <v>367</v>
      </c>
      <c r="H204" s="212">
        <v>4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0.20499999999999999</v>
      </c>
      <c r="T204" s="217">
        <f>S204*H204</f>
        <v>0.82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990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991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992</v>
      </c>
      <c r="G206" s="235"/>
      <c r="H206" s="238">
        <v>4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36" customHeight="1">
      <c r="A207" s="34"/>
      <c r="B207" s="35"/>
      <c r="C207" s="208" t="s">
        <v>409</v>
      </c>
      <c r="D207" s="208" t="s">
        <v>320</v>
      </c>
      <c r="E207" s="209" t="s">
        <v>993</v>
      </c>
      <c r="F207" s="210" t="s">
        <v>994</v>
      </c>
      <c r="G207" s="211" t="s">
        <v>367</v>
      </c>
      <c r="H207" s="212">
        <v>22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0</v>
      </c>
      <c r="R207" s="216">
        <f>Q207*H207</f>
        <v>0</v>
      </c>
      <c r="S207" s="216">
        <v>0.04</v>
      </c>
      <c r="T207" s="217">
        <f>S207*H207</f>
        <v>0.88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995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996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997</v>
      </c>
      <c r="G209" s="235"/>
      <c r="H209" s="238">
        <v>22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24" customHeight="1">
      <c r="A210" s="34"/>
      <c r="B210" s="35"/>
      <c r="C210" s="208" t="s">
        <v>8</v>
      </c>
      <c r="D210" s="208" t="s">
        <v>320</v>
      </c>
      <c r="E210" s="209" t="s">
        <v>374</v>
      </c>
      <c r="F210" s="210" t="s">
        <v>375</v>
      </c>
      <c r="G210" s="211" t="s">
        <v>376</v>
      </c>
      <c r="H210" s="212">
        <v>552</v>
      </c>
      <c r="I210" s="213"/>
      <c r="J210" s="212">
        <f>ROUND(I210*H210,2)</f>
        <v>0</v>
      </c>
      <c r="K210" s="210" t="s">
        <v>324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998</v>
      </c>
    </row>
    <row r="211" spans="1:65" s="2" customFormat="1" ht="19.5">
      <c r="A211" s="34"/>
      <c r="B211" s="35"/>
      <c r="C211" s="36"/>
      <c r="D211" s="220" t="s">
        <v>327</v>
      </c>
      <c r="E211" s="36"/>
      <c r="F211" s="221" t="s">
        <v>378</v>
      </c>
      <c r="G211" s="36"/>
      <c r="H211" s="36"/>
      <c r="I211" s="122"/>
      <c r="J211" s="36"/>
      <c r="K211" s="36"/>
      <c r="L211" s="39"/>
      <c r="M211" s="222"/>
      <c r="N211" s="223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327</v>
      </c>
      <c r="AU211" s="17" t="s">
        <v>91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999</v>
      </c>
      <c r="G212" s="235"/>
      <c r="H212" s="238">
        <v>552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84" customHeight="1">
      <c r="A213" s="34"/>
      <c r="B213" s="35"/>
      <c r="C213" s="208" t="s">
        <v>420</v>
      </c>
      <c r="D213" s="208" t="s">
        <v>320</v>
      </c>
      <c r="E213" s="209" t="s">
        <v>1000</v>
      </c>
      <c r="F213" s="210" t="s">
        <v>1001</v>
      </c>
      <c r="G213" s="211" t="s">
        <v>367</v>
      </c>
      <c r="H213" s="212">
        <v>28.6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8.6800000000000002E-3</v>
      </c>
      <c r="R213" s="216">
        <f>Q213*H213</f>
        <v>0.24824800000000002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1002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384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1003</v>
      </c>
      <c r="G215" s="235"/>
      <c r="H215" s="238">
        <v>28.6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89</v>
      </c>
      <c r="AY215" s="244" t="s">
        <v>318</v>
      </c>
    </row>
    <row r="216" spans="1:65" s="2" customFormat="1" ht="84" customHeight="1">
      <c r="A216" s="34"/>
      <c r="B216" s="35"/>
      <c r="C216" s="208" t="s">
        <v>424</v>
      </c>
      <c r="D216" s="208" t="s">
        <v>320</v>
      </c>
      <c r="E216" s="209" t="s">
        <v>1004</v>
      </c>
      <c r="F216" s="210" t="s">
        <v>1005</v>
      </c>
      <c r="G216" s="211" t="s">
        <v>367</v>
      </c>
      <c r="H216" s="212">
        <v>6.6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1.269E-2</v>
      </c>
      <c r="R216" s="216">
        <f>Q216*H216</f>
        <v>8.3753999999999995E-2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1006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384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1007</v>
      </c>
      <c r="G218" s="235"/>
      <c r="H218" s="238">
        <v>6.6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84" customHeight="1">
      <c r="A219" s="34"/>
      <c r="B219" s="35"/>
      <c r="C219" s="208" t="s">
        <v>432</v>
      </c>
      <c r="D219" s="208" t="s">
        <v>320</v>
      </c>
      <c r="E219" s="209" t="s">
        <v>381</v>
      </c>
      <c r="F219" s="210" t="s">
        <v>382</v>
      </c>
      <c r="G219" s="211" t="s">
        <v>367</v>
      </c>
      <c r="H219" s="212">
        <v>13.2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3.6900000000000002E-2</v>
      </c>
      <c r="R219" s="216">
        <f>Q219*H219</f>
        <v>0.48708000000000001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1008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384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1009</v>
      </c>
      <c r="G221" s="235"/>
      <c r="H221" s="238">
        <v>13.2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48" customHeight="1">
      <c r="A222" s="34"/>
      <c r="B222" s="35"/>
      <c r="C222" s="208" t="s">
        <v>437</v>
      </c>
      <c r="D222" s="208" t="s">
        <v>320</v>
      </c>
      <c r="E222" s="209" t="s">
        <v>1010</v>
      </c>
      <c r="F222" s="210" t="s">
        <v>1011</v>
      </c>
      <c r="G222" s="211" t="s">
        <v>399</v>
      </c>
      <c r="H222" s="212">
        <v>118.01</v>
      </c>
      <c r="I222" s="213"/>
      <c r="J222" s="212">
        <f>ROUND(I222*H222,2)</f>
        <v>0</v>
      </c>
      <c r="K222" s="210" t="s">
        <v>324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1012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330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1013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1014</v>
      </c>
      <c r="G225" s="235"/>
      <c r="H225" s="238">
        <v>18.05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81</v>
      </c>
      <c r="AY225" s="244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1015</v>
      </c>
      <c r="G226" s="235"/>
      <c r="H226" s="238">
        <v>99.96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5" customFormat="1" ht="11.25">
      <c r="B227" s="245"/>
      <c r="C227" s="246"/>
      <c r="D227" s="220" t="s">
        <v>329</v>
      </c>
      <c r="E227" s="247" t="s">
        <v>1</v>
      </c>
      <c r="F227" s="248" t="s">
        <v>335</v>
      </c>
      <c r="G227" s="246"/>
      <c r="H227" s="249">
        <v>118.01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AT227" s="255" t="s">
        <v>329</v>
      </c>
      <c r="AU227" s="255" t="s">
        <v>91</v>
      </c>
      <c r="AV227" s="15" t="s">
        <v>325</v>
      </c>
      <c r="AW227" s="15" t="s">
        <v>36</v>
      </c>
      <c r="AX227" s="15" t="s">
        <v>89</v>
      </c>
      <c r="AY227" s="255" t="s">
        <v>318</v>
      </c>
    </row>
    <row r="228" spans="1:65" s="2" customFormat="1" ht="36" customHeight="1">
      <c r="A228" s="34"/>
      <c r="B228" s="35"/>
      <c r="C228" s="208" t="s">
        <v>443</v>
      </c>
      <c r="D228" s="208" t="s">
        <v>320</v>
      </c>
      <c r="E228" s="209" t="s">
        <v>397</v>
      </c>
      <c r="F228" s="210" t="s">
        <v>398</v>
      </c>
      <c r="G228" s="211" t="s">
        <v>399</v>
      </c>
      <c r="H228" s="212">
        <v>117.61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1016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1017</v>
      </c>
      <c r="G229" s="235"/>
      <c r="H229" s="238">
        <v>117.61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89</v>
      </c>
      <c r="AY229" s="244" t="s">
        <v>318</v>
      </c>
    </row>
    <row r="230" spans="1:65" s="2" customFormat="1" ht="36" customHeight="1">
      <c r="A230" s="34"/>
      <c r="B230" s="35"/>
      <c r="C230" s="208" t="s">
        <v>7</v>
      </c>
      <c r="D230" s="208" t="s">
        <v>320</v>
      </c>
      <c r="E230" s="209" t="s">
        <v>425</v>
      </c>
      <c r="F230" s="210" t="s">
        <v>426</v>
      </c>
      <c r="G230" s="211" t="s">
        <v>399</v>
      </c>
      <c r="H230" s="212">
        <v>1345.54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1018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428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1019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1020</v>
      </c>
      <c r="G234" s="235"/>
      <c r="H234" s="238">
        <v>1336.05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81</v>
      </c>
      <c r="AY234" s="244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1021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1022</v>
      </c>
      <c r="G236" s="235"/>
      <c r="H236" s="238">
        <v>9.49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81</v>
      </c>
      <c r="AY236" s="244" t="s">
        <v>318</v>
      </c>
    </row>
    <row r="237" spans="1:65" s="15" customFormat="1" ht="11.25">
      <c r="B237" s="245"/>
      <c r="C237" s="246"/>
      <c r="D237" s="220" t="s">
        <v>329</v>
      </c>
      <c r="E237" s="247" t="s">
        <v>1</v>
      </c>
      <c r="F237" s="248" t="s">
        <v>335</v>
      </c>
      <c r="G237" s="246"/>
      <c r="H237" s="249">
        <v>1345.54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AT237" s="255" t="s">
        <v>329</v>
      </c>
      <c r="AU237" s="255" t="s">
        <v>91</v>
      </c>
      <c r="AV237" s="15" t="s">
        <v>325</v>
      </c>
      <c r="AW237" s="15" t="s">
        <v>36</v>
      </c>
      <c r="AX237" s="15" t="s">
        <v>89</v>
      </c>
      <c r="AY237" s="255" t="s">
        <v>318</v>
      </c>
    </row>
    <row r="238" spans="1:65" s="2" customFormat="1" ht="48" customHeight="1">
      <c r="A238" s="34"/>
      <c r="B238" s="35"/>
      <c r="C238" s="208" t="s">
        <v>453</v>
      </c>
      <c r="D238" s="208" t="s">
        <v>320</v>
      </c>
      <c r="E238" s="209" t="s">
        <v>433</v>
      </c>
      <c r="F238" s="210" t="s">
        <v>434</v>
      </c>
      <c r="G238" s="211" t="s">
        <v>399</v>
      </c>
      <c r="H238" s="212">
        <v>403.66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1023</v>
      </c>
    </row>
    <row r="239" spans="1:65" s="2" customFormat="1" ht="19.5">
      <c r="A239" s="34"/>
      <c r="B239" s="35"/>
      <c r="C239" s="36"/>
      <c r="D239" s="220" t="s">
        <v>327</v>
      </c>
      <c r="E239" s="36"/>
      <c r="F239" s="221" t="s">
        <v>413</v>
      </c>
      <c r="G239" s="36"/>
      <c r="H239" s="36"/>
      <c r="I239" s="122"/>
      <c r="J239" s="36"/>
      <c r="K239" s="36"/>
      <c r="L239" s="39"/>
      <c r="M239" s="222"/>
      <c r="N239" s="223"/>
      <c r="O239" s="71"/>
      <c r="P239" s="71"/>
      <c r="Q239" s="71"/>
      <c r="R239" s="71"/>
      <c r="S239" s="71"/>
      <c r="T239" s="72"/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T239" s="17" t="s">
        <v>327</v>
      </c>
      <c r="AU239" s="17" t="s">
        <v>91</v>
      </c>
    </row>
    <row r="240" spans="1:65" s="14" customFormat="1" ht="11.25">
      <c r="B240" s="234"/>
      <c r="C240" s="235"/>
      <c r="D240" s="220" t="s">
        <v>329</v>
      </c>
      <c r="E240" s="235"/>
      <c r="F240" s="237" t="s">
        <v>1024</v>
      </c>
      <c r="G240" s="235"/>
      <c r="H240" s="238">
        <v>403.66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4</v>
      </c>
      <c r="AX240" s="14" t="s">
        <v>89</v>
      </c>
      <c r="AY240" s="244" t="s">
        <v>318</v>
      </c>
    </row>
    <row r="241" spans="1:65" s="2" customFormat="1" ht="36" customHeight="1">
      <c r="A241" s="34"/>
      <c r="B241" s="35"/>
      <c r="C241" s="208" t="s">
        <v>458</v>
      </c>
      <c r="D241" s="208" t="s">
        <v>320</v>
      </c>
      <c r="E241" s="209" t="s">
        <v>448</v>
      </c>
      <c r="F241" s="210" t="s">
        <v>449</v>
      </c>
      <c r="G241" s="211" t="s">
        <v>399</v>
      </c>
      <c r="H241" s="212">
        <v>848.41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1025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330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429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1026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1027</v>
      </c>
      <c r="G245" s="235"/>
      <c r="H245" s="238">
        <v>838.92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81</v>
      </c>
      <c r="AY245" s="244" t="s">
        <v>318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1021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1022</v>
      </c>
      <c r="G247" s="235"/>
      <c r="H247" s="238">
        <v>9.49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81</v>
      </c>
      <c r="AY247" s="244" t="s">
        <v>318</v>
      </c>
    </row>
    <row r="248" spans="1:65" s="15" customFormat="1" ht="11.25">
      <c r="B248" s="245"/>
      <c r="C248" s="246"/>
      <c r="D248" s="220" t="s">
        <v>329</v>
      </c>
      <c r="E248" s="247" t="s">
        <v>1</v>
      </c>
      <c r="F248" s="248" t="s">
        <v>335</v>
      </c>
      <c r="G248" s="246"/>
      <c r="H248" s="249">
        <v>848.41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AT248" s="255" t="s">
        <v>329</v>
      </c>
      <c r="AU248" s="255" t="s">
        <v>91</v>
      </c>
      <c r="AV248" s="15" t="s">
        <v>325</v>
      </c>
      <c r="AW248" s="15" t="s">
        <v>36</v>
      </c>
      <c r="AX248" s="15" t="s">
        <v>89</v>
      </c>
      <c r="AY248" s="255" t="s">
        <v>318</v>
      </c>
    </row>
    <row r="249" spans="1:65" s="2" customFormat="1" ht="48" customHeight="1">
      <c r="A249" s="34"/>
      <c r="B249" s="35"/>
      <c r="C249" s="208" t="s">
        <v>464</v>
      </c>
      <c r="D249" s="208" t="s">
        <v>320</v>
      </c>
      <c r="E249" s="209" t="s">
        <v>454</v>
      </c>
      <c r="F249" s="210" t="s">
        <v>455</v>
      </c>
      <c r="G249" s="211" t="s">
        <v>399</v>
      </c>
      <c r="H249" s="212">
        <v>254.52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1028</v>
      </c>
    </row>
    <row r="250" spans="1:65" s="2" customFormat="1" ht="19.5">
      <c r="A250" s="34"/>
      <c r="B250" s="35"/>
      <c r="C250" s="36"/>
      <c r="D250" s="220" t="s">
        <v>327</v>
      </c>
      <c r="E250" s="36"/>
      <c r="F250" s="221" t="s">
        <v>413</v>
      </c>
      <c r="G250" s="36"/>
      <c r="H250" s="36"/>
      <c r="I250" s="122"/>
      <c r="J250" s="36"/>
      <c r="K250" s="36"/>
      <c r="L250" s="39"/>
      <c r="M250" s="222"/>
      <c r="N250" s="223"/>
      <c r="O250" s="71"/>
      <c r="P250" s="71"/>
      <c r="Q250" s="71"/>
      <c r="R250" s="71"/>
      <c r="S250" s="71"/>
      <c r="T250" s="72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T250" s="17" t="s">
        <v>327</v>
      </c>
      <c r="AU250" s="17" t="s">
        <v>91</v>
      </c>
    </row>
    <row r="251" spans="1:65" s="14" customFormat="1" ht="11.25">
      <c r="B251" s="234"/>
      <c r="C251" s="235"/>
      <c r="D251" s="220" t="s">
        <v>329</v>
      </c>
      <c r="E251" s="235"/>
      <c r="F251" s="237" t="s">
        <v>1029</v>
      </c>
      <c r="G251" s="235"/>
      <c r="H251" s="238">
        <v>254.52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4</v>
      </c>
      <c r="AX251" s="14" t="s">
        <v>89</v>
      </c>
      <c r="AY251" s="244" t="s">
        <v>318</v>
      </c>
    </row>
    <row r="252" spans="1:65" s="2" customFormat="1" ht="48" customHeight="1">
      <c r="A252" s="34"/>
      <c r="B252" s="35"/>
      <c r="C252" s="208" t="s">
        <v>470</v>
      </c>
      <c r="D252" s="208" t="s">
        <v>320</v>
      </c>
      <c r="E252" s="209" t="s">
        <v>1030</v>
      </c>
      <c r="F252" s="210" t="s">
        <v>1031</v>
      </c>
      <c r="G252" s="211" t="s">
        <v>399</v>
      </c>
      <c r="H252" s="212">
        <v>745.7</v>
      </c>
      <c r="I252" s="213"/>
      <c r="J252" s="212">
        <f>ROUND(I252*H252,2)</f>
        <v>0</v>
      </c>
      <c r="K252" s="210" t="s">
        <v>1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4.9669999999999997E-5</v>
      </c>
      <c r="R252" s="216">
        <f>Q252*H252</f>
        <v>3.7038919000000003E-2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1032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429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1033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1034</v>
      </c>
      <c r="G256" s="235"/>
      <c r="H256" s="238">
        <v>745.7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2" customFormat="1" ht="48" customHeight="1">
      <c r="A257" s="34"/>
      <c r="B257" s="35"/>
      <c r="C257" s="208" t="s">
        <v>477</v>
      </c>
      <c r="D257" s="208" t="s">
        <v>320</v>
      </c>
      <c r="E257" s="209" t="s">
        <v>1035</v>
      </c>
      <c r="F257" s="210" t="s">
        <v>1036</v>
      </c>
      <c r="G257" s="211" t="s">
        <v>399</v>
      </c>
      <c r="H257" s="212">
        <v>186.43</v>
      </c>
      <c r="I257" s="213"/>
      <c r="J257" s="212">
        <f>ROUND(I257*H257,2)</f>
        <v>0</v>
      </c>
      <c r="K257" s="210" t="s">
        <v>1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0</v>
      </c>
      <c r="R257" s="216">
        <f>Q257*H257</f>
        <v>0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1037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429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1038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1039</v>
      </c>
      <c r="G261" s="235"/>
      <c r="H261" s="238">
        <v>186.43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89</v>
      </c>
      <c r="AY261" s="244" t="s">
        <v>318</v>
      </c>
    </row>
    <row r="262" spans="1:65" s="2" customFormat="1" ht="36" customHeight="1">
      <c r="A262" s="34"/>
      <c r="B262" s="35"/>
      <c r="C262" s="208" t="s">
        <v>482</v>
      </c>
      <c r="D262" s="208" t="s">
        <v>320</v>
      </c>
      <c r="E262" s="209" t="s">
        <v>497</v>
      </c>
      <c r="F262" s="210" t="s">
        <v>498</v>
      </c>
      <c r="G262" s="211" t="s">
        <v>323</v>
      </c>
      <c r="H262" s="212">
        <v>6407.6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5.8E-4</v>
      </c>
      <c r="R262" s="216">
        <f>Q262*H262</f>
        <v>3.7164080000000004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1040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330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429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1041</v>
      </c>
      <c r="G265" s="235"/>
      <c r="H265" s="238">
        <v>6407.6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36" customHeight="1">
      <c r="A266" s="34"/>
      <c r="B266" s="35"/>
      <c r="C266" s="208" t="s">
        <v>487</v>
      </c>
      <c r="D266" s="208" t="s">
        <v>320</v>
      </c>
      <c r="E266" s="209" t="s">
        <v>1042</v>
      </c>
      <c r="F266" s="210" t="s">
        <v>1043</v>
      </c>
      <c r="G266" s="211" t="s">
        <v>323</v>
      </c>
      <c r="H266" s="212">
        <v>90.6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6.2E-4</v>
      </c>
      <c r="R266" s="216">
        <f>Q266*H266</f>
        <v>5.6172E-2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1044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429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4" customFormat="1" ht="11.25">
      <c r="B269" s="234"/>
      <c r="C269" s="235"/>
      <c r="D269" s="220" t="s">
        <v>329</v>
      </c>
      <c r="E269" s="236" t="s">
        <v>1</v>
      </c>
      <c r="F269" s="237" t="s">
        <v>1045</v>
      </c>
      <c r="G269" s="235"/>
      <c r="H269" s="238">
        <v>90.6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329</v>
      </c>
      <c r="AU269" s="244" t="s">
        <v>91</v>
      </c>
      <c r="AV269" s="14" t="s">
        <v>91</v>
      </c>
      <c r="AW269" s="14" t="s">
        <v>36</v>
      </c>
      <c r="AX269" s="14" t="s">
        <v>89</v>
      </c>
      <c r="AY269" s="244" t="s">
        <v>318</v>
      </c>
    </row>
    <row r="270" spans="1:65" s="2" customFormat="1" ht="36" customHeight="1">
      <c r="A270" s="34"/>
      <c r="B270" s="35"/>
      <c r="C270" s="208" t="s">
        <v>492</v>
      </c>
      <c r="D270" s="208" t="s">
        <v>320</v>
      </c>
      <c r="E270" s="209" t="s">
        <v>502</v>
      </c>
      <c r="F270" s="210" t="s">
        <v>503</v>
      </c>
      <c r="G270" s="211" t="s">
        <v>323</v>
      </c>
      <c r="H270" s="212">
        <v>6407.6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0</v>
      </c>
      <c r="R270" s="216">
        <f>Q270*H270</f>
        <v>0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1046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349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1041</v>
      </c>
      <c r="G272" s="235"/>
      <c r="H272" s="238">
        <v>6407.6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36" customHeight="1">
      <c r="A273" s="34"/>
      <c r="B273" s="35"/>
      <c r="C273" s="208" t="s">
        <v>496</v>
      </c>
      <c r="D273" s="208" t="s">
        <v>320</v>
      </c>
      <c r="E273" s="209" t="s">
        <v>1047</v>
      </c>
      <c r="F273" s="210" t="s">
        <v>1048</v>
      </c>
      <c r="G273" s="211" t="s">
        <v>323</v>
      </c>
      <c r="H273" s="212">
        <v>90.6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1049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349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4" customFormat="1" ht="11.25">
      <c r="B275" s="234"/>
      <c r="C275" s="235"/>
      <c r="D275" s="220" t="s">
        <v>329</v>
      </c>
      <c r="E275" s="236" t="s">
        <v>1</v>
      </c>
      <c r="F275" s="237" t="s">
        <v>1045</v>
      </c>
      <c r="G275" s="235"/>
      <c r="H275" s="238">
        <v>90.6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329</v>
      </c>
      <c r="AU275" s="244" t="s">
        <v>91</v>
      </c>
      <c r="AV275" s="14" t="s">
        <v>91</v>
      </c>
      <c r="AW275" s="14" t="s">
        <v>36</v>
      </c>
      <c r="AX275" s="14" t="s">
        <v>89</v>
      </c>
      <c r="AY275" s="244" t="s">
        <v>318</v>
      </c>
    </row>
    <row r="276" spans="1:65" s="2" customFormat="1" ht="48" customHeight="1">
      <c r="A276" s="34"/>
      <c r="B276" s="35"/>
      <c r="C276" s="208" t="s">
        <v>501</v>
      </c>
      <c r="D276" s="208" t="s">
        <v>320</v>
      </c>
      <c r="E276" s="209" t="s">
        <v>506</v>
      </c>
      <c r="F276" s="210" t="s">
        <v>507</v>
      </c>
      <c r="G276" s="211" t="s">
        <v>399</v>
      </c>
      <c r="H276" s="212">
        <v>1096.98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1050</v>
      </c>
    </row>
    <row r="277" spans="1:65" s="2" customFormat="1" ht="39">
      <c r="A277" s="34"/>
      <c r="B277" s="35"/>
      <c r="C277" s="36"/>
      <c r="D277" s="220" t="s">
        <v>327</v>
      </c>
      <c r="E277" s="36"/>
      <c r="F277" s="221" t="s">
        <v>1051</v>
      </c>
      <c r="G277" s="36"/>
      <c r="H277" s="36"/>
      <c r="I277" s="122"/>
      <c r="J277" s="36"/>
      <c r="K277" s="36"/>
      <c r="L277" s="39"/>
      <c r="M277" s="222"/>
      <c r="N277" s="223"/>
      <c r="O277" s="71"/>
      <c r="P277" s="71"/>
      <c r="Q277" s="71"/>
      <c r="R277" s="71"/>
      <c r="S277" s="71"/>
      <c r="T277" s="72"/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T277" s="17" t="s">
        <v>327</v>
      </c>
      <c r="AU277" s="17" t="s">
        <v>91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510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1052</v>
      </c>
      <c r="G279" s="235"/>
      <c r="H279" s="238">
        <v>1096.98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89</v>
      </c>
      <c r="AY279" s="244" t="s">
        <v>318</v>
      </c>
    </row>
    <row r="280" spans="1:65" s="2" customFormat="1" ht="48" customHeight="1">
      <c r="A280" s="34"/>
      <c r="B280" s="35"/>
      <c r="C280" s="208" t="s">
        <v>505</v>
      </c>
      <c r="D280" s="208" t="s">
        <v>320</v>
      </c>
      <c r="E280" s="209" t="s">
        <v>1053</v>
      </c>
      <c r="F280" s="210" t="s">
        <v>1054</v>
      </c>
      <c r="G280" s="211" t="s">
        <v>399</v>
      </c>
      <c r="H280" s="212">
        <v>466.07</v>
      </c>
      <c r="I280" s="213"/>
      <c r="J280" s="212">
        <f>ROUND(I280*H280,2)</f>
        <v>0</v>
      </c>
      <c r="K280" s="210" t="s">
        <v>324</v>
      </c>
      <c r="L280" s="39"/>
      <c r="M280" s="214" t="s">
        <v>1</v>
      </c>
      <c r="N280" s="215" t="s">
        <v>46</v>
      </c>
      <c r="O280" s="71"/>
      <c r="P280" s="216">
        <f>O280*H280</f>
        <v>0</v>
      </c>
      <c r="Q280" s="216">
        <v>0</v>
      </c>
      <c r="R280" s="216">
        <f>Q280*H280</f>
        <v>0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325</v>
      </c>
      <c r="AT280" s="218" t="s">
        <v>320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1055</v>
      </c>
    </row>
    <row r="281" spans="1:65" s="2" customFormat="1" ht="39">
      <c r="A281" s="34"/>
      <c r="B281" s="35"/>
      <c r="C281" s="36"/>
      <c r="D281" s="220" t="s">
        <v>327</v>
      </c>
      <c r="E281" s="36"/>
      <c r="F281" s="221" t="s">
        <v>1051</v>
      </c>
      <c r="G281" s="36"/>
      <c r="H281" s="36"/>
      <c r="I281" s="122"/>
      <c r="J281" s="36"/>
      <c r="K281" s="36"/>
      <c r="L281" s="39"/>
      <c r="M281" s="222"/>
      <c r="N281" s="223"/>
      <c r="O281" s="71"/>
      <c r="P281" s="71"/>
      <c r="Q281" s="71"/>
      <c r="R281" s="71"/>
      <c r="S281" s="71"/>
      <c r="T281" s="72"/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T281" s="17" t="s">
        <v>327</v>
      </c>
      <c r="AU281" s="17" t="s">
        <v>91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1056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1057</v>
      </c>
      <c r="G283" s="235"/>
      <c r="H283" s="238">
        <v>466.07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36" customHeight="1">
      <c r="A284" s="34"/>
      <c r="B284" s="35"/>
      <c r="C284" s="208" t="s">
        <v>514</v>
      </c>
      <c r="D284" s="208" t="s">
        <v>320</v>
      </c>
      <c r="E284" s="209" t="s">
        <v>1058</v>
      </c>
      <c r="F284" s="210" t="s">
        <v>1059</v>
      </c>
      <c r="G284" s="211" t="s">
        <v>572</v>
      </c>
      <c r="H284" s="212">
        <v>31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1060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1061</v>
      </c>
      <c r="G285" s="235"/>
      <c r="H285" s="238">
        <v>31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24" customHeight="1">
      <c r="A286" s="34"/>
      <c r="B286" s="35"/>
      <c r="C286" s="208" t="s">
        <v>524</v>
      </c>
      <c r="D286" s="208" t="s">
        <v>320</v>
      </c>
      <c r="E286" s="209" t="s">
        <v>1062</v>
      </c>
      <c r="F286" s="210" t="s">
        <v>1063</v>
      </c>
      <c r="G286" s="211" t="s">
        <v>572</v>
      </c>
      <c r="H286" s="212">
        <v>31</v>
      </c>
      <c r="I286" s="213"/>
      <c r="J286" s="212">
        <f>ROUND(I286*H286,2)</f>
        <v>0</v>
      </c>
      <c r="K286" s="210" t="s">
        <v>1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1064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1065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950</v>
      </c>
      <c r="G288" s="235"/>
      <c r="H288" s="238">
        <v>31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2" customFormat="1" ht="16.5" customHeight="1">
      <c r="A289" s="34"/>
      <c r="B289" s="35"/>
      <c r="C289" s="208" t="s">
        <v>532</v>
      </c>
      <c r="D289" s="208" t="s">
        <v>320</v>
      </c>
      <c r="E289" s="209" t="s">
        <v>515</v>
      </c>
      <c r="F289" s="210" t="s">
        <v>516</v>
      </c>
      <c r="G289" s="211" t="s">
        <v>399</v>
      </c>
      <c r="H289" s="212">
        <v>1772.88</v>
      </c>
      <c r="I289" s="213"/>
      <c r="J289" s="212">
        <f>ROUND(I289*H289,2)</f>
        <v>0</v>
      </c>
      <c r="K289" s="210" t="s">
        <v>1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1066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518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519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520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1067</v>
      </c>
      <c r="G293" s="235"/>
      <c r="H293" s="238">
        <v>1532.9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81</v>
      </c>
      <c r="AY293" s="244" t="s">
        <v>318</v>
      </c>
    </row>
    <row r="294" spans="1:65" s="14" customFormat="1" ht="22.5">
      <c r="B294" s="234"/>
      <c r="C294" s="235"/>
      <c r="D294" s="220" t="s">
        <v>329</v>
      </c>
      <c r="E294" s="236" t="s">
        <v>1</v>
      </c>
      <c r="F294" s="237" t="s">
        <v>1068</v>
      </c>
      <c r="G294" s="235"/>
      <c r="H294" s="238">
        <v>121.97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81</v>
      </c>
      <c r="AY294" s="244" t="s">
        <v>318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1069</v>
      </c>
      <c r="G295" s="235"/>
      <c r="H295" s="238">
        <v>118.01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81</v>
      </c>
      <c r="AY295" s="244" t="s">
        <v>318</v>
      </c>
    </row>
    <row r="296" spans="1:65" s="15" customFormat="1" ht="11.25">
      <c r="B296" s="245"/>
      <c r="C296" s="246"/>
      <c r="D296" s="220" t="s">
        <v>329</v>
      </c>
      <c r="E296" s="247" t="s">
        <v>1</v>
      </c>
      <c r="F296" s="248" t="s">
        <v>335</v>
      </c>
      <c r="G296" s="246"/>
      <c r="H296" s="249">
        <v>1772.88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AT296" s="255" t="s">
        <v>329</v>
      </c>
      <c r="AU296" s="255" t="s">
        <v>91</v>
      </c>
      <c r="AV296" s="15" t="s">
        <v>325</v>
      </c>
      <c r="AW296" s="15" t="s">
        <v>36</v>
      </c>
      <c r="AX296" s="15" t="s">
        <v>89</v>
      </c>
      <c r="AY296" s="255" t="s">
        <v>318</v>
      </c>
    </row>
    <row r="297" spans="1:65" s="2" customFormat="1" ht="24" customHeight="1">
      <c r="A297" s="34"/>
      <c r="B297" s="35"/>
      <c r="C297" s="208" t="s">
        <v>537</v>
      </c>
      <c r="D297" s="208" t="s">
        <v>320</v>
      </c>
      <c r="E297" s="209" t="s">
        <v>525</v>
      </c>
      <c r="F297" s="210" t="s">
        <v>526</v>
      </c>
      <c r="G297" s="211" t="s">
        <v>399</v>
      </c>
      <c r="H297" s="212">
        <v>1471.21</v>
      </c>
      <c r="I297" s="213"/>
      <c r="J297" s="212">
        <f>ROUND(I297*H297,2)</f>
        <v>0</v>
      </c>
      <c r="K297" s="210" t="s">
        <v>1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0</v>
      </c>
      <c r="R297" s="216">
        <f>Q297*H297</f>
        <v>0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1070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528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529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1071</v>
      </c>
      <c r="G300" s="235"/>
      <c r="H300" s="238">
        <v>3126.08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81</v>
      </c>
      <c r="AY300" s="244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1072</v>
      </c>
      <c r="G301" s="235"/>
      <c r="H301" s="238">
        <v>-1654.87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81</v>
      </c>
      <c r="AY301" s="244" t="s">
        <v>318</v>
      </c>
    </row>
    <row r="302" spans="1:65" s="15" customFormat="1" ht="11.25">
      <c r="B302" s="245"/>
      <c r="C302" s="246"/>
      <c r="D302" s="220" t="s">
        <v>329</v>
      </c>
      <c r="E302" s="247" t="s">
        <v>1</v>
      </c>
      <c r="F302" s="248" t="s">
        <v>335</v>
      </c>
      <c r="G302" s="246"/>
      <c r="H302" s="249">
        <v>1471.21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AT302" s="255" t="s">
        <v>329</v>
      </c>
      <c r="AU302" s="255" t="s">
        <v>91</v>
      </c>
      <c r="AV302" s="15" t="s">
        <v>325</v>
      </c>
      <c r="AW302" s="15" t="s">
        <v>36</v>
      </c>
      <c r="AX302" s="15" t="s">
        <v>89</v>
      </c>
      <c r="AY302" s="255" t="s">
        <v>318</v>
      </c>
    </row>
    <row r="303" spans="1:65" s="2" customFormat="1" ht="36" customHeight="1">
      <c r="A303" s="34"/>
      <c r="B303" s="35"/>
      <c r="C303" s="208" t="s">
        <v>541</v>
      </c>
      <c r="D303" s="208" t="s">
        <v>320</v>
      </c>
      <c r="E303" s="209" t="s">
        <v>533</v>
      </c>
      <c r="F303" s="210" t="s">
        <v>534</v>
      </c>
      <c r="G303" s="211" t="s">
        <v>399</v>
      </c>
      <c r="H303" s="212">
        <v>1979.9</v>
      </c>
      <c r="I303" s="213"/>
      <c r="J303" s="212">
        <f>ROUND(I303*H303,2)</f>
        <v>0</v>
      </c>
      <c r="K303" s="210" t="s">
        <v>324</v>
      </c>
      <c r="L303" s="39"/>
      <c r="M303" s="214" t="s">
        <v>1</v>
      </c>
      <c r="N303" s="215" t="s">
        <v>46</v>
      </c>
      <c r="O303" s="71"/>
      <c r="P303" s="216">
        <f>O303*H303</f>
        <v>0</v>
      </c>
      <c r="Q303" s="216">
        <v>0</v>
      </c>
      <c r="R303" s="216">
        <f>Q303*H303</f>
        <v>0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325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1073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330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429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1074</v>
      </c>
      <c r="G306" s="235"/>
      <c r="H306" s="238">
        <v>1532.9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81</v>
      </c>
      <c r="AY306" s="244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1075</v>
      </c>
      <c r="G307" s="235"/>
      <c r="H307" s="238">
        <v>447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81</v>
      </c>
      <c r="AY307" s="244" t="s">
        <v>318</v>
      </c>
    </row>
    <row r="308" spans="1:65" s="15" customFormat="1" ht="11.25">
      <c r="B308" s="245"/>
      <c r="C308" s="246"/>
      <c r="D308" s="220" t="s">
        <v>329</v>
      </c>
      <c r="E308" s="247" t="s">
        <v>1</v>
      </c>
      <c r="F308" s="248" t="s">
        <v>335</v>
      </c>
      <c r="G308" s="246"/>
      <c r="H308" s="249">
        <v>1979.9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AT308" s="255" t="s">
        <v>329</v>
      </c>
      <c r="AU308" s="255" t="s">
        <v>91</v>
      </c>
      <c r="AV308" s="15" t="s">
        <v>325</v>
      </c>
      <c r="AW308" s="15" t="s">
        <v>36</v>
      </c>
      <c r="AX308" s="15" t="s">
        <v>89</v>
      </c>
      <c r="AY308" s="255" t="s">
        <v>318</v>
      </c>
    </row>
    <row r="309" spans="1:65" s="2" customFormat="1" ht="16.5" customHeight="1">
      <c r="A309" s="34"/>
      <c r="B309" s="35"/>
      <c r="C309" s="256" t="s">
        <v>547</v>
      </c>
      <c r="D309" s="256" t="s">
        <v>465</v>
      </c>
      <c r="E309" s="257" t="s">
        <v>1076</v>
      </c>
      <c r="F309" s="258" t="s">
        <v>1077</v>
      </c>
      <c r="G309" s="259" t="s">
        <v>550</v>
      </c>
      <c r="H309" s="260">
        <v>894</v>
      </c>
      <c r="I309" s="261"/>
      <c r="J309" s="260">
        <f>ROUND(I309*H309,2)</f>
        <v>0</v>
      </c>
      <c r="K309" s="258" t="s">
        <v>324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1</v>
      </c>
      <c r="R309" s="216">
        <f>Q309*H309</f>
        <v>894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1078</v>
      </c>
    </row>
    <row r="310" spans="1:65" s="2" customFormat="1" ht="19.5">
      <c r="A310" s="34"/>
      <c r="B310" s="35"/>
      <c r="C310" s="36"/>
      <c r="D310" s="220" t="s">
        <v>327</v>
      </c>
      <c r="E310" s="36"/>
      <c r="F310" s="221" t="s">
        <v>552</v>
      </c>
      <c r="G310" s="36"/>
      <c r="H310" s="36"/>
      <c r="I310" s="122"/>
      <c r="J310" s="36"/>
      <c r="K310" s="36"/>
      <c r="L310" s="39"/>
      <c r="M310" s="222"/>
      <c r="N310" s="223"/>
      <c r="O310" s="71"/>
      <c r="P310" s="71"/>
      <c r="Q310" s="71"/>
      <c r="R310" s="71"/>
      <c r="S310" s="71"/>
      <c r="T310" s="72"/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T310" s="17" t="s">
        <v>327</v>
      </c>
      <c r="AU310" s="17" t="s">
        <v>91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1079</v>
      </c>
      <c r="G311" s="235"/>
      <c r="H311" s="238">
        <v>894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48" customHeight="1">
      <c r="A312" s="34"/>
      <c r="B312" s="35"/>
      <c r="C312" s="208" t="s">
        <v>555</v>
      </c>
      <c r="D312" s="208" t="s">
        <v>320</v>
      </c>
      <c r="E312" s="209" t="s">
        <v>538</v>
      </c>
      <c r="F312" s="210" t="s">
        <v>539</v>
      </c>
      <c r="G312" s="211" t="s">
        <v>399</v>
      </c>
      <c r="H312" s="212">
        <v>1654.87</v>
      </c>
      <c r="I312" s="213"/>
      <c r="J312" s="212">
        <f>ROUND(I312*H312,2)</f>
        <v>0</v>
      </c>
      <c r="K312" s="210" t="s">
        <v>1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0</v>
      </c>
      <c r="R312" s="216">
        <f>Q312*H312</f>
        <v>0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1080</v>
      </c>
    </row>
    <row r="313" spans="1:65" s="2" customFormat="1" ht="60" customHeight="1">
      <c r="A313" s="34"/>
      <c r="B313" s="35"/>
      <c r="C313" s="208" t="s">
        <v>560</v>
      </c>
      <c r="D313" s="208" t="s">
        <v>320</v>
      </c>
      <c r="E313" s="209" t="s">
        <v>542</v>
      </c>
      <c r="F313" s="210" t="s">
        <v>543</v>
      </c>
      <c r="G313" s="211" t="s">
        <v>399</v>
      </c>
      <c r="H313" s="212">
        <v>690.98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0</v>
      </c>
      <c r="R313" s="216">
        <f>Q313*H313</f>
        <v>0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1081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428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429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1082</v>
      </c>
      <c r="G316" s="235"/>
      <c r="H316" s="238">
        <v>759.5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81</v>
      </c>
      <c r="AY316" s="244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1083</v>
      </c>
      <c r="G317" s="235"/>
      <c r="H317" s="238">
        <v>-68.52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81</v>
      </c>
      <c r="AY317" s="244" t="s">
        <v>318</v>
      </c>
    </row>
    <row r="318" spans="1:65" s="15" customFormat="1" ht="11.25">
      <c r="B318" s="245"/>
      <c r="C318" s="246"/>
      <c r="D318" s="220" t="s">
        <v>329</v>
      </c>
      <c r="E318" s="247" t="s">
        <v>1</v>
      </c>
      <c r="F318" s="248" t="s">
        <v>335</v>
      </c>
      <c r="G318" s="246"/>
      <c r="H318" s="249">
        <v>690.98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AT318" s="255" t="s">
        <v>329</v>
      </c>
      <c r="AU318" s="255" t="s">
        <v>91</v>
      </c>
      <c r="AV318" s="15" t="s">
        <v>325</v>
      </c>
      <c r="AW318" s="15" t="s">
        <v>36</v>
      </c>
      <c r="AX318" s="15" t="s">
        <v>89</v>
      </c>
      <c r="AY318" s="255" t="s">
        <v>318</v>
      </c>
    </row>
    <row r="319" spans="1:65" s="2" customFormat="1" ht="16.5" customHeight="1">
      <c r="A319" s="34"/>
      <c r="B319" s="35"/>
      <c r="C319" s="256" t="s">
        <v>564</v>
      </c>
      <c r="D319" s="256" t="s">
        <v>465</v>
      </c>
      <c r="E319" s="257" t="s">
        <v>548</v>
      </c>
      <c r="F319" s="258" t="s">
        <v>549</v>
      </c>
      <c r="G319" s="259" t="s">
        <v>550</v>
      </c>
      <c r="H319" s="260">
        <v>1381.96</v>
      </c>
      <c r="I319" s="261"/>
      <c r="J319" s="260">
        <f>ROUND(I319*H319,2)</f>
        <v>0</v>
      </c>
      <c r="K319" s="258" t="s">
        <v>324</v>
      </c>
      <c r="L319" s="262"/>
      <c r="M319" s="263" t="s">
        <v>1</v>
      </c>
      <c r="N319" s="264" t="s">
        <v>46</v>
      </c>
      <c r="O319" s="71"/>
      <c r="P319" s="216">
        <f>O319*H319</f>
        <v>0</v>
      </c>
      <c r="Q319" s="216">
        <v>1</v>
      </c>
      <c r="R319" s="216">
        <f>Q319*H319</f>
        <v>1381.96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373</v>
      </c>
      <c r="AT319" s="218" t="s">
        <v>465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1084</v>
      </c>
    </row>
    <row r="320" spans="1:65" s="2" customFormat="1" ht="19.5">
      <c r="A320" s="34"/>
      <c r="B320" s="35"/>
      <c r="C320" s="36"/>
      <c r="D320" s="220" t="s">
        <v>327</v>
      </c>
      <c r="E320" s="36"/>
      <c r="F320" s="221" t="s">
        <v>552</v>
      </c>
      <c r="G320" s="36"/>
      <c r="H320" s="36"/>
      <c r="I320" s="122"/>
      <c r="J320" s="36"/>
      <c r="K320" s="36"/>
      <c r="L320" s="39"/>
      <c r="M320" s="222"/>
      <c r="N320" s="223"/>
      <c r="O320" s="71"/>
      <c r="P320" s="71"/>
      <c r="Q320" s="71"/>
      <c r="R320" s="71"/>
      <c r="S320" s="71"/>
      <c r="T320" s="72"/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T320" s="17" t="s">
        <v>327</v>
      </c>
      <c r="AU320" s="17" t="s">
        <v>91</v>
      </c>
    </row>
    <row r="321" spans="1:65" s="14" customFormat="1" ht="11.25">
      <c r="B321" s="234"/>
      <c r="C321" s="235"/>
      <c r="D321" s="220" t="s">
        <v>329</v>
      </c>
      <c r="E321" s="235"/>
      <c r="F321" s="237" t="s">
        <v>1085</v>
      </c>
      <c r="G321" s="235"/>
      <c r="H321" s="238">
        <v>1381.96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4</v>
      </c>
      <c r="AX321" s="14" t="s">
        <v>89</v>
      </c>
      <c r="AY321" s="244" t="s">
        <v>318</v>
      </c>
    </row>
    <row r="322" spans="1:65" s="2" customFormat="1" ht="48" customHeight="1">
      <c r="A322" s="34"/>
      <c r="B322" s="35"/>
      <c r="C322" s="208" t="s">
        <v>569</v>
      </c>
      <c r="D322" s="208" t="s">
        <v>320</v>
      </c>
      <c r="E322" s="209" t="s">
        <v>1086</v>
      </c>
      <c r="F322" s="210" t="s">
        <v>1087</v>
      </c>
      <c r="G322" s="211" t="s">
        <v>323</v>
      </c>
      <c r="H322" s="212">
        <v>357.6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0</v>
      </c>
      <c r="R322" s="216">
        <f>Q322*H322</f>
        <v>0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1088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1089</v>
      </c>
      <c r="G323" s="235"/>
      <c r="H323" s="238">
        <v>54.7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81</v>
      </c>
      <c r="AY323" s="244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1090</v>
      </c>
      <c r="G324" s="235"/>
      <c r="H324" s="238">
        <v>302.89999999999998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81</v>
      </c>
      <c r="AY324" s="244" t="s">
        <v>318</v>
      </c>
    </row>
    <row r="325" spans="1:65" s="15" customFormat="1" ht="11.25">
      <c r="B325" s="245"/>
      <c r="C325" s="246"/>
      <c r="D325" s="220" t="s">
        <v>329</v>
      </c>
      <c r="E325" s="247" t="s">
        <v>1</v>
      </c>
      <c r="F325" s="248" t="s">
        <v>335</v>
      </c>
      <c r="G325" s="246"/>
      <c r="H325" s="249">
        <v>357.6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AT325" s="255" t="s">
        <v>329</v>
      </c>
      <c r="AU325" s="255" t="s">
        <v>91</v>
      </c>
      <c r="AV325" s="15" t="s">
        <v>325</v>
      </c>
      <c r="AW325" s="15" t="s">
        <v>36</v>
      </c>
      <c r="AX325" s="15" t="s">
        <v>89</v>
      </c>
      <c r="AY325" s="255" t="s">
        <v>318</v>
      </c>
    </row>
    <row r="326" spans="1:65" s="2" customFormat="1" ht="36" customHeight="1">
      <c r="A326" s="34"/>
      <c r="B326" s="35"/>
      <c r="C326" s="208" t="s">
        <v>574</v>
      </c>
      <c r="D326" s="208" t="s">
        <v>320</v>
      </c>
      <c r="E326" s="209" t="s">
        <v>1091</v>
      </c>
      <c r="F326" s="210" t="s">
        <v>1092</v>
      </c>
      <c r="G326" s="211" t="s">
        <v>323</v>
      </c>
      <c r="H326" s="212">
        <v>393.36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0</v>
      </c>
      <c r="R326" s="216">
        <f>Q326*H326</f>
        <v>0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1093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1094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1095</v>
      </c>
      <c r="G328" s="235"/>
      <c r="H328" s="238">
        <v>60.17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81</v>
      </c>
      <c r="AY328" s="244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1096</v>
      </c>
      <c r="G329" s="235"/>
      <c r="H329" s="238">
        <v>333.19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81</v>
      </c>
      <c r="AY329" s="244" t="s">
        <v>318</v>
      </c>
    </row>
    <row r="330" spans="1:65" s="15" customFormat="1" ht="11.25">
      <c r="B330" s="245"/>
      <c r="C330" s="246"/>
      <c r="D330" s="220" t="s">
        <v>329</v>
      </c>
      <c r="E330" s="247" t="s">
        <v>1</v>
      </c>
      <c r="F330" s="248" t="s">
        <v>335</v>
      </c>
      <c r="G330" s="246"/>
      <c r="H330" s="249">
        <v>393.36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AT330" s="255" t="s">
        <v>329</v>
      </c>
      <c r="AU330" s="255" t="s">
        <v>91</v>
      </c>
      <c r="AV330" s="15" t="s">
        <v>325</v>
      </c>
      <c r="AW330" s="15" t="s">
        <v>36</v>
      </c>
      <c r="AX330" s="15" t="s">
        <v>89</v>
      </c>
      <c r="AY330" s="255" t="s">
        <v>318</v>
      </c>
    </row>
    <row r="331" spans="1:65" s="2" customFormat="1" ht="36" customHeight="1">
      <c r="A331" s="34"/>
      <c r="B331" s="35"/>
      <c r="C331" s="208" t="s">
        <v>579</v>
      </c>
      <c r="D331" s="208" t="s">
        <v>320</v>
      </c>
      <c r="E331" s="209" t="s">
        <v>1097</v>
      </c>
      <c r="F331" s="210" t="s">
        <v>1098</v>
      </c>
      <c r="G331" s="211" t="s">
        <v>323</v>
      </c>
      <c r="H331" s="212">
        <v>750.96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0</v>
      </c>
      <c r="R331" s="216">
        <f>Q331*H331</f>
        <v>0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1099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1100</v>
      </c>
      <c r="G332" s="235"/>
      <c r="H332" s="238">
        <v>750.96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89</v>
      </c>
      <c r="AY332" s="244" t="s">
        <v>318</v>
      </c>
    </row>
    <row r="333" spans="1:65" s="2" customFormat="1" ht="16.5" customHeight="1">
      <c r="A333" s="34"/>
      <c r="B333" s="35"/>
      <c r="C333" s="256" t="s">
        <v>587</v>
      </c>
      <c r="D333" s="256" t="s">
        <v>465</v>
      </c>
      <c r="E333" s="257" t="s">
        <v>1101</v>
      </c>
      <c r="F333" s="258" t="s">
        <v>1102</v>
      </c>
      <c r="G333" s="259" t="s">
        <v>1103</v>
      </c>
      <c r="H333" s="260">
        <v>15.02</v>
      </c>
      <c r="I333" s="261"/>
      <c r="J333" s="260">
        <f>ROUND(I333*H333,2)</f>
        <v>0</v>
      </c>
      <c r="K333" s="258" t="s">
        <v>324</v>
      </c>
      <c r="L333" s="262"/>
      <c r="M333" s="263" t="s">
        <v>1</v>
      </c>
      <c r="N333" s="264" t="s">
        <v>46</v>
      </c>
      <c r="O333" s="71"/>
      <c r="P333" s="216">
        <f>O333*H333</f>
        <v>0</v>
      </c>
      <c r="Q333" s="216">
        <v>1E-3</v>
      </c>
      <c r="R333" s="216">
        <f>Q333*H333</f>
        <v>1.502E-2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373</v>
      </c>
      <c r="AT333" s="218" t="s">
        <v>465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1104</v>
      </c>
    </row>
    <row r="334" spans="1:65" s="14" customFormat="1" ht="11.25">
      <c r="B334" s="234"/>
      <c r="C334" s="235"/>
      <c r="D334" s="220" t="s">
        <v>329</v>
      </c>
      <c r="E334" s="236" t="s">
        <v>1</v>
      </c>
      <c r="F334" s="237" t="s">
        <v>1105</v>
      </c>
      <c r="G334" s="235"/>
      <c r="H334" s="238">
        <v>15.02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89</v>
      </c>
      <c r="AY334" s="244" t="s">
        <v>318</v>
      </c>
    </row>
    <row r="335" spans="1:65" s="12" customFormat="1" ht="22.9" customHeight="1">
      <c r="B335" s="192"/>
      <c r="C335" s="193"/>
      <c r="D335" s="194" t="s">
        <v>80</v>
      </c>
      <c r="E335" s="206" t="s">
        <v>91</v>
      </c>
      <c r="F335" s="206" t="s">
        <v>554</v>
      </c>
      <c r="G335" s="193"/>
      <c r="H335" s="193"/>
      <c r="I335" s="196"/>
      <c r="J335" s="207">
        <f>BK335</f>
        <v>0</v>
      </c>
      <c r="K335" s="193"/>
      <c r="L335" s="198"/>
      <c r="M335" s="199"/>
      <c r="N335" s="200"/>
      <c r="O335" s="200"/>
      <c r="P335" s="201">
        <f>SUM(P336:P339)</f>
        <v>0</v>
      </c>
      <c r="Q335" s="200"/>
      <c r="R335" s="201">
        <f>SUM(R336:R339)</f>
        <v>8.3949999999999997E-2</v>
      </c>
      <c r="S335" s="200"/>
      <c r="T335" s="202">
        <f>SUM(T336:T339)</f>
        <v>0</v>
      </c>
      <c r="AR335" s="203" t="s">
        <v>89</v>
      </c>
      <c r="AT335" s="204" t="s">
        <v>80</v>
      </c>
      <c r="AU335" s="204" t="s">
        <v>89</v>
      </c>
      <c r="AY335" s="203" t="s">
        <v>318</v>
      </c>
      <c r="BK335" s="205">
        <f>SUM(BK336:BK339)</f>
        <v>0</v>
      </c>
    </row>
    <row r="336" spans="1:65" s="2" customFormat="1" ht="36" customHeight="1">
      <c r="A336" s="34"/>
      <c r="B336" s="35"/>
      <c r="C336" s="208" t="s">
        <v>596</v>
      </c>
      <c r="D336" s="208" t="s">
        <v>320</v>
      </c>
      <c r="E336" s="209" t="s">
        <v>556</v>
      </c>
      <c r="F336" s="210" t="s">
        <v>557</v>
      </c>
      <c r="G336" s="211" t="s">
        <v>399</v>
      </c>
      <c r="H336" s="212">
        <v>18.98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1106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330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4" customFormat="1" ht="11.25">
      <c r="B338" s="234"/>
      <c r="C338" s="235"/>
      <c r="D338" s="220" t="s">
        <v>329</v>
      </c>
      <c r="E338" s="236" t="s">
        <v>1</v>
      </c>
      <c r="F338" s="237" t="s">
        <v>1107</v>
      </c>
      <c r="G338" s="235"/>
      <c r="H338" s="238">
        <v>18.98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AT338" s="244" t="s">
        <v>329</v>
      </c>
      <c r="AU338" s="244" t="s">
        <v>91</v>
      </c>
      <c r="AV338" s="14" t="s">
        <v>91</v>
      </c>
      <c r="AW338" s="14" t="s">
        <v>36</v>
      </c>
      <c r="AX338" s="14" t="s">
        <v>89</v>
      </c>
      <c r="AY338" s="244" t="s">
        <v>318</v>
      </c>
    </row>
    <row r="339" spans="1:65" s="2" customFormat="1" ht="24" customHeight="1">
      <c r="A339" s="34"/>
      <c r="B339" s="35"/>
      <c r="C339" s="208" t="s">
        <v>602</v>
      </c>
      <c r="D339" s="208" t="s">
        <v>320</v>
      </c>
      <c r="E339" s="209" t="s">
        <v>561</v>
      </c>
      <c r="F339" s="210" t="s">
        <v>562</v>
      </c>
      <c r="G339" s="211" t="s">
        <v>367</v>
      </c>
      <c r="H339" s="212">
        <v>115</v>
      </c>
      <c r="I339" s="213"/>
      <c r="J339" s="212">
        <f>ROUND(I339*H339,2)</f>
        <v>0</v>
      </c>
      <c r="K339" s="210" t="s">
        <v>324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7.2999999999999996E-4</v>
      </c>
      <c r="R339" s="216">
        <f>Q339*H339</f>
        <v>8.3949999999999997E-2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1108</v>
      </c>
    </row>
    <row r="340" spans="1:65" s="12" customFormat="1" ht="22.9" customHeight="1">
      <c r="B340" s="192"/>
      <c r="C340" s="193"/>
      <c r="D340" s="194" t="s">
        <v>80</v>
      </c>
      <c r="E340" s="206" t="s">
        <v>325</v>
      </c>
      <c r="F340" s="206" t="s">
        <v>586</v>
      </c>
      <c r="G340" s="193"/>
      <c r="H340" s="193"/>
      <c r="I340" s="196"/>
      <c r="J340" s="207">
        <f>BK340</f>
        <v>0</v>
      </c>
      <c r="K340" s="193"/>
      <c r="L340" s="198"/>
      <c r="M340" s="199"/>
      <c r="N340" s="200"/>
      <c r="O340" s="200"/>
      <c r="P340" s="201">
        <f>SUM(P341:P383)</f>
        <v>0</v>
      </c>
      <c r="Q340" s="200"/>
      <c r="R340" s="201">
        <f>SUM(R341:R383)</f>
        <v>4.4054757000000002</v>
      </c>
      <c r="S340" s="200"/>
      <c r="T340" s="202">
        <f>SUM(T341:T383)</f>
        <v>0</v>
      </c>
      <c r="AR340" s="203" t="s">
        <v>89</v>
      </c>
      <c r="AT340" s="204" t="s">
        <v>80</v>
      </c>
      <c r="AU340" s="204" t="s">
        <v>89</v>
      </c>
      <c r="AY340" s="203" t="s">
        <v>318</v>
      </c>
      <c r="BK340" s="205">
        <f>SUM(BK341:BK383)</f>
        <v>0</v>
      </c>
    </row>
    <row r="341" spans="1:65" s="2" customFormat="1" ht="36" customHeight="1">
      <c r="A341" s="34"/>
      <c r="B341" s="35"/>
      <c r="C341" s="208" t="s">
        <v>606</v>
      </c>
      <c r="D341" s="208" t="s">
        <v>320</v>
      </c>
      <c r="E341" s="209" t="s">
        <v>1109</v>
      </c>
      <c r="F341" s="210" t="s">
        <v>1110</v>
      </c>
      <c r="G341" s="211" t="s">
        <v>399</v>
      </c>
      <c r="H341" s="212">
        <v>0.28000000000000003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2.4533700000000001</v>
      </c>
      <c r="R341" s="216">
        <f>Q341*H341</f>
        <v>0.6869436000000001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1111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1112</v>
      </c>
      <c r="G342" s="235"/>
      <c r="H342" s="238">
        <v>0.28000000000000003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89</v>
      </c>
      <c r="AY342" s="244" t="s">
        <v>318</v>
      </c>
    </row>
    <row r="343" spans="1:65" s="2" customFormat="1" ht="36" customHeight="1">
      <c r="A343" s="34"/>
      <c r="B343" s="35"/>
      <c r="C343" s="208" t="s">
        <v>610</v>
      </c>
      <c r="D343" s="208" t="s">
        <v>320</v>
      </c>
      <c r="E343" s="209" t="s">
        <v>1113</v>
      </c>
      <c r="F343" s="210" t="s">
        <v>1114</v>
      </c>
      <c r="G343" s="211" t="s">
        <v>550</v>
      </c>
      <c r="H343" s="212">
        <v>0.01</v>
      </c>
      <c r="I343" s="213"/>
      <c r="J343" s="212">
        <f>ROUND(I343*H343,2)</f>
        <v>0</v>
      </c>
      <c r="K343" s="210" t="s">
        <v>324</v>
      </c>
      <c r="L343" s="39"/>
      <c r="M343" s="214" t="s">
        <v>1</v>
      </c>
      <c r="N343" s="215" t="s">
        <v>46</v>
      </c>
      <c r="O343" s="71"/>
      <c r="P343" s="216">
        <f>O343*H343</f>
        <v>0</v>
      </c>
      <c r="Q343" s="216">
        <v>1.04887</v>
      </c>
      <c r="R343" s="216">
        <f>Q343*H343</f>
        <v>1.04887E-2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325</v>
      </c>
      <c r="AT343" s="218" t="s">
        <v>320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1115</v>
      </c>
    </row>
    <row r="344" spans="1:65" s="13" customFormat="1" ht="11.25">
      <c r="B344" s="224"/>
      <c r="C344" s="225"/>
      <c r="D344" s="220" t="s">
        <v>329</v>
      </c>
      <c r="E344" s="226" t="s">
        <v>1</v>
      </c>
      <c r="F344" s="227" t="s">
        <v>1116</v>
      </c>
      <c r="G344" s="225"/>
      <c r="H344" s="226" t="s">
        <v>1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329</v>
      </c>
      <c r="AU344" s="233" t="s">
        <v>91</v>
      </c>
      <c r="AV344" s="13" t="s">
        <v>89</v>
      </c>
      <c r="AW344" s="13" t="s">
        <v>36</v>
      </c>
      <c r="AX344" s="13" t="s">
        <v>81</v>
      </c>
      <c r="AY344" s="233" t="s">
        <v>318</v>
      </c>
    </row>
    <row r="345" spans="1:65" s="14" customFormat="1" ht="11.25">
      <c r="B345" s="234"/>
      <c r="C345" s="235"/>
      <c r="D345" s="220" t="s">
        <v>329</v>
      </c>
      <c r="E345" s="236" t="s">
        <v>1</v>
      </c>
      <c r="F345" s="237" t="s">
        <v>1117</v>
      </c>
      <c r="G345" s="235"/>
      <c r="H345" s="238">
        <v>0.01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89</v>
      </c>
      <c r="AY345" s="244" t="s">
        <v>318</v>
      </c>
    </row>
    <row r="346" spans="1:65" s="2" customFormat="1" ht="24" customHeight="1">
      <c r="A346" s="34"/>
      <c r="B346" s="35"/>
      <c r="C346" s="208" t="s">
        <v>617</v>
      </c>
      <c r="D346" s="208" t="s">
        <v>320</v>
      </c>
      <c r="E346" s="209" t="s">
        <v>1118</v>
      </c>
      <c r="F346" s="210" t="s">
        <v>1119</v>
      </c>
      <c r="G346" s="211" t="s">
        <v>323</v>
      </c>
      <c r="H346" s="212">
        <v>1.49</v>
      </c>
      <c r="I346" s="213"/>
      <c r="J346" s="212">
        <f>ROUND(I346*H346,2)</f>
        <v>0</v>
      </c>
      <c r="K346" s="210" t="s">
        <v>324</v>
      </c>
      <c r="L346" s="39"/>
      <c r="M346" s="214" t="s">
        <v>1</v>
      </c>
      <c r="N346" s="215" t="s">
        <v>46</v>
      </c>
      <c r="O346" s="71"/>
      <c r="P346" s="216">
        <f>O346*H346</f>
        <v>0</v>
      </c>
      <c r="Q346" s="216">
        <v>6.5799999999999999E-3</v>
      </c>
      <c r="R346" s="216">
        <f>Q346*H346</f>
        <v>9.804199999999999E-3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325</v>
      </c>
      <c r="AT346" s="218" t="s">
        <v>320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1120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1121</v>
      </c>
      <c r="G347" s="235"/>
      <c r="H347" s="238">
        <v>0.5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81</v>
      </c>
      <c r="AY347" s="244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1122</v>
      </c>
      <c r="G348" s="235"/>
      <c r="H348" s="238">
        <v>0.99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81</v>
      </c>
      <c r="AY348" s="244" t="s">
        <v>318</v>
      </c>
    </row>
    <row r="349" spans="1:65" s="15" customFormat="1" ht="11.25">
      <c r="B349" s="245"/>
      <c r="C349" s="246"/>
      <c r="D349" s="220" t="s">
        <v>329</v>
      </c>
      <c r="E349" s="247" t="s">
        <v>1</v>
      </c>
      <c r="F349" s="248" t="s">
        <v>335</v>
      </c>
      <c r="G349" s="246"/>
      <c r="H349" s="249">
        <v>1.49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AT349" s="255" t="s">
        <v>329</v>
      </c>
      <c r="AU349" s="255" t="s">
        <v>91</v>
      </c>
      <c r="AV349" s="15" t="s">
        <v>325</v>
      </c>
      <c r="AW349" s="15" t="s">
        <v>36</v>
      </c>
      <c r="AX349" s="15" t="s">
        <v>89</v>
      </c>
      <c r="AY349" s="255" t="s">
        <v>318</v>
      </c>
    </row>
    <row r="350" spans="1:65" s="2" customFormat="1" ht="24" customHeight="1">
      <c r="A350" s="34"/>
      <c r="B350" s="35"/>
      <c r="C350" s="208" t="s">
        <v>625</v>
      </c>
      <c r="D350" s="208" t="s">
        <v>320</v>
      </c>
      <c r="E350" s="209" t="s">
        <v>1123</v>
      </c>
      <c r="F350" s="210" t="s">
        <v>1124</v>
      </c>
      <c r="G350" s="211" t="s">
        <v>323</v>
      </c>
      <c r="H350" s="212">
        <v>1.49</v>
      </c>
      <c r="I350" s="213"/>
      <c r="J350" s="212">
        <f>ROUND(I350*H350,2)</f>
        <v>0</v>
      </c>
      <c r="K350" s="210" t="s">
        <v>324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8.0800000000000004E-3</v>
      </c>
      <c r="R350" s="216">
        <f>Q350*H350</f>
        <v>1.20392E-2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1125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349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1126</v>
      </c>
      <c r="G352" s="235"/>
      <c r="H352" s="238">
        <v>1.49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89</v>
      </c>
      <c r="AY352" s="244" t="s">
        <v>318</v>
      </c>
    </row>
    <row r="353" spans="1:65" s="2" customFormat="1" ht="24" customHeight="1">
      <c r="A353" s="34"/>
      <c r="B353" s="35"/>
      <c r="C353" s="208" t="s">
        <v>631</v>
      </c>
      <c r="D353" s="208" t="s">
        <v>320</v>
      </c>
      <c r="E353" s="209" t="s">
        <v>588</v>
      </c>
      <c r="F353" s="210" t="s">
        <v>589</v>
      </c>
      <c r="G353" s="211" t="s">
        <v>399</v>
      </c>
      <c r="H353" s="212">
        <v>5.68</v>
      </c>
      <c r="I353" s="213"/>
      <c r="J353" s="212">
        <f>ROUND(I353*H353,2)</f>
        <v>0</v>
      </c>
      <c r="K353" s="210" t="s">
        <v>324</v>
      </c>
      <c r="L353" s="39"/>
      <c r="M353" s="214" t="s">
        <v>1</v>
      </c>
      <c r="N353" s="215" t="s">
        <v>46</v>
      </c>
      <c r="O353" s="71"/>
      <c r="P353" s="216">
        <f>O353*H353</f>
        <v>0</v>
      </c>
      <c r="Q353" s="216">
        <v>0</v>
      </c>
      <c r="R353" s="216">
        <f>Q353*H353</f>
        <v>0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325</v>
      </c>
      <c r="AT353" s="218" t="s">
        <v>320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1127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591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592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1128</v>
      </c>
      <c r="G356" s="235"/>
      <c r="H356" s="238">
        <v>5.68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89</v>
      </c>
      <c r="AY356" s="244" t="s">
        <v>318</v>
      </c>
    </row>
    <row r="357" spans="1:65" s="2" customFormat="1" ht="36" customHeight="1">
      <c r="A357" s="34"/>
      <c r="B357" s="35"/>
      <c r="C357" s="208" t="s">
        <v>636</v>
      </c>
      <c r="D357" s="208" t="s">
        <v>320</v>
      </c>
      <c r="E357" s="209" t="s">
        <v>1129</v>
      </c>
      <c r="F357" s="210" t="s">
        <v>1130</v>
      </c>
      <c r="G357" s="211" t="s">
        <v>323</v>
      </c>
      <c r="H357" s="212">
        <v>2.94</v>
      </c>
      <c r="I357" s="213"/>
      <c r="J357" s="212">
        <f>ROUND(I357*H357,2)</f>
        <v>0</v>
      </c>
      <c r="K357" s="210" t="s">
        <v>324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0</v>
      </c>
      <c r="R357" s="216">
        <f>Q357*H357</f>
        <v>0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1131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330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331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1132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4" customFormat="1" ht="11.25">
      <c r="B361" s="234"/>
      <c r="C361" s="235"/>
      <c r="D361" s="220" t="s">
        <v>329</v>
      </c>
      <c r="E361" s="236" t="s">
        <v>1</v>
      </c>
      <c r="F361" s="237" t="s">
        <v>954</v>
      </c>
      <c r="G361" s="235"/>
      <c r="H361" s="238">
        <v>2.94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AT361" s="244" t="s">
        <v>329</v>
      </c>
      <c r="AU361" s="244" t="s">
        <v>91</v>
      </c>
      <c r="AV361" s="14" t="s">
        <v>91</v>
      </c>
      <c r="AW361" s="14" t="s">
        <v>36</v>
      </c>
      <c r="AX361" s="14" t="s">
        <v>89</v>
      </c>
      <c r="AY361" s="244" t="s">
        <v>318</v>
      </c>
    </row>
    <row r="362" spans="1:65" s="2" customFormat="1" ht="24" customHeight="1">
      <c r="A362" s="34"/>
      <c r="B362" s="35"/>
      <c r="C362" s="208" t="s">
        <v>641</v>
      </c>
      <c r="D362" s="208" t="s">
        <v>320</v>
      </c>
      <c r="E362" s="209" t="s">
        <v>597</v>
      </c>
      <c r="F362" s="210" t="s">
        <v>598</v>
      </c>
      <c r="G362" s="211" t="s">
        <v>572</v>
      </c>
      <c r="H362" s="212">
        <v>59</v>
      </c>
      <c r="I362" s="213"/>
      <c r="J362" s="212">
        <f>ROUND(I362*H362,2)</f>
        <v>0</v>
      </c>
      <c r="K362" s="210" t="s">
        <v>324</v>
      </c>
      <c r="L362" s="39"/>
      <c r="M362" s="214" t="s">
        <v>1</v>
      </c>
      <c r="N362" s="215" t="s">
        <v>46</v>
      </c>
      <c r="O362" s="71"/>
      <c r="P362" s="216">
        <f>O362*H362</f>
        <v>0</v>
      </c>
      <c r="Q362" s="216">
        <v>6.6E-3</v>
      </c>
      <c r="R362" s="216">
        <f>Q362*H362</f>
        <v>0.38940000000000002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325</v>
      </c>
      <c r="AT362" s="218" t="s">
        <v>320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1133</v>
      </c>
    </row>
    <row r="363" spans="1:65" s="13" customFormat="1" ht="11.25">
      <c r="B363" s="224"/>
      <c r="C363" s="225"/>
      <c r="D363" s="220" t="s">
        <v>329</v>
      </c>
      <c r="E363" s="226" t="s">
        <v>1</v>
      </c>
      <c r="F363" s="227" t="s">
        <v>600</v>
      </c>
      <c r="G363" s="225"/>
      <c r="H363" s="226" t="s">
        <v>1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329</v>
      </c>
      <c r="AU363" s="233" t="s">
        <v>91</v>
      </c>
      <c r="AV363" s="13" t="s">
        <v>89</v>
      </c>
      <c r="AW363" s="13" t="s">
        <v>36</v>
      </c>
      <c r="AX363" s="13" t="s">
        <v>81</v>
      </c>
      <c r="AY363" s="233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1134</v>
      </c>
      <c r="G364" s="235"/>
      <c r="H364" s="238">
        <v>59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89</v>
      </c>
      <c r="AY364" s="244" t="s">
        <v>318</v>
      </c>
    </row>
    <row r="365" spans="1:65" s="2" customFormat="1" ht="24" customHeight="1">
      <c r="A365" s="34"/>
      <c r="B365" s="35"/>
      <c r="C365" s="256" t="s">
        <v>645</v>
      </c>
      <c r="D365" s="256" t="s">
        <v>465</v>
      </c>
      <c r="E365" s="257" t="s">
        <v>1135</v>
      </c>
      <c r="F365" s="258" t="s">
        <v>1136</v>
      </c>
      <c r="G365" s="259" t="s">
        <v>572</v>
      </c>
      <c r="H365" s="260">
        <v>7</v>
      </c>
      <c r="I365" s="261"/>
      <c r="J365" s="260">
        <f>ROUND(I365*H365,2)</f>
        <v>0</v>
      </c>
      <c r="K365" s="258" t="s">
        <v>324</v>
      </c>
      <c r="L365" s="262"/>
      <c r="M365" s="263" t="s">
        <v>1</v>
      </c>
      <c r="N365" s="264" t="s">
        <v>46</v>
      </c>
      <c r="O365" s="71"/>
      <c r="P365" s="216">
        <f>O365*H365</f>
        <v>0</v>
      </c>
      <c r="Q365" s="216">
        <v>2.1000000000000001E-2</v>
      </c>
      <c r="R365" s="216">
        <f>Q365*H365</f>
        <v>0.14700000000000002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373</v>
      </c>
      <c r="AT365" s="218" t="s">
        <v>465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1137</v>
      </c>
    </row>
    <row r="366" spans="1:65" s="2" customFormat="1" ht="24" customHeight="1">
      <c r="A366" s="34"/>
      <c r="B366" s="35"/>
      <c r="C366" s="256" t="s">
        <v>649</v>
      </c>
      <c r="D366" s="256" t="s">
        <v>465</v>
      </c>
      <c r="E366" s="257" t="s">
        <v>603</v>
      </c>
      <c r="F366" s="258" t="s">
        <v>604</v>
      </c>
      <c r="G366" s="259" t="s">
        <v>572</v>
      </c>
      <c r="H366" s="260">
        <v>5</v>
      </c>
      <c r="I366" s="261"/>
      <c r="J366" s="260">
        <f>ROUND(I366*H366,2)</f>
        <v>0</v>
      </c>
      <c r="K366" s="258" t="s">
        <v>1</v>
      </c>
      <c r="L366" s="262"/>
      <c r="M366" s="263" t="s">
        <v>1</v>
      </c>
      <c r="N366" s="264" t="s">
        <v>46</v>
      </c>
      <c r="O366" s="71"/>
      <c r="P366" s="216">
        <f>O366*H366</f>
        <v>0</v>
      </c>
      <c r="Q366" s="216">
        <v>3.2000000000000001E-2</v>
      </c>
      <c r="R366" s="216">
        <f>Q366*H366</f>
        <v>0.16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373</v>
      </c>
      <c r="AT366" s="218" t="s">
        <v>465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1138</v>
      </c>
    </row>
    <row r="367" spans="1:65" s="2" customFormat="1" ht="24" customHeight="1">
      <c r="A367" s="34"/>
      <c r="B367" s="35"/>
      <c r="C367" s="256" t="s">
        <v>653</v>
      </c>
      <c r="D367" s="256" t="s">
        <v>465</v>
      </c>
      <c r="E367" s="257" t="s">
        <v>607</v>
      </c>
      <c r="F367" s="258" t="s">
        <v>608</v>
      </c>
      <c r="G367" s="259" t="s">
        <v>572</v>
      </c>
      <c r="H367" s="260">
        <v>23</v>
      </c>
      <c r="I367" s="261"/>
      <c r="J367" s="260">
        <f>ROUND(I367*H367,2)</f>
        <v>0</v>
      </c>
      <c r="K367" s="258" t="s">
        <v>1</v>
      </c>
      <c r="L367" s="262"/>
      <c r="M367" s="263" t="s">
        <v>1</v>
      </c>
      <c r="N367" s="264" t="s">
        <v>46</v>
      </c>
      <c r="O367" s="71"/>
      <c r="P367" s="216">
        <f>O367*H367</f>
        <v>0</v>
      </c>
      <c r="Q367" s="216">
        <v>4.1000000000000002E-2</v>
      </c>
      <c r="R367" s="216">
        <f>Q367*H367</f>
        <v>0.94300000000000006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373</v>
      </c>
      <c r="AT367" s="218" t="s">
        <v>465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1139</v>
      </c>
    </row>
    <row r="368" spans="1:65" s="2" customFormat="1" ht="24" customHeight="1">
      <c r="A368" s="34"/>
      <c r="B368" s="35"/>
      <c r="C368" s="256" t="s">
        <v>657</v>
      </c>
      <c r="D368" s="256" t="s">
        <v>465</v>
      </c>
      <c r="E368" s="257" t="s">
        <v>1140</v>
      </c>
      <c r="F368" s="258" t="s">
        <v>1141</v>
      </c>
      <c r="G368" s="259" t="s">
        <v>572</v>
      </c>
      <c r="H368" s="260">
        <v>24</v>
      </c>
      <c r="I368" s="261"/>
      <c r="J368" s="260">
        <f>ROUND(I368*H368,2)</f>
        <v>0</v>
      </c>
      <c r="K368" s="258" t="s">
        <v>324</v>
      </c>
      <c r="L368" s="262"/>
      <c r="M368" s="263" t="s">
        <v>1</v>
      </c>
      <c r="N368" s="264" t="s">
        <v>46</v>
      </c>
      <c r="O368" s="71"/>
      <c r="P368" s="216">
        <f>O368*H368</f>
        <v>0</v>
      </c>
      <c r="Q368" s="216">
        <v>5.2999999999999999E-2</v>
      </c>
      <c r="R368" s="216">
        <f>Q368*H368</f>
        <v>1.272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373</v>
      </c>
      <c r="AT368" s="218" t="s">
        <v>465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1142</v>
      </c>
    </row>
    <row r="369" spans="1:65" s="2" customFormat="1" ht="24" customHeight="1">
      <c r="A369" s="34"/>
      <c r="B369" s="35"/>
      <c r="C369" s="208" t="s">
        <v>661</v>
      </c>
      <c r="D369" s="208" t="s">
        <v>320</v>
      </c>
      <c r="E369" s="209" t="s">
        <v>1143</v>
      </c>
      <c r="F369" s="210" t="s">
        <v>1144</v>
      </c>
      <c r="G369" s="211" t="s">
        <v>572</v>
      </c>
      <c r="H369" s="212">
        <v>13</v>
      </c>
      <c r="I369" s="213"/>
      <c r="J369" s="212">
        <f>ROUND(I369*H369,2)</f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>O369*H369</f>
        <v>0</v>
      </c>
      <c r="Q369" s="216">
        <v>6.6E-3</v>
      </c>
      <c r="R369" s="216">
        <f>Q369*H369</f>
        <v>8.5800000000000001E-2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1145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600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402</v>
      </c>
      <c r="G371" s="235"/>
      <c r="H371" s="238">
        <v>13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24" customHeight="1">
      <c r="A372" s="34"/>
      <c r="B372" s="35"/>
      <c r="C372" s="256" t="s">
        <v>665</v>
      </c>
      <c r="D372" s="256" t="s">
        <v>465</v>
      </c>
      <c r="E372" s="257" t="s">
        <v>1146</v>
      </c>
      <c r="F372" s="258" t="s">
        <v>1147</v>
      </c>
      <c r="G372" s="259" t="s">
        <v>572</v>
      </c>
      <c r="H372" s="260">
        <v>13</v>
      </c>
      <c r="I372" s="261"/>
      <c r="J372" s="260">
        <f>ROUND(I372*H372,2)</f>
        <v>0</v>
      </c>
      <c r="K372" s="258" t="s">
        <v>1</v>
      </c>
      <c r="L372" s="262"/>
      <c r="M372" s="263" t="s">
        <v>1</v>
      </c>
      <c r="N372" s="264" t="s">
        <v>46</v>
      </c>
      <c r="O372" s="71"/>
      <c r="P372" s="216">
        <f>O372*H372</f>
        <v>0</v>
      </c>
      <c r="Q372" s="216">
        <v>5.2999999999999999E-2</v>
      </c>
      <c r="R372" s="216">
        <f>Q372*H372</f>
        <v>0.68899999999999995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373</v>
      </c>
      <c r="AT372" s="218" t="s">
        <v>465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1148</v>
      </c>
    </row>
    <row r="373" spans="1:65" s="2" customFormat="1" ht="36" customHeight="1">
      <c r="A373" s="34"/>
      <c r="B373" s="35"/>
      <c r="C373" s="208" t="s">
        <v>670</v>
      </c>
      <c r="D373" s="208" t="s">
        <v>320</v>
      </c>
      <c r="E373" s="209" t="s">
        <v>618</v>
      </c>
      <c r="F373" s="210" t="s">
        <v>619</v>
      </c>
      <c r="G373" s="211" t="s">
        <v>399</v>
      </c>
      <c r="H373" s="212">
        <v>150.65</v>
      </c>
      <c r="I373" s="213"/>
      <c r="J373" s="212">
        <f>ROUND(I373*H373,2)</f>
        <v>0</v>
      </c>
      <c r="K373" s="210" t="s">
        <v>324</v>
      </c>
      <c r="L373" s="39"/>
      <c r="M373" s="214" t="s">
        <v>1</v>
      </c>
      <c r="N373" s="215" t="s">
        <v>46</v>
      </c>
      <c r="O373" s="71"/>
      <c r="P373" s="216">
        <f>O373*H373</f>
        <v>0</v>
      </c>
      <c r="Q373" s="216">
        <v>0</v>
      </c>
      <c r="R373" s="216">
        <f>Q373*H373</f>
        <v>0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325</v>
      </c>
      <c r="AT373" s="218" t="s">
        <v>320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1149</v>
      </c>
    </row>
    <row r="374" spans="1:65" s="13" customFormat="1" ht="11.25">
      <c r="B374" s="224"/>
      <c r="C374" s="225"/>
      <c r="D374" s="220" t="s">
        <v>329</v>
      </c>
      <c r="E374" s="226" t="s">
        <v>1</v>
      </c>
      <c r="F374" s="227" t="s">
        <v>330</v>
      </c>
      <c r="G374" s="225"/>
      <c r="H374" s="226" t="s">
        <v>1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329</v>
      </c>
      <c r="AU374" s="233" t="s">
        <v>91</v>
      </c>
      <c r="AV374" s="13" t="s">
        <v>89</v>
      </c>
      <c r="AW374" s="13" t="s">
        <v>36</v>
      </c>
      <c r="AX374" s="13" t="s">
        <v>81</v>
      </c>
      <c r="AY374" s="233" t="s">
        <v>318</v>
      </c>
    </row>
    <row r="375" spans="1:65" s="13" customFormat="1" ht="11.25">
      <c r="B375" s="224"/>
      <c r="C375" s="225"/>
      <c r="D375" s="220" t="s">
        <v>329</v>
      </c>
      <c r="E375" s="226" t="s">
        <v>1</v>
      </c>
      <c r="F375" s="227" t="s">
        <v>429</v>
      </c>
      <c r="G375" s="225"/>
      <c r="H375" s="226" t="s">
        <v>1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329</v>
      </c>
      <c r="AU375" s="233" t="s">
        <v>91</v>
      </c>
      <c r="AV375" s="13" t="s">
        <v>89</v>
      </c>
      <c r="AW375" s="13" t="s">
        <v>36</v>
      </c>
      <c r="AX375" s="13" t="s">
        <v>81</v>
      </c>
      <c r="AY375" s="233" t="s">
        <v>318</v>
      </c>
    </row>
    <row r="376" spans="1:65" s="14" customFormat="1" ht="11.25">
      <c r="B376" s="234"/>
      <c r="C376" s="235"/>
      <c r="D376" s="220" t="s">
        <v>329</v>
      </c>
      <c r="E376" s="236" t="s">
        <v>1</v>
      </c>
      <c r="F376" s="237" t="s">
        <v>1150</v>
      </c>
      <c r="G376" s="235"/>
      <c r="H376" s="238">
        <v>142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AT376" s="244" t="s">
        <v>329</v>
      </c>
      <c r="AU376" s="244" t="s">
        <v>91</v>
      </c>
      <c r="AV376" s="14" t="s">
        <v>91</v>
      </c>
      <c r="AW376" s="14" t="s">
        <v>36</v>
      </c>
      <c r="AX376" s="14" t="s">
        <v>81</v>
      </c>
      <c r="AY376" s="244" t="s">
        <v>318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622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3" customFormat="1" ht="11.25">
      <c r="B378" s="224"/>
      <c r="C378" s="225"/>
      <c r="D378" s="220" t="s">
        <v>329</v>
      </c>
      <c r="E378" s="226" t="s">
        <v>1</v>
      </c>
      <c r="F378" s="227" t="s">
        <v>623</v>
      </c>
      <c r="G378" s="225"/>
      <c r="H378" s="226" t="s">
        <v>1</v>
      </c>
      <c r="I378" s="228"/>
      <c r="J378" s="225"/>
      <c r="K378" s="225"/>
      <c r="L378" s="229"/>
      <c r="M378" s="230"/>
      <c r="N378" s="231"/>
      <c r="O378" s="231"/>
      <c r="P378" s="231"/>
      <c r="Q378" s="231"/>
      <c r="R378" s="231"/>
      <c r="S378" s="231"/>
      <c r="T378" s="232"/>
      <c r="AT378" s="233" t="s">
        <v>329</v>
      </c>
      <c r="AU378" s="233" t="s">
        <v>91</v>
      </c>
      <c r="AV378" s="13" t="s">
        <v>89</v>
      </c>
      <c r="AW378" s="13" t="s">
        <v>36</v>
      </c>
      <c r="AX378" s="13" t="s">
        <v>81</v>
      </c>
      <c r="AY378" s="233" t="s">
        <v>318</v>
      </c>
    </row>
    <row r="379" spans="1:65" s="14" customFormat="1" ht="11.25">
      <c r="B379" s="234"/>
      <c r="C379" s="235"/>
      <c r="D379" s="220" t="s">
        <v>329</v>
      </c>
      <c r="E379" s="236" t="s">
        <v>1</v>
      </c>
      <c r="F379" s="237" t="s">
        <v>624</v>
      </c>
      <c r="G379" s="235"/>
      <c r="H379" s="238">
        <v>8.65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AT379" s="244" t="s">
        <v>329</v>
      </c>
      <c r="AU379" s="244" t="s">
        <v>91</v>
      </c>
      <c r="AV379" s="14" t="s">
        <v>91</v>
      </c>
      <c r="AW379" s="14" t="s">
        <v>36</v>
      </c>
      <c r="AX379" s="14" t="s">
        <v>81</v>
      </c>
      <c r="AY379" s="244" t="s">
        <v>318</v>
      </c>
    </row>
    <row r="380" spans="1:65" s="15" customFormat="1" ht="11.25">
      <c r="B380" s="245"/>
      <c r="C380" s="246"/>
      <c r="D380" s="220" t="s">
        <v>329</v>
      </c>
      <c r="E380" s="247" t="s">
        <v>1</v>
      </c>
      <c r="F380" s="248" t="s">
        <v>335</v>
      </c>
      <c r="G380" s="246"/>
      <c r="H380" s="249">
        <v>150.65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AT380" s="255" t="s">
        <v>329</v>
      </c>
      <c r="AU380" s="255" t="s">
        <v>91</v>
      </c>
      <c r="AV380" s="15" t="s">
        <v>325</v>
      </c>
      <c r="AW380" s="15" t="s">
        <v>36</v>
      </c>
      <c r="AX380" s="15" t="s">
        <v>89</v>
      </c>
      <c r="AY380" s="255" t="s">
        <v>318</v>
      </c>
    </row>
    <row r="381" spans="1:65" s="2" customFormat="1" ht="36" customHeight="1">
      <c r="A381" s="34"/>
      <c r="B381" s="35"/>
      <c r="C381" s="208" t="s">
        <v>675</v>
      </c>
      <c r="D381" s="208" t="s">
        <v>320</v>
      </c>
      <c r="E381" s="209" t="s">
        <v>626</v>
      </c>
      <c r="F381" s="210" t="s">
        <v>627</v>
      </c>
      <c r="G381" s="211" t="s">
        <v>399</v>
      </c>
      <c r="H381" s="212">
        <v>68.52</v>
      </c>
      <c r="I381" s="213"/>
      <c r="J381" s="212">
        <f>ROUND(I381*H381,2)</f>
        <v>0</v>
      </c>
      <c r="K381" s="210" t="s">
        <v>324</v>
      </c>
      <c r="L381" s="39"/>
      <c r="M381" s="214" t="s">
        <v>1</v>
      </c>
      <c r="N381" s="215" t="s">
        <v>46</v>
      </c>
      <c r="O381" s="71"/>
      <c r="P381" s="216">
        <f>O381*H381</f>
        <v>0</v>
      </c>
      <c r="Q381" s="216">
        <v>0</v>
      </c>
      <c r="R381" s="216">
        <f>Q381*H381</f>
        <v>0</v>
      </c>
      <c r="S381" s="216">
        <v>0</v>
      </c>
      <c r="T381" s="21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18" t="s">
        <v>325</v>
      </c>
      <c r="AT381" s="218" t="s">
        <v>320</v>
      </c>
      <c r="AU381" s="218" t="s">
        <v>91</v>
      </c>
      <c r="AY381" s="17" t="s">
        <v>318</v>
      </c>
      <c r="BE381" s="219">
        <f>IF(N381="základní",J381,0)</f>
        <v>0</v>
      </c>
      <c r="BF381" s="219">
        <f>IF(N381="snížená",J381,0)</f>
        <v>0</v>
      </c>
      <c r="BG381" s="219">
        <f>IF(N381="zákl. přenesená",J381,0)</f>
        <v>0</v>
      </c>
      <c r="BH381" s="219">
        <f>IF(N381="sníž. přenesená",J381,0)</f>
        <v>0</v>
      </c>
      <c r="BI381" s="219">
        <f>IF(N381="nulová",J381,0)</f>
        <v>0</v>
      </c>
      <c r="BJ381" s="17" t="s">
        <v>89</v>
      </c>
      <c r="BK381" s="219">
        <f>ROUND(I381*H381,2)</f>
        <v>0</v>
      </c>
      <c r="BL381" s="17" t="s">
        <v>325</v>
      </c>
      <c r="BM381" s="218" t="s">
        <v>1151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428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4" customFormat="1" ht="11.25">
      <c r="B383" s="234"/>
      <c r="C383" s="235"/>
      <c r="D383" s="220" t="s">
        <v>329</v>
      </c>
      <c r="E383" s="236" t="s">
        <v>1</v>
      </c>
      <c r="F383" s="237" t="s">
        <v>1152</v>
      </c>
      <c r="G383" s="235"/>
      <c r="H383" s="238">
        <v>68.52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AT383" s="244" t="s">
        <v>329</v>
      </c>
      <c r="AU383" s="244" t="s">
        <v>91</v>
      </c>
      <c r="AV383" s="14" t="s">
        <v>91</v>
      </c>
      <c r="AW383" s="14" t="s">
        <v>36</v>
      </c>
      <c r="AX383" s="14" t="s">
        <v>89</v>
      </c>
      <c r="AY383" s="244" t="s">
        <v>318</v>
      </c>
    </row>
    <row r="384" spans="1:65" s="12" customFormat="1" ht="22.9" customHeight="1">
      <c r="B384" s="192"/>
      <c r="C384" s="193"/>
      <c r="D384" s="194" t="s">
        <v>80</v>
      </c>
      <c r="E384" s="206" t="s">
        <v>353</v>
      </c>
      <c r="F384" s="206" t="s">
        <v>630</v>
      </c>
      <c r="G384" s="193"/>
      <c r="H384" s="193"/>
      <c r="I384" s="196"/>
      <c r="J384" s="207">
        <f>BK384</f>
        <v>0</v>
      </c>
      <c r="K384" s="193"/>
      <c r="L384" s="198"/>
      <c r="M384" s="199"/>
      <c r="N384" s="200"/>
      <c r="O384" s="200"/>
      <c r="P384" s="201">
        <f>SUM(P385:P495)</f>
        <v>0</v>
      </c>
      <c r="Q384" s="200"/>
      <c r="R384" s="201">
        <f>SUM(R385:R495)</f>
        <v>42.498000999999995</v>
      </c>
      <c r="S384" s="200"/>
      <c r="T384" s="202">
        <f>SUM(T385:T495)</f>
        <v>0</v>
      </c>
      <c r="AR384" s="203" t="s">
        <v>89</v>
      </c>
      <c r="AT384" s="204" t="s">
        <v>80</v>
      </c>
      <c r="AU384" s="204" t="s">
        <v>89</v>
      </c>
      <c r="AY384" s="203" t="s">
        <v>318</v>
      </c>
      <c r="BK384" s="205">
        <f>SUM(BK385:BK495)</f>
        <v>0</v>
      </c>
    </row>
    <row r="385" spans="1:65" s="2" customFormat="1" ht="60" customHeight="1">
      <c r="A385" s="34"/>
      <c r="B385" s="35"/>
      <c r="C385" s="208" t="s">
        <v>682</v>
      </c>
      <c r="D385" s="208" t="s">
        <v>320</v>
      </c>
      <c r="E385" s="209" t="s">
        <v>1153</v>
      </c>
      <c r="F385" s="210" t="s">
        <v>1154</v>
      </c>
      <c r="G385" s="211" t="s">
        <v>323</v>
      </c>
      <c r="H385" s="212">
        <v>271.04000000000002</v>
      </c>
      <c r="I385" s="213"/>
      <c r="J385" s="212">
        <f>ROUND(I385*H385,2)</f>
        <v>0</v>
      </c>
      <c r="K385" s="210" t="s">
        <v>1</v>
      </c>
      <c r="L385" s="39"/>
      <c r="M385" s="214" t="s">
        <v>1</v>
      </c>
      <c r="N385" s="215" t="s">
        <v>46</v>
      </c>
      <c r="O385" s="71"/>
      <c r="P385" s="216">
        <f>O385*H385</f>
        <v>0</v>
      </c>
      <c r="Q385" s="216">
        <v>0</v>
      </c>
      <c r="R385" s="216">
        <f>Q385*H385</f>
        <v>0</v>
      </c>
      <c r="S385" s="216">
        <v>0</v>
      </c>
      <c r="T385" s="21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18" t="s">
        <v>325</v>
      </c>
      <c r="AT385" s="218" t="s">
        <v>320</v>
      </c>
      <c r="AU385" s="218" t="s">
        <v>91</v>
      </c>
      <c r="AY385" s="17" t="s">
        <v>318</v>
      </c>
      <c r="BE385" s="219">
        <f>IF(N385="základní",J385,0)</f>
        <v>0</v>
      </c>
      <c r="BF385" s="219">
        <f>IF(N385="snížená",J385,0)</f>
        <v>0</v>
      </c>
      <c r="BG385" s="219">
        <f>IF(N385="zákl. přenesená",J385,0)</f>
        <v>0</v>
      </c>
      <c r="BH385" s="219">
        <f>IF(N385="sníž. přenesená",J385,0)</f>
        <v>0</v>
      </c>
      <c r="BI385" s="219">
        <f>IF(N385="nulová",J385,0)</f>
        <v>0</v>
      </c>
      <c r="BJ385" s="17" t="s">
        <v>89</v>
      </c>
      <c r="BK385" s="219">
        <f>ROUND(I385*H385,2)</f>
        <v>0</v>
      </c>
      <c r="BL385" s="17" t="s">
        <v>325</v>
      </c>
      <c r="BM385" s="218" t="s">
        <v>1155</v>
      </c>
    </row>
    <row r="386" spans="1:65" s="13" customFormat="1" ht="11.25">
      <c r="B386" s="224"/>
      <c r="C386" s="225"/>
      <c r="D386" s="220" t="s">
        <v>329</v>
      </c>
      <c r="E386" s="226" t="s">
        <v>1</v>
      </c>
      <c r="F386" s="227" t="s">
        <v>330</v>
      </c>
      <c r="G386" s="225"/>
      <c r="H386" s="226" t="s">
        <v>1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329</v>
      </c>
      <c r="AU386" s="233" t="s">
        <v>91</v>
      </c>
      <c r="AV386" s="13" t="s">
        <v>89</v>
      </c>
      <c r="AW386" s="13" t="s">
        <v>36</v>
      </c>
      <c r="AX386" s="13" t="s">
        <v>81</v>
      </c>
      <c r="AY386" s="233" t="s">
        <v>318</v>
      </c>
    </row>
    <row r="387" spans="1:65" s="13" customFormat="1" ht="11.25">
      <c r="B387" s="224"/>
      <c r="C387" s="225"/>
      <c r="D387" s="220" t="s">
        <v>329</v>
      </c>
      <c r="E387" s="226" t="s">
        <v>1</v>
      </c>
      <c r="F387" s="227" t="s">
        <v>331</v>
      </c>
      <c r="G387" s="225"/>
      <c r="H387" s="226" t="s">
        <v>1</v>
      </c>
      <c r="I387" s="228"/>
      <c r="J387" s="225"/>
      <c r="K387" s="225"/>
      <c r="L387" s="229"/>
      <c r="M387" s="230"/>
      <c r="N387" s="231"/>
      <c r="O387" s="231"/>
      <c r="P387" s="231"/>
      <c r="Q387" s="231"/>
      <c r="R387" s="231"/>
      <c r="S387" s="231"/>
      <c r="T387" s="232"/>
      <c r="AT387" s="233" t="s">
        <v>329</v>
      </c>
      <c r="AU387" s="233" t="s">
        <v>91</v>
      </c>
      <c r="AV387" s="13" t="s">
        <v>89</v>
      </c>
      <c r="AW387" s="13" t="s">
        <v>36</v>
      </c>
      <c r="AX387" s="13" t="s">
        <v>81</v>
      </c>
      <c r="AY387" s="233" t="s">
        <v>318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1156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3" customFormat="1" ht="22.5">
      <c r="B389" s="224"/>
      <c r="C389" s="225"/>
      <c r="D389" s="220" t="s">
        <v>329</v>
      </c>
      <c r="E389" s="226" t="s">
        <v>1</v>
      </c>
      <c r="F389" s="227" t="s">
        <v>1157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3" customFormat="1" ht="22.5">
      <c r="B390" s="224"/>
      <c r="C390" s="225"/>
      <c r="D390" s="220" t="s">
        <v>329</v>
      </c>
      <c r="E390" s="226" t="s">
        <v>1</v>
      </c>
      <c r="F390" s="227" t="s">
        <v>1158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4" customFormat="1" ht="11.25">
      <c r="B391" s="234"/>
      <c r="C391" s="235"/>
      <c r="D391" s="220" t="s">
        <v>329</v>
      </c>
      <c r="E391" s="236" t="s">
        <v>1</v>
      </c>
      <c r="F391" s="237" t="s">
        <v>974</v>
      </c>
      <c r="G391" s="235"/>
      <c r="H391" s="238">
        <v>271.04000000000002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329</v>
      </c>
      <c r="AU391" s="244" t="s">
        <v>91</v>
      </c>
      <c r="AV391" s="14" t="s">
        <v>91</v>
      </c>
      <c r="AW391" s="14" t="s">
        <v>36</v>
      </c>
      <c r="AX391" s="14" t="s">
        <v>89</v>
      </c>
      <c r="AY391" s="244" t="s">
        <v>318</v>
      </c>
    </row>
    <row r="392" spans="1:65" s="2" customFormat="1" ht="24" customHeight="1">
      <c r="A392" s="34"/>
      <c r="B392" s="35"/>
      <c r="C392" s="256" t="s">
        <v>688</v>
      </c>
      <c r="D392" s="256" t="s">
        <v>465</v>
      </c>
      <c r="E392" s="257" t="s">
        <v>1159</v>
      </c>
      <c r="F392" s="258" t="s">
        <v>1160</v>
      </c>
      <c r="G392" s="259" t="s">
        <v>550</v>
      </c>
      <c r="H392" s="260">
        <v>3.66</v>
      </c>
      <c r="I392" s="261"/>
      <c r="J392" s="260">
        <f>ROUND(I392*H392,2)</f>
        <v>0</v>
      </c>
      <c r="K392" s="258" t="s">
        <v>324</v>
      </c>
      <c r="L392" s="262"/>
      <c r="M392" s="263" t="s">
        <v>1</v>
      </c>
      <c r="N392" s="264" t="s">
        <v>46</v>
      </c>
      <c r="O392" s="71"/>
      <c r="P392" s="216">
        <f>O392*H392</f>
        <v>0</v>
      </c>
      <c r="Q392" s="216">
        <v>1</v>
      </c>
      <c r="R392" s="216">
        <f>Q392*H392</f>
        <v>3.66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373</v>
      </c>
      <c r="AT392" s="218" t="s">
        <v>465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1161</v>
      </c>
    </row>
    <row r="393" spans="1:65" s="14" customFormat="1" ht="11.25">
      <c r="B393" s="234"/>
      <c r="C393" s="235"/>
      <c r="D393" s="220" t="s">
        <v>329</v>
      </c>
      <c r="E393" s="236" t="s">
        <v>1</v>
      </c>
      <c r="F393" s="237" t="s">
        <v>1162</v>
      </c>
      <c r="G393" s="235"/>
      <c r="H393" s="238">
        <v>3.66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AT393" s="244" t="s">
        <v>329</v>
      </c>
      <c r="AU393" s="244" t="s">
        <v>91</v>
      </c>
      <c r="AV393" s="14" t="s">
        <v>91</v>
      </c>
      <c r="AW393" s="14" t="s">
        <v>36</v>
      </c>
      <c r="AX393" s="14" t="s">
        <v>89</v>
      </c>
      <c r="AY393" s="244" t="s">
        <v>318</v>
      </c>
    </row>
    <row r="394" spans="1:65" s="2" customFormat="1" ht="16.5" customHeight="1">
      <c r="A394" s="34"/>
      <c r="B394" s="35"/>
      <c r="C394" s="256" t="s">
        <v>692</v>
      </c>
      <c r="D394" s="256" t="s">
        <v>465</v>
      </c>
      <c r="E394" s="257" t="s">
        <v>1163</v>
      </c>
      <c r="F394" s="258" t="s">
        <v>1164</v>
      </c>
      <c r="G394" s="259" t="s">
        <v>550</v>
      </c>
      <c r="H394" s="260">
        <v>2.44</v>
      </c>
      <c r="I394" s="261"/>
      <c r="J394" s="260">
        <f>ROUND(I394*H394,2)</f>
        <v>0</v>
      </c>
      <c r="K394" s="258" t="s">
        <v>324</v>
      </c>
      <c r="L394" s="262"/>
      <c r="M394" s="263" t="s">
        <v>1</v>
      </c>
      <c r="N394" s="264" t="s">
        <v>46</v>
      </c>
      <c r="O394" s="71"/>
      <c r="P394" s="216">
        <f>O394*H394</f>
        <v>0</v>
      </c>
      <c r="Q394" s="216">
        <v>1</v>
      </c>
      <c r="R394" s="216">
        <f>Q394*H394</f>
        <v>2.44</v>
      </c>
      <c r="S394" s="216">
        <v>0</v>
      </c>
      <c r="T394" s="217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18" t="s">
        <v>373</v>
      </c>
      <c r="AT394" s="218" t="s">
        <v>465</v>
      </c>
      <c r="AU394" s="218" t="s">
        <v>91</v>
      </c>
      <c r="AY394" s="17" t="s">
        <v>318</v>
      </c>
      <c r="BE394" s="219">
        <f>IF(N394="základní",J394,0)</f>
        <v>0</v>
      </c>
      <c r="BF394" s="219">
        <f>IF(N394="snížená",J394,0)</f>
        <v>0</v>
      </c>
      <c r="BG394" s="219">
        <f>IF(N394="zákl. přenesená",J394,0)</f>
        <v>0</v>
      </c>
      <c r="BH394" s="219">
        <f>IF(N394="sníž. přenesená",J394,0)</f>
        <v>0</v>
      </c>
      <c r="BI394" s="219">
        <f>IF(N394="nulová",J394,0)</f>
        <v>0</v>
      </c>
      <c r="BJ394" s="17" t="s">
        <v>89</v>
      </c>
      <c r="BK394" s="219">
        <f>ROUND(I394*H394,2)</f>
        <v>0</v>
      </c>
      <c r="BL394" s="17" t="s">
        <v>325</v>
      </c>
      <c r="BM394" s="218" t="s">
        <v>1165</v>
      </c>
    </row>
    <row r="395" spans="1:65" s="14" customFormat="1" ht="11.25">
      <c r="B395" s="234"/>
      <c r="C395" s="235"/>
      <c r="D395" s="220" t="s">
        <v>329</v>
      </c>
      <c r="E395" s="236" t="s">
        <v>1</v>
      </c>
      <c r="F395" s="237" t="s">
        <v>1166</v>
      </c>
      <c r="G395" s="235"/>
      <c r="H395" s="238">
        <v>2.44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89</v>
      </c>
      <c r="AY395" s="244" t="s">
        <v>318</v>
      </c>
    </row>
    <row r="396" spans="1:65" s="2" customFormat="1" ht="36" customHeight="1">
      <c r="A396" s="34"/>
      <c r="B396" s="35"/>
      <c r="C396" s="208" t="s">
        <v>698</v>
      </c>
      <c r="D396" s="208" t="s">
        <v>320</v>
      </c>
      <c r="E396" s="209" t="s">
        <v>632</v>
      </c>
      <c r="F396" s="210" t="s">
        <v>633</v>
      </c>
      <c r="G396" s="211" t="s">
        <v>323</v>
      </c>
      <c r="H396" s="212">
        <v>551.66999999999996</v>
      </c>
      <c r="I396" s="213"/>
      <c r="J396" s="212">
        <f>ROUND(I396*H396,2)</f>
        <v>0</v>
      </c>
      <c r="K396" s="210" t="s">
        <v>324</v>
      </c>
      <c r="L396" s="39"/>
      <c r="M396" s="214" t="s">
        <v>1</v>
      </c>
      <c r="N396" s="215" t="s">
        <v>46</v>
      </c>
      <c r="O396" s="71"/>
      <c r="P396" s="216">
        <f>O396*H396</f>
        <v>0</v>
      </c>
      <c r="Q396" s="216">
        <v>0</v>
      </c>
      <c r="R396" s="216">
        <f>Q396*H396</f>
        <v>0</v>
      </c>
      <c r="S396" s="216">
        <v>0</v>
      </c>
      <c r="T396" s="21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18" t="s">
        <v>325</v>
      </c>
      <c r="AT396" s="218" t="s">
        <v>320</v>
      </c>
      <c r="AU396" s="218" t="s">
        <v>91</v>
      </c>
      <c r="AY396" s="17" t="s">
        <v>318</v>
      </c>
      <c r="BE396" s="219">
        <f>IF(N396="základní",J396,0)</f>
        <v>0</v>
      </c>
      <c r="BF396" s="219">
        <f>IF(N396="snížená",J396,0)</f>
        <v>0</v>
      </c>
      <c r="BG396" s="219">
        <f>IF(N396="zákl. přenesená",J396,0)</f>
        <v>0</v>
      </c>
      <c r="BH396" s="219">
        <f>IF(N396="sníž. přenesená",J396,0)</f>
        <v>0</v>
      </c>
      <c r="BI396" s="219">
        <f>IF(N396="nulová",J396,0)</f>
        <v>0</v>
      </c>
      <c r="BJ396" s="17" t="s">
        <v>89</v>
      </c>
      <c r="BK396" s="219">
        <f>ROUND(I396*H396,2)</f>
        <v>0</v>
      </c>
      <c r="BL396" s="17" t="s">
        <v>325</v>
      </c>
      <c r="BM396" s="218" t="s">
        <v>1167</v>
      </c>
    </row>
    <row r="397" spans="1:65" s="13" customFormat="1" ht="11.25">
      <c r="B397" s="224"/>
      <c r="C397" s="225"/>
      <c r="D397" s="220" t="s">
        <v>329</v>
      </c>
      <c r="E397" s="226" t="s">
        <v>1</v>
      </c>
      <c r="F397" s="227" t="s">
        <v>330</v>
      </c>
      <c r="G397" s="225"/>
      <c r="H397" s="226" t="s">
        <v>1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329</v>
      </c>
      <c r="AU397" s="233" t="s">
        <v>91</v>
      </c>
      <c r="AV397" s="13" t="s">
        <v>89</v>
      </c>
      <c r="AW397" s="13" t="s">
        <v>36</v>
      </c>
      <c r="AX397" s="13" t="s">
        <v>81</v>
      </c>
      <c r="AY397" s="233" t="s">
        <v>318</v>
      </c>
    </row>
    <row r="398" spans="1:65" s="13" customFormat="1" ht="11.25">
      <c r="B398" s="224"/>
      <c r="C398" s="225"/>
      <c r="D398" s="220" t="s">
        <v>329</v>
      </c>
      <c r="E398" s="226" t="s">
        <v>1</v>
      </c>
      <c r="F398" s="227" t="s">
        <v>331</v>
      </c>
      <c r="G398" s="225"/>
      <c r="H398" s="226" t="s">
        <v>1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329</v>
      </c>
      <c r="AU398" s="233" t="s">
        <v>91</v>
      </c>
      <c r="AV398" s="13" t="s">
        <v>89</v>
      </c>
      <c r="AW398" s="13" t="s">
        <v>36</v>
      </c>
      <c r="AX398" s="13" t="s">
        <v>81</v>
      </c>
      <c r="AY398" s="233" t="s">
        <v>318</v>
      </c>
    </row>
    <row r="399" spans="1:65" s="14" customFormat="1" ht="11.25">
      <c r="B399" s="234"/>
      <c r="C399" s="235"/>
      <c r="D399" s="220" t="s">
        <v>329</v>
      </c>
      <c r="E399" s="236" t="s">
        <v>1</v>
      </c>
      <c r="F399" s="237" t="s">
        <v>973</v>
      </c>
      <c r="G399" s="235"/>
      <c r="H399" s="238">
        <v>551.66999999999996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AT399" s="244" t="s">
        <v>329</v>
      </c>
      <c r="AU399" s="244" t="s">
        <v>91</v>
      </c>
      <c r="AV399" s="14" t="s">
        <v>91</v>
      </c>
      <c r="AW399" s="14" t="s">
        <v>36</v>
      </c>
      <c r="AX399" s="14" t="s">
        <v>89</v>
      </c>
      <c r="AY399" s="244" t="s">
        <v>318</v>
      </c>
    </row>
    <row r="400" spans="1:65" s="2" customFormat="1" ht="24" customHeight="1">
      <c r="A400" s="34"/>
      <c r="B400" s="35"/>
      <c r="C400" s="208" t="s">
        <v>703</v>
      </c>
      <c r="D400" s="208" t="s">
        <v>320</v>
      </c>
      <c r="E400" s="209" t="s">
        <v>637</v>
      </c>
      <c r="F400" s="210" t="s">
        <v>638</v>
      </c>
      <c r="G400" s="211" t="s">
        <v>323</v>
      </c>
      <c r="H400" s="212">
        <v>16.829999999999998</v>
      </c>
      <c r="I400" s="213"/>
      <c r="J400" s="212">
        <f>ROUND(I400*H400,2)</f>
        <v>0</v>
      </c>
      <c r="K400" s="210" t="s">
        <v>324</v>
      </c>
      <c r="L400" s="39"/>
      <c r="M400" s="214" t="s">
        <v>1</v>
      </c>
      <c r="N400" s="215" t="s">
        <v>46</v>
      </c>
      <c r="O400" s="71"/>
      <c r="P400" s="216">
        <f>O400*H400</f>
        <v>0</v>
      </c>
      <c r="Q400" s="216">
        <v>0</v>
      </c>
      <c r="R400" s="216">
        <f>Q400*H400</f>
        <v>0</v>
      </c>
      <c r="S400" s="216">
        <v>0</v>
      </c>
      <c r="T400" s="217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18" t="s">
        <v>325</v>
      </c>
      <c r="AT400" s="218" t="s">
        <v>320</v>
      </c>
      <c r="AU400" s="218" t="s">
        <v>91</v>
      </c>
      <c r="AY400" s="17" t="s">
        <v>318</v>
      </c>
      <c r="BE400" s="219">
        <f>IF(N400="základní",J400,0)</f>
        <v>0</v>
      </c>
      <c r="BF400" s="219">
        <f>IF(N400="snížená",J400,0)</f>
        <v>0</v>
      </c>
      <c r="BG400" s="219">
        <f>IF(N400="zákl. přenesená",J400,0)</f>
        <v>0</v>
      </c>
      <c r="BH400" s="219">
        <f>IF(N400="sníž. přenesená",J400,0)</f>
        <v>0</v>
      </c>
      <c r="BI400" s="219">
        <f>IF(N400="nulová",J400,0)</f>
        <v>0</v>
      </c>
      <c r="BJ400" s="17" t="s">
        <v>89</v>
      </c>
      <c r="BK400" s="219">
        <f>ROUND(I400*H400,2)</f>
        <v>0</v>
      </c>
      <c r="BL400" s="17" t="s">
        <v>325</v>
      </c>
      <c r="BM400" s="218" t="s">
        <v>1168</v>
      </c>
    </row>
    <row r="401" spans="1:65" s="13" customFormat="1" ht="11.25">
      <c r="B401" s="224"/>
      <c r="C401" s="225"/>
      <c r="D401" s="220" t="s">
        <v>329</v>
      </c>
      <c r="E401" s="226" t="s">
        <v>1</v>
      </c>
      <c r="F401" s="227" t="s">
        <v>330</v>
      </c>
      <c r="G401" s="225"/>
      <c r="H401" s="226" t="s">
        <v>1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329</v>
      </c>
      <c r="AU401" s="233" t="s">
        <v>91</v>
      </c>
      <c r="AV401" s="13" t="s">
        <v>89</v>
      </c>
      <c r="AW401" s="13" t="s">
        <v>36</v>
      </c>
      <c r="AX401" s="13" t="s">
        <v>81</v>
      </c>
      <c r="AY401" s="233" t="s">
        <v>318</v>
      </c>
    </row>
    <row r="402" spans="1:65" s="13" customFormat="1" ht="11.25">
      <c r="B402" s="224"/>
      <c r="C402" s="225"/>
      <c r="D402" s="220" t="s">
        <v>329</v>
      </c>
      <c r="E402" s="226" t="s">
        <v>1</v>
      </c>
      <c r="F402" s="227" t="s">
        <v>331</v>
      </c>
      <c r="G402" s="225"/>
      <c r="H402" s="226" t="s">
        <v>1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329</v>
      </c>
      <c r="AU402" s="233" t="s">
        <v>91</v>
      </c>
      <c r="AV402" s="13" t="s">
        <v>89</v>
      </c>
      <c r="AW402" s="13" t="s">
        <v>36</v>
      </c>
      <c r="AX402" s="13" t="s">
        <v>81</v>
      </c>
      <c r="AY402" s="233" t="s">
        <v>318</v>
      </c>
    </row>
    <row r="403" spans="1:65" s="13" customFormat="1" ht="11.25">
      <c r="B403" s="224"/>
      <c r="C403" s="225"/>
      <c r="D403" s="220" t="s">
        <v>329</v>
      </c>
      <c r="E403" s="226" t="s">
        <v>1</v>
      </c>
      <c r="F403" s="227" t="s">
        <v>640</v>
      </c>
      <c r="G403" s="225"/>
      <c r="H403" s="226" t="s">
        <v>1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329</v>
      </c>
      <c r="AU403" s="233" t="s">
        <v>91</v>
      </c>
      <c r="AV403" s="13" t="s">
        <v>89</v>
      </c>
      <c r="AW403" s="13" t="s">
        <v>36</v>
      </c>
      <c r="AX403" s="13" t="s">
        <v>81</v>
      </c>
      <c r="AY403" s="233" t="s">
        <v>318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968</v>
      </c>
      <c r="G404" s="235"/>
      <c r="H404" s="238">
        <v>16.829999999999998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89</v>
      </c>
      <c r="AY404" s="244" t="s">
        <v>318</v>
      </c>
    </row>
    <row r="405" spans="1:65" s="2" customFormat="1" ht="24" customHeight="1">
      <c r="A405" s="34"/>
      <c r="B405" s="35"/>
      <c r="C405" s="208" t="s">
        <v>708</v>
      </c>
      <c r="D405" s="208" t="s">
        <v>320</v>
      </c>
      <c r="E405" s="209" t="s">
        <v>642</v>
      </c>
      <c r="F405" s="210" t="s">
        <v>643</v>
      </c>
      <c r="G405" s="211" t="s">
        <v>323</v>
      </c>
      <c r="H405" s="212">
        <v>551.66999999999996</v>
      </c>
      <c r="I405" s="213"/>
      <c r="J405" s="212">
        <f>ROUND(I405*H405,2)</f>
        <v>0</v>
      </c>
      <c r="K405" s="210" t="s">
        <v>324</v>
      </c>
      <c r="L405" s="39"/>
      <c r="M405" s="214" t="s">
        <v>1</v>
      </c>
      <c r="N405" s="215" t="s">
        <v>46</v>
      </c>
      <c r="O405" s="71"/>
      <c r="P405" s="216">
        <f>O405*H405</f>
        <v>0</v>
      </c>
      <c r="Q405" s="216">
        <v>0</v>
      </c>
      <c r="R405" s="216">
        <f>Q405*H405</f>
        <v>0</v>
      </c>
      <c r="S405" s="216">
        <v>0</v>
      </c>
      <c r="T405" s="21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18" t="s">
        <v>325</v>
      </c>
      <c r="AT405" s="218" t="s">
        <v>320</v>
      </c>
      <c r="AU405" s="218" t="s">
        <v>91</v>
      </c>
      <c r="AY405" s="17" t="s">
        <v>318</v>
      </c>
      <c r="BE405" s="219">
        <f>IF(N405="základní",J405,0)</f>
        <v>0</v>
      </c>
      <c r="BF405" s="219">
        <f>IF(N405="snížená",J405,0)</f>
        <v>0</v>
      </c>
      <c r="BG405" s="219">
        <f>IF(N405="zákl. přenesená",J405,0)</f>
        <v>0</v>
      </c>
      <c r="BH405" s="219">
        <f>IF(N405="sníž. přenesená",J405,0)</f>
        <v>0</v>
      </c>
      <c r="BI405" s="219">
        <f>IF(N405="nulová",J405,0)</f>
        <v>0</v>
      </c>
      <c r="BJ405" s="17" t="s">
        <v>89</v>
      </c>
      <c r="BK405" s="219">
        <f>ROUND(I405*H405,2)</f>
        <v>0</v>
      </c>
      <c r="BL405" s="17" t="s">
        <v>325</v>
      </c>
      <c r="BM405" s="218" t="s">
        <v>1169</v>
      </c>
    </row>
    <row r="406" spans="1:65" s="13" customFormat="1" ht="11.25">
      <c r="B406" s="224"/>
      <c r="C406" s="225"/>
      <c r="D406" s="220" t="s">
        <v>329</v>
      </c>
      <c r="E406" s="226" t="s">
        <v>1</v>
      </c>
      <c r="F406" s="227" t="s">
        <v>330</v>
      </c>
      <c r="G406" s="225"/>
      <c r="H406" s="226" t="s">
        <v>1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329</v>
      </c>
      <c r="AU406" s="233" t="s">
        <v>91</v>
      </c>
      <c r="AV406" s="13" t="s">
        <v>89</v>
      </c>
      <c r="AW406" s="13" t="s">
        <v>36</v>
      </c>
      <c r="AX406" s="13" t="s">
        <v>81</v>
      </c>
      <c r="AY406" s="233" t="s">
        <v>318</v>
      </c>
    </row>
    <row r="407" spans="1:65" s="13" customFormat="1" ht="11.25">
      <c r="B407" s="224"/>
      <c r="C407" s="225"/>
      <c r="D407" s="220" t="s">
        <v>329</v>
      </c>
      <c r="E407" s="226" t="s">
        <v>1</v>
      </c>
      <c r="F407" s="227" t="s">
        <v>331</v>
      </c>
      <c r="G407" s="225"/>
      <c r="H407" s="226" t="s">
        <v>1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329</v>
      </c>
      <c r="AU407" s="233" t="s">
        <v>91</v>
      </c>
      <c r="AV407" s="13" t="s">
        <v>89</v>
      </c>
      <c r="AW407" s="13" t="s">
        <v>36</v>
      </c>
      <c r="AX407" s="13" t="s">
        <v>81</v>
      </c>
      <c r="AY407" s="233" t="s">
        <v>318</v>
      </c>
    </row>
    <row r="408" spans="1:65" s="13" customFormat="1" ht="11.25">
      <c r="B408" s="224"/>
      <c r="C408" s="225"/>
      <c r="D408" s="220" t="s">
        <v>329</v>
      </c>
      <c r="E408" s="226" t="s">
        <v>1</v>
      </c>
      <c r="F408" s="227" t="s">
        <v>640</v>
      </c>
      <c r="G408" s="225"/>
      <c r="H408" s="226" t="s">
        <v>1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329</v>
      </c>
      <c r="AU408" s="233" t="s">
        <v>91</v>
      </c>
      <c r="AV408" s="13" t="s">
        <v>89</v>
      </c>
      <c r="AW408" s="13" t="s">
        <v>36</v>
      </c>
      <c r="AX408" s="13" t="s">
        <v>81</v>
      </c>
      <c r="AY408" s="233" t="s">
        <v>318</v>
      </c>
    </row>
    <row r="409" spans="1:65" s="14" customFormat="1" ht="11.25">
      <c r="B409" s="234"/>
      <c r="C409" s="235"/>
      <c r="D409" s="220" t="s">
        <v>329</v>
      </c>
      <c r="E409" s="236" t="s">
        <v>1</v>
      </c>
      <c r="F409" s="237" t="s">
        <v>973</v>
      </c>
      <c r="G409" s="235"/>
      <c r="H409" s="238">
        <v>551.66999999999996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89</v>
      </c>
      <c r="AY409" s="244" t="s">
        <v>318</v>
      </c>
    </row>
    <row r="410" spans="1:65" s="2" customFormat="1" ht="24" customHeight="1">
      <c r="A410" s="34"/>
      <c r="B410" s="35"/>
      <c r="C410" s="208" t="s">
        <v>712</v>
      </c>
      <c r="D410" s="208" t="s">
        <v>320</v>
      </c>
      <c r="E410" s="209" t="s">
        <v>1170</v>
      </c>
      <c r="F410" s="210" t="s">
        <v>1171</v>
      </c>
      <c r="G410" s="211" t="s">
        <v>323</v>
      </c>
      <c r="H410" s="212">
        <v>1049.73</v>
      </c>
      <c r="I410" s="213"/>
      <c r="J410" s="212">
        <f>ROUND(I410*H410,2)</f>
        <v>0</v>
      </c>
      <c r="K410" s="210" t="s">
        <v>324</v>
      </c>
      <c r="L410" s="39"/>
      <c r="M410" s="214" t="s">
        <v>1</v>
      </c>
      <c r="N410" s="215" t="s">
        <v>46</v>
      </c>
      <c r="O410" s="71"/>
      <c r="P410" s="216">
        <f>O410*H410</f>
        <v>0</v>
      </c>
      <c r="Q410" s="216">
        <v>0</v>
      </c>
      <c r="R410" s="216">
        <f>Q410*H410</f>
        <v>0</v>
      </c>
      <c r="S410" s="216">
        <v>0</v>
      </c>
      <c r="T410" s="217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18" t="s">
        <v>325</v>
      </c>
      <c r="AT410" s="218" t="s">
        <v>320</v>
      </c>
      <c r="AU410" s="218" t="s">
        <v>91</v>
      </c>
      <c r="AY410" s="17" t="s">
        <v>318</v>
      </c>
      <c r="BE410" s="219">
        <f>IF(N410="základní",J410,0)</f>
        <v>0</v>
      </c>
      <c r="BF410" s="219">
        <f>IF(N410="snížená",J410,0)</f>
        <v>0</v>
      </c>
      <c r="BG410" s="219">
        <f>IF(N410="zákl. přenesená",J410,0)</f>
        <v>0</v>
      </c>
      <c r="BH410" s="219">
        <f>IF(N410="sníž. přenesená",J410,0)</f>
        <v>0</v>
      </c>
      <c r="BI410" s="219">
        <f>IF(N410="nulová",J410,0)</f>
        <v>0</v>
      </c>
      <c r="BJ410" s="17" t="s">
        <v>89</v>
      </c>
      <c r="BK410" s="219">
        <f>ROUND(I410*H410,2)</f>
        <v>0</v>
      </c>
      <c r="BL410" s="17" t="s">
        <v>325</v>
      </c>
      <c r="BM410" s="218" t="s">
        <v>1172</v>
      </c>
    </row>
    <row r="411" spans="1:65" s="13" customFormat="1" ht="11.25">
      <c r="B411" s="224"/>
      <c r="C411" s="225"/>
      <c r="D411" s="220" t="s">
        <v>329</v>
      </c>
      <c r="E411" s="226" t="s">
        <v>1</v>
      </c>
      <c r="F411" s="227" t="s">
        <v>330</v>
      </c>
      <c r="G411" s="225"/>
      <c r="H411" s="226" t="s">
        <v>1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329</v>
      </c>
      <c r="AU411" s="233" t="s">
        <v>91</v>
      </c>
      <c r="AV411" s="13" t="s">
        <v>89</v>
      </c>
      <c r="AW411" s="13" t="s">
        <v>36</v>
      </c>
      <c r="AX411" s="13" t="s">
        <v>81</v>
      </c>
      <c r="AY411" s="233" t="s">
        <v>318</v>
      </c>
    </row>
    <row r="412" spans="1:65" s="13" customFormat="1" ht="11.25">
      <c r="B412" s="224"/>
      <c r="C412" s="225"/>
      <c r="D412" s="220" t="s">
        <v>329</v>
      </c>
      <c r="E412" s="226" t="s">
        <v>1</v>
      </c>
      <c r="F412" s="227" t="s">
        <v>331</v>
      </c>
      <c r="G412" s="225"/>
      <c r="H412" s="226" t="s">
        <v>1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329</v>
      </c>
      <c r="AU412" s="233" t="s">
        <v>91</v>
      </c>
      <c r="AV412" s="13" t="s">
        <v>89</v>
      </c>
      <c r="AW412" s="13" t="s">
        <v>36</v>
      </c>
      <c r="AX412" s="13" t="s">
        <v>81</v>
      </c>
      <c r="AY412" s="233" t="s">
        <v>318</v>
      </c>
    </row>
    <row r="413" spans="1:65" s="14" customFormat="1" ht="11.25">
      <c r="B413" s="234"/>
      <c r="C413" s="235"/>
      <c r="D413" s="220" t="s">
        <v>329</v>
      </c>
      <c r="E413" s="236" t="s">
        <v>1</v>
      </c>
      <c r="F413" s="237" t="s">
        <v>970</v>
      </c>
      <c r="G413" s="235"/>
      <c r="H413" s="238">
        <v>1.54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AT413" s="244" t="s">
        <v>329</v>
      </c>
      <c r="AU413" s="244" t="s">
        <v>91</v>
      </c>
      <c r="AV413" s="14" t="s">
        <v>91</v>
      </c>
      <c r="AW413" s="14" t="s">
        <v>36</v>
      </c>
      <c r="AX413" s="14" t="s">
        <v>81</v>
      </c>
      <c r="AY413" s="244" t="s">
        <v>318</v>
      </c>
    </row>
    <row r="414" spans="1:65" s="14" customFormat="1" ht="11.25">
      <c r="B414" s="234"/>
      <c r="C414" s="235"/>
      <c r="D414" s="220" t="s">
        <v>329</v>
      </c>
      <c r="E414" s="236" t="s">
        <v>1</v>
      </c>
      <c r="F414" s="237" t="s">
        <v>978</v>
      </c>
      <c r="G414" s="235"/>
      <c r="H414" s="238">
        <v>542.08000000000004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AT414" s="244" t="s">
        <v>329</v>
      </c>
      <c r="AU414" s="244" t="s">
        <v>91</v>
      </c>
      <c r="AV414" s="14" t="s">
        <v>91</v>
      </c>
      <c r="AW414" s="14" t="s">
        <v>36</v>
      </c>
      <c r="AX414" s="14" t="s">
        <v>81</v>
      </c>
      <c r="AY414" s="244" t="s">
        <v>318</v>
      </c>
    </row>
    <row r="415" spans="1:65" s="14" customFormat="1" ht="11.25">
      <c r="B415" s="234"/>
      <c r="C415" s="235"/>
      <c r="D415" s="220" t="s">
        <v>329</v>
      </c>
      <c r="E415" s="236" t="s">
        <v>1</v>
      </c>
      <c r="F415" s="237" t="s">
        <v>971</v>
      </c>
      <c r="G415" s="235"/>
      <c r="H415" s="238">
        <v>93.83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AT415" s="244" t="s">
        <v>329</v>
      </c>
      <c r="AU415" s="244" t="s">
        <v>91</v>
      </c>
      <c r="AV415" s="14" t="s">
        <v>91</v>
      </c>
      <c r="AW415" s="14" t="s">
        <v>36</v>
      </c>
      <c r="AX415" s="14" t="s">
        <v>81</v>
      </c>
      <c r="AY415" s="244" t="s">
        <v>318</v>
      </c>
    </row>
    <row r="416" spans="1:65" s="14" customFormat="1" ht="11.25">
      <c r="B416" s="234"/>
      <c r="C416" s="235"/>
      <c r="D416" s="220" t="s">
        <v>329</v>
      </c>
      <c r="E416" s="236" t="s">
        <v>1</v>
      </c>
      <c r="F416" s="237" t="s">
        <v>1173</v>
      </c>
      <c r="G416" s="235"/>
      <c r="H416" s="238">
        <v>10.45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AT416" s="244" t="s">
        <v>329</v>
      </c>
      <c r="AU416" s="244" t="s">
        <v>91</v>
      </c>
      <c r="AV416" s="14" t="s">
        <v>91</v>
      </c>
      <c r="AW416" s="14" t="s">
        <v>36</v>
      </c>
      <c r="AX416" s="14" t="s">
        <v>81</v>
      </c>
      <c r="AY416" s="244" t="s">
        <v>318</v>
      </c>
    </row>
    <row r="417" spans="1:65" s="14" customFormat="1" ht="11.25">
      <c r="B417" s="234"/>
      <c r="C417" s="235"/>
      <c r="D417" s="220" t="s">
        <v>329</v>
      </c>
      <c r="E417" s="236" t="s">
        <v>1</v>
      </c>
      <c r="F417" s="237" t="s">
        <v>1174</v>
      </c>
      <c r="G417" s="235"/>
      <c r="H417" s="238">
        <v>3.96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329</v>
      </c>
      <c r="AU417" s="244" t="s">
        <v>91</v>
      </c>
      <c r="AV417" s="14" t="s">
        <v>91</v>
      </c>
      <c r="AW417" s="14" t="s">
        <v>36</v>
      </c>
      <c r="AX417" s="14" t="s">
        <v>81</v>
      </c>
      <c r="AY417" s="244" t="s">
        <v>318</v>
      </c>
    </row>
    <row r="418" spans="1:65" s="13" customFormat="1" ht="11.25">
      <c r="B418" s="224"/>
      <c r="C418" s="225"/>
      <c r="D418" s="220" t="s">
        <v>329</v>
      </c>
      <c r="E418" s="226" t="s">
        <v>1</v>
      </c>
      <c r="F418" s="227" t="s">
        <v>640</v>
      </c>
      <c r="G418" s="225"/>
      <c r="H418" s="226" t="s">
        <v>1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329</v>
      </c>
      <c r="AU418" s="233" t="s">
        <v>91</v>
      </c>
      <c r="AV418" s="13" t="s">
        <v>89</v>
      </c>
      <c r="AW418" s="13" t="s">
        <v>36</v>
      </c>
      <c r="AX418" s="13" t="s">
        <v>81</v>
      </c>
      <c r="AY418" s="233" t="s">
        <v>318</v>
      </c>
    </row>
    <row r="419" spans="1:65" s="14" customFormat="1" ht="11.25">
      <c r="B419" s="234"/>
      <c r="C419" s="235"/>
      <c r="D419" s="220" t="s">
        <v>329</v>
      </c>
      <c r="E419" s="236" t="s">
        <v>1</v>
      </c>
      <c r="F419" s="237" t="s">
        <v>974</v>
      </c>
      <c r="G419" s="235"/>
      <c r="H419" s="238">
        <v>271.04000000000002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AT419" s="244" t="s">
        <v>329</v>
      </c>
      <c r="AU419" s="244" t="s">
        <v>91</v>
      </c>
      <c r="AV419" s="14" t="s">
        <v>91</v>
      </c>
      <c r="AW419" s="14" t="s">
        <v>36</v>
      </c>
      <c r="AX419" s="14" t="s">
        <v>81</v>
      </c>
      <c r="AY419" s="244" t="s">
        <v>318</v>
      </c>
    </row>
    <row r="420" spans="1:65" s="14" customFormat="1" ht="11.25">
      <c r="B420" s="234"/>
      <c r="C420" s="235"/>
      <c r="D420" s="220" t="s">
        <v>329</v>
      </c>
      <c r="E420" s="236" t="s">
        <v>1</v>
      </c>
      <c r="F420" s="237" t="s">
        <v>975</v>
      </c>
      <c r="G420" s="235"/>
      <c r="H420" s="238">
        <v>126.83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329</v>
      </c>
      <c r="AU420" s="244" t="s">
        <v>91</v>
      </c>
      <c r="AV420" s="14" t="s">
        <v>91</v>
      </c>
      <c r="AW420" s="14" t="s">
        <v>36</v>
      </c>
      <c r="AX420" s="14" t="s">
        <v>81</v>
      </c>
      <c r="AY420" s="244" t="s">
        <v>318</v>
      </c>
    </row>
    <row r="421" spans="1:65" s="15" customFormat="1" ht="11.25">
      <c r="B421" s="245"/>
      <c r="C421" s="246"/>
      <c r="D421" s="220" t="s">
        <v>329</v>
      </c>
      <c r="E421" s="247" t="s">
        <v>1</v>
      </c>
      <c r="F421" s="248" t="s">
        <v>335</v>
      </c>
      <c r="G421" s="246"/>
      <c r="H421" s="249">
        <v>1049.73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AT421" s="255" t="s">
        <v>329</v>
      </c>
      <c r="AU421" s="255" t="s">
        <v>91</v>
      </c>
      <c r="AV421" s="15" t="s">
        <v>325</v>
      </c>
      <c r="AW421" s="15" t="s">
        <v>36</v>
      </c>
      <c r="AX421" s="15" t="s">
        <v>89</v>
      </c>
      <c r="AY421" s="255" t="s">
        <v>318</v>
      </c>
    </row>
    <row r="422" spans="1:65" s="2" customFormat="1" ht="24" customHeight="1">
      <c r="A422" s="34"/>
      <c r="B422" s="35"/>
      <c r="C422" s="208" t="s">
        <v>717</v>
      </c>
      <c r="D422" s="208" t="s">
        <v>320</v>
      </c>
      <c r="E422" s="209" t="s">
        <v>646</v>
      </c>
      <c r="F422" s="210" t="s">
        <v>647</v>
      </c>
      <c r="G422" s="211" t="s">
        <v>323</v>
      </c>
      <c r="H422" s="212">
        <v>551.66999999999996</v>
      </c>
      <c r="I422" s="213"/>
      <c r="J422" s="212">
        <f>ROUND(I422*H422,2)</f>
        <v>0</v>
      </c>
      <c r="K422" s="210" t="s">
        <v>324</v>
      </c>
      <c r="L422" s="39"/>
      <c r="M422" s="214" t="s">
        <v>1</v>
      </c>
      <c r="N422" s="215" t="s">
        <v>46</v>
      </c>
      <c r="O422" s="71"/>
      <c r="P422" s="216">
        <f>O422*H422</f>
        <v>0</v>
      </c>
      <c r="Q422" s="216">
        <v>0</v>
      </c>
      <c r="R422" s="216">
        <f>Q422*H422</f>
        <v>0</v>
      </c>
      <c r="S422" s="216">
        <v>0</v>
      </c>
      <c r="T422" s="217">
        <f>S422*H422</f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18" t="s">
        <v>325</v>
      </c>
      <c r="AT422" s="218" t="s">
        <v>320</v>
      </c>
      <c r="AU422" s="218" t="s">
        <v>91</v>
      </c>
      <c r="AY422" s="17" t="s">
        <v>318</v>
      </c>
      <c r="BE422" s="219">
        <f>IF(N422="základní",J422,0)</f>
        <v>0</v>
      </c>
      <c r="BF422" s="219">
        <f>IF(N422="snížená",J422,0)</f>
        <v>0</v>
      </c>
      <c r="BG422" s="219">
        <f>IF(N422="zákl. přenesená",J422,0)</f>
        <v>0</v>
      </c>
      <c r="BH422" s="219">
        <f>IF(N422="sníž. přenesená",J422,0)</f>
        <v>0</v>
      </c>
      <c r="BI422" s="219">
        <f>IF(N422="nulová",J422,0)</f>
        <v>0</v>
      </c>
      <c r="BJ422" s="17" t="s">
        <v>89</v>
      </c>
      <c r="BK422" s="219">
        <f>ROUND(I422*H422,2)</f>
        <v>0</v>
      </c>
      <c r="BL422" s="17" t="s">
        <v>325</v>
      </c>
      <c r="BM422" s="218" t="s">
        <v>1175</v>
      </c>
    </row>
    <row r="423" spans="1:65" s="13" customFormat="1" ht="11.25">
      <c r="B423" s="224"/>
      <c r="C423" s="225"/>
      <c r="D423" s="220" t="s">
        <v>329</v>
      </c>
      <c r="E423" s="226" t="s">
        <v>1</v>
      </c>
      <c r="F423" s="227" t="s">
        <v>330</v>
      </c>
      <c r="G423" s="225"/>
      <c r="H423" s="226" t="s">
        <v>1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329</v>
      </c>
      <c r="AU423" s="233" t="s">
        <v>91</v>
      </c>
      <c r="AV423" s="13" t="s">
        <v>89</v>
      </c>
      <c r="AW423" s="13" t="s">
        <v>36</v>
      </c>
      <c r="AX423" s="13" t="s">
        <v>81</v>
      </c>
      <c r="AY423" s="233" t="s">
        <v>318</v>
      </c>
    </row>
    <row r="424" spans="1:65" s="13" customFormat="1" ht="11.25">
      <c r="B424" s="224"/>
      <c r="C424" s="225"/>
      <c r="D424" s="220" t="s">
        <v>329</v>
      </c>
      <c r="E424" s="226" t="s">
        <v>1</v>
      </c>
      <c r="F424" s="227" t="s">
        <v>331</v>
      </c>
      <c r="G424" s="225"/>
      <c r="H424" s="226" t="s">
        <v>1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329</v>
      </c>
      <c r="AU424" s="233" t="s">
        <v>91</v>
      </c>
      <c r="AV424" s="13" t="s">
        <v>89</v>
      </c>
      <c r="AW424" s="13" t="s">
        <v>36</v>
      </c>
      <c r="AX424" s="13" t="s">
        <v>81</v>
      </c>
      <c r="AY424" s="233" t="s">
        <v>318</v>
      </c>
    </row>
    <row r="425" spans="1:65" s="14" customFormat="1" ht="11.25">
      <c r="B425" s="234"/>
      <c r="C425" s="235"/>
      <c r="D425" s="220" t="s">
        <v>329</v>
      </c>
      <c r="E425" s="236" t="s">
        <v>1</v>
      </c>
      <c r="F425" s="237" t="s">
        <v>973</v>
      </c>
      <c r="G425" s="235"/>
      <c r="H425" s="238">
        <v>551.66999999999996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329</v>
      </c>
      <c r="AU425" s="244" t="s">
        <v>91</v>
      </c>
      <c r="AV425" s="14" t="s">
        <v>91</v>
      </c>
      <c r="AW425" s="14" t="s">
        <v>36</v>
      </c>
      <c r="AX425" s="14" t="s">
        <v>89</v>
      </c>
      <c r="AY425" s="244" t="s">
        <v>318</v>
      </c>
    </row>
    <row r="426" spans="1:65" s="2" customFormat="1" ht="24" customHeight="1">
      <c r="A426" s="34"/>
      <c r="B426" s="35"/>
      <c r="C426" s="208" t="s">
        <v>721</v>
      </c>
      <c r="D426" s="208" t="s">
        <v>320</v>
      </c>
      <c r="E426" s="209" t="s">
        <v>650</v>
      </c>
      <c r="F426" s="210" t="s">
        <v>651</v>
      </c>
      <c r="G426" s="211" t="s">
        <v>323</v>
      </c>
      <c r="H426" s="212">
        <v>143.66</v>
      </c>
      <c r="I426" s="213"/>
      <c r="J426" s="212">
        <f>ROUND(I426*H426,2)</f>
        <v>0</v>
      </c>
      <c r="K426" s="210" t="s">
        <v>324</v>
      </c>
      <c r="L426" s="39"/>
      <c r="M426" s="214" t="s">
        <v>1</v>
      </c>
      <c r="N426" s="215" t="s">
        <v>46</v>
      </c>
      <c r="O426" s="71"/>
      <c r="P426" s="216">
        <f>O426*H426</f>
        <v>0</v>
      </c>
      <c r="Q426" s="216">
        <v>0</v>
      </c>
      <c r="R426" s="216">
        <f>Q426*H426</f>
        <v>0</v>
      </c>
      <c r="S426" s="216">
        <v>0</v>
      </c>
      <c r="T426" s="217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18" t="s">
        <v>325</v>
      </c>
      <c r="AT426" s="218" t="s">
        <v>320</v>
      </c>
      <c r="AU426" s="218" t="s">
        <v>91</v>
      </c>
      <c r="AY426" s="17" t="s">
        <v>318</v>
      </c>
      <c r="BE426" s="219">
        <f>IF(N426="základní",J426,0)</f>
        <v>0</v>
      </c>
      <c r="BF426" s="219">
        <f>IF(N426="snížená",J426,0)</f>
        <v>0</v>
      </c>
      <c r="BG426" s="219">
        <f>IF(N426="zákl. přenesená",J426,0)</f>
        <v>0</v>
      </c>
      <c r="BH426" s="219">
        <f>IF(N426="sníž. přenesená",J426,0)</f>
        <v>0</v>
      </c>
      <c r="BI426" s="219">
        <f>IF(N426="nulová",J426,0)</f>
        <v>0</v>
      </c>
      <c r="BJ426" s="17" t="s">
        <v>89</v>
      </c>
      <c r="BK426" s="219">
        <f>ROUND(I426*H426,2)</f>
        <v>0</v>
      </c>
      <c r="BL426" s="17" t="s">
        <v>325</v>
      </c>
      <c r="BM426" s="218" t="s">
        <v>1176</v>
      </c>
    </row>
    <row r="427" spans="1:65" s="13" customFormat="1" ht="11.25">
      <c r="B427" s="224"/>
      <c r="C427" s="225"/>
      <c r="D427" s="220" t="s">
        <v>329</v>
      </c>
      <c r="E427" s="226" t="s">
        <v>1</v>
      </c>
      <c r="F427" s="227" t="s">
        <v>330</v>
      </c>
      <c r="G427" s="225"/>
      <c r="H427" s="226" t="s">
        <v>1</v>
      </c>
      <c r="I427" s="228"/>
      <c r="J427" s="225"/>
      <c r="K427" s="225"/>
      <c r="L427" s="229"/>
      <c r="M427" s="230"/>
      <c r="N427" s="231"/>
      <c r="O427" s="231"/>
      <c r="P427" s="231"/>
      <c r="Q427" s="231"/>
      <c r="R427" s="231"/>
      <c r="S427" s="231"/>
      <c r="T427" s="232"/>
      <c r="AT427" s="233" t="s">
        <v>329</v>
      </c>
      <c r="AU427" s="233" t="s">
        <v>91</v>
      </c>
      <c r="AV427" s="13" t="s">
        <v>89</v>
      </c>
      <c r="AW427" s="13" t="s">
        <v>36</v>
      </c>
      <c r="AX427" s="13" t="s">
        <v>81</v>
      </c>
      <c r="AY427" s="233" t="s">
        <v>318</v>
      </c>
    </row>
    <row r="428" spans="1:65" s="13" customFormat="1" ht="11.25">
      <c r="B428" s="224"/>
      <c r="C428" s="225"/>
      <c r="D428" s="220" t="s">
        <v>329</v>
      </c>
      <c r="E428" s="226" t="s">
        <v>1</v>
      </c>
      <c r="F428" s="227" t="s">
        <v>331</v>
      </c>
      <c r="G428" s="225"/>
      <c r="H428" s="226" t="s">
        <v>1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329</v>
      </c>
      <c r="AU428" s="233" t="s">
        <v>91</v>
      </c>
      <c r="AV428" s="13" t="s">
        <v>89</v>
      </c>
      <c r="AW428" s="13" t="s">
        <v>36</v>
      </c>
      <c r="AX428" s="13" t="s">
        <v>81</v>
      </c>
      <c r="AY428" s="233" t="s">
        <v>318</v>
      </c>
    </row>
    <row r="429" spans="1:65" s="14" customFormat="1" ht="11.25">
      <c r="B429" s="234"/>
      <c r="C429" s="235"/>
      <c r="D429" s="220" t="s">
        <v>329</v>
      </c>
      <c r="E429" s="236" t="s">
        <v>1</v>
      </c>
      <c r="F429" s="237" t="s">
        <v>975</v>
      </c>
      <c r="G429" s="235"/>
      <c r="H429" s="238">
        <v>126.83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AT429" s="244" t="s">
        <v>329</v>
      </c>
      <c r="AU429" s="244" t="s">
        <v>91</v>
      </c>
      <c r="AV429" s="14" t="s">
        <v>91</v>
      </c>
      <c r="AW429" s="14" t="s">
        <v>36</v>
      </c>
      <c r="AX429" s="14" t="s">
        <v>81</v>
      </c>
      <c r="AY429" s="244" t="s">
        <v>318</v>
      </c>
    </row>
    <row r="430" spans="1:65" s="14" customFormat="1" ht="11.25">
      <c r="B430" s="234"/>
      <c r="C430" s="235"/>
      <c r="D430" s="220" t="s">
        <v>329</v>
      </c>
      <c r="E430" s="236" t="s">
        <v>1</v>
      </c>
      <c r="F430" s="237" t="s">
        <v>968</v>
      </c>
      <c r="G430" s="235"/>
      <c r="H430" s="238">
        <v>16.829999999999998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AT430" s="244" t="s">
        <v>329</v>
      </c>
      <c r="AU430" s="244" t="s">
        <v>91</v>
      </c>
      <c r="AV430" s="14" t="s">
        <v>91</v>
      </c>
      <c r="AW430" s="14" t="s">
        <v>36</v>
      </c>
      <c r="AX430" s="14" t="s">
        <v>81</v>
      </c>
      <c r="AY430" s="244" t="s">
        <v>318</v>
      </c>
    </row>
    <row r="431" spans="1:65" s="15" customFormat="1" ht="11.25">
      <c r="B431" s="245"/>
      <c r="C431" s="246"/>
      <c r="D431" s="220" t="s">
        <v>329</v>
      </c>
      <c r="E431" s="247" t="s">
        <v>1</v>
      </c>
      <c r="F431" s="248" t="s">
        <v>335</v>
      </c>
      <c r="G431" s="246"/>
      <c r="H431" s="249">
        <v>143.66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AT431" s="255" t="s">
        <v>329</v>
      </c>
      <c r="AU431" s="255" t="s">
        <v>91</v>
      </c>
      <c r="AV431" s="15" t="s">
        <v>325</v>
      </c>
      <c r="AW431" s="15" t="s">
        <v>36</v>
      </c>
      <c r="AX431" s="15" t="s">
        <v>89</v>
      </c>
      <c r="AY431" s="255" t="s">
        <v>318</v>
      </c>
    </row>
    <row r="432" spans="1:65" s="2" customFormat="1" ht="24" customHeight="1">
      <c r="A432" s="34"/>
      <c r="B432" s="35"/>
      <c r="C432" s="208" t="s">
        <v>726</v>
      </c>
      <c r="D432" s="208" t="s">
        <v>320</v>
      </c>
      <c r="E432" s="209" t="s">
        <v>654</v>
      </c>
      <c r="F432" s="210" t="s">
        <v>655</v>
      </c>
      <c r="G432" s="211" t="s">
        <v>323</v>
      </c>
      <c r="H432" s="212">
        <v>16.829999999999998</v>
      </c>
      <c r="I432" s="213"/>
      <c r="J432" s="212">
        <f>ROUND(I432*H432,2)</f>
        <v>0</v>
      </c>
      <c r="K432" s="210" t="s">
        <v>324</v>
      </c>
      <c r="L432" s="39"/>
      <c r="M432" s="214" t="s">
        <v>1</v>
      </c>
      <c r="N432" s="215" t="s">
        <v>46</v>
      </c>
      <c r="O432" s="71"/>
      <c r="P432" s="216">
        <f>O432*H432</f>
        <v>0</v>
      </c>
      <c r="Q432" s="216">
        <v>0</v>
      </c>
      <c r="R432" s="216">
        <f>Q432*H432</f>
        <v>0</v>
      </c>
      <c r="S432" s="216">
        <v>0</v>
      </c>
      <c r="T432" s="217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18" t="s">
        <v>325</v>
      </c>
      <c r="AT432" s="218" t="s">
        <v>320</v>
      </c>
      <c r="AU432" s="218" t="s">
        <v>91</v>
      </c>
      <c r="AY432" s="17" t="s">
        <v>318</v>
      </c>
      <c r="BE432" s="219">
        <f>IF(N432="základní",J432,0)</f>
        <v>0</v>
      </c>
      <c r="BF432" s="219">
        <f>IF(N432="snížená",J432,0)</f>
        <v>0</v>
      </c>
      <c r="BG432" s="219">
        <f>IF(N432="zákl. přenesená",J432,0)</f>
        <v>0</v>
      </c>
      <c r="BH432" s="219">
        <f>IF(N432="sníž. přenesená",J432,0)</f>
        <v>0</v>
      </c>
      <c r="BI432" s="219">
        <f>IF(N432="nulová",J432,0)</f>
        <v>0</v>
      </c>
      <c r="BJ432" s="17" t="s">
        <v>89</v>
      </c>
      <c r="BK432" s="219">
        <f>ROUND(I432*H432,2)</f>
        <v>0</v>
      </c>
      <c r="BL432" s="17" t="s">
        <v>325</v>
      </c>
      <c r="BM432" s="218" t="s">
        <v>1177</v>
      </c>
    </row>
    <row r="433" spans="1:65" s="13" customFormat="1" ht="11.25">
      <c r="B433" s="224"/>
      <c r="C433" s="225"/>
      <c r="D433" s="220" t="s">
        <v>329</v>
      </c>
      <c r="E433" s="226" t="s">
        <v>1</v>
      </c>
      <c r="F433" s="227" t="s">
        <v>330</v>
      </c>
      <c r="G433" s="225"/>
      <c r="H433" s="226" t="s">
        <v>1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329</v>
      </c>
      <c r="AU433" s="233" t="s">
        <v>91</v>
      </c>
      <c r="AV433" s="13" t="s">
        <v>89</v>
      </c>
      <c r="AW433" s="13" t="s">
        <v>36</v>
      </c>
      <c r="AX433" s="13" t="s">
        <v>81</v>
      </c>
      <c r="AY433" s="233" t="s">
        <v>318</v>
      </c>
    </row>
    <row r="434" spans="1:65" s="13" customFormat="1" ht="11.25">
      <c r="B434" s="224"/>
      <c r="C434" s="225"/>
      <c r="D434" s="220" t="s">
        <v>329</v>
      </c>
      <c r="E434" s="226" t="s">
        <v>1</v>
      </c>
      <c r="F434" s="227" t="s">
        <v>331</v>
      </c>
      <c r="G434" s="225"/>
      <c r="H434" s="226" t="s">
        <v>1</v>
      </c>
      <c r="I434" s="228"/>
      <c r="J434" s="225"/>
      <c r="K434" s="225"/>
      <c r="L434" s="229"/>
      <c r="M434" s="230"/>
      <c r="N434" s="231"/>
      <c r="O434" s="231"/>
      <c r="P434" s="231"/>
      <c r="Q434" s="231"/>
      <c r="R434" s="231"/>
      <c r="S434" s="231"/>
      <c r="T434" s="232"/>
      <c r="AT434" s="233" t="s">
        <v>329</v>
      </c>
      <c r="AU434" s="233" t="s">
        <v>91</v>
      </c>
      <c r="AV434" s="13" t="s">
        <v>89</v>
      </c>
      <c r="AW434" s="13" t="s">
        <v>36</v>
      </c>
      <c r="AX434" s="13" t="s">
        <v>81</v>
      </c>
      <c r="AY434" s="233" t="s">
        <v>318</v>
      </c>
    </row>
    <row r="435" spans="1:65" s="14" customFormat="1" ht="11.25">
      <c r="B435" s="234"/>
      <c r="C435" s="235"/>
      <c r="D435" s="220" t="s">
        <v>329</v>
      </c>
      <c r="E435" s="236" t="s">
        <v>1</v>
      </c>
      <c r="F435" s="237" t="s">
        <v>968</v>
      </c>
      <c r="G435" s="235"/>
      <c r="H435" s="238">
        <v>16.829999999999998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329</v>
      </c>
      <c r="AU435" s="244" t="s">
        <v>91</v>
      </c>
      <c r="AV435" s="14" t="s">
        <v>91</v>
      </c>
      <c r="AW435" s="14" t="s">
        <v>36</v>
      </c>
      <c r="AX435" s="14" t="s">
        <v>89</v>
      </c>
      <c r="AY435" s="244" t="s">
        <v>318</v>
      </c>
    </row>
    <row r="436" spans="1:65" s="2" customFormat="1" ht="36" customHeight="1">
      <c r="A436" s="34"/>
      <c r="B436" s="35"/>
      <c r="C436" s="208" t="s">
        <v>731</v>
      </c>
      <c r="D436" s="208" t="s">
        <v>320</v>
      </c>
      <c r="E436" s="209" t="s">
        <v>1178</v>
      </c>
      <c r="F436" s="210" t="s">
        <v>1179</v>
      </c>
      <c r="G436" s="211" t="s">
        <v>323</v>
      </c>
      <c r="H436" s="212">
        <v>271.04000000000002</v>
      </c>
      <c r="I436" s="213"/>
      <c r="J436" s="212">
        <f>ROUND(I436*H436,2)</f>
        <v>0</v>
      </c>
      <c r="K436" s="210" t="s">
        <v>324</v>
      </c>
      <c r="L436" s="39"/>
      <c r="M436" s="214" t="s">
        <v>1</v>
      </c>
      <c r="N436" s="215" t="s">
        <v>46</v>
      </c>
      <c r="O436" s="71"/>
      <c r="P436" s="216">
        <f>O436*H436</f>
        <v>0</v>
      </c>
      <c r="Q436" s="216">
        <v>0</v>
      </c>
      <c r="R436" s="216">
        <f>Q436*H436</f>
        <v>0</v>
      </c>
      <c r="S436" s="216">
        <v>0</v>
      </c>
      <c r="T436" s="217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18" t="s">
        <v>325</v>
      </c>
      <c r="AT436" s="218" t="s">
        <v>320</v>
      </c>
      <c r="AU436" s="218" t="s">
        <v>91</v>
      </c>
      <c r="AY436" s="17" t="s">
        <v>318</v>
      </c>
      <c r="BE436" s="219">
        <f>IF(N436="základní",J436,0)</f>
        <v>0</v>
      </c>
      <c r="BF436" s="219">
        <f>IF(N436="snížená",J436,0)</f>
        <v>0</v>
      </c>
      <c r="BG436" s="219">
        <f>IF(N436="zákl. přenesená",J436,0)</f>
        <v>0</v>
      </c>
      <c r="BH436" s="219">
        <f>IF(N436="sníž. přenesená",J436,0)</f>
        <v>0</v>
      </c>
      <c r="BI436" s="219">
        <f>IF(N436="nulová",J436,0)</f>
        <v>0</v>
      </c>
      <c r="BJ436" s="17" t="s">
        <v>89</v>
      </c>
      <c r="BK436" s="219">
        <f>ROUND(I436*H436,2)</f>
        <v>0</v>
      </c>
      <c r="BL436" s="17" t="s">
        <v>325</v>
      </c>
      <c r="BM436" s="218" t="s">
        <v>1180</v>
      </c>
    </row>
    <row r="437" spans="1:65" s="13" customFormat="1" ht="11.25">
      <c r="B437" s="224"/>
      <c r="C437" s="225"/>
      <c r="D437" s="220" t="s">
        <v>329</v>
      </c>
      <c r="E437" s="226" t="s">
        <v>1</v>
      </c>
      <c r="F437" s="227" t="s">
        <v>330</v>
      </c>
      <c r="G437" s="225"/>
      <c r="H437" s="226" t="s">
        <v>1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329</v>
      </c>
      <c r="AU437" s="233" t="s">
        <v>91</v>
      </c>
      <c r="AV437" s="13" t="s">
        <v>89</v>
      </c>
      <c r="AW437" s="13" t="s">
        <v>36</v>
      </c>
      <c r="AX437" s="13" t="s">
        <v>81</v>
      </c>
      <c r="AY437" s="233" t="s">
        <v>318</v>
      </c>
    </row>
    <row r="438" spans="1:65" s="13" customFormat="1" ht="11.25">
      <c r="B438" s="224"/>
      <c r="C438" s="225"/>
      <c r="D438" s="220" t="s">
        <v>329</v>
      </c>
      <c r="E438" s="226" t="s">
        <v>1</v>
      </c>
      <c r="F438" s="227" t="s">
        <v>331</v>
      </c>
      <c r="G438" s="225"/>
      <c r="H438" s="226" t="s">
        <v>1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329</v>
      </c>
      <c r="AU438" s="233" t="s">
        <v>91</v>
      </c>
      <c r="AV438" s="13" t="s">
        <v>89</v>
      </c>
      <c r="AW438" s="13" t="s">
        <v>36</v>
      </c>
      <c r="AX438" s="13" t="s">
        <v>81</v>
      </c>
      <c r="AY438" s="233" t="s">
        <v>318</v>
      </c>
    </row>
    <row r="439" spans="1:65" s="14" customFormat="1" ht="11.25">
      <c r="B439" s="234"/>
      <c r="C439" s="235"/>
      <c r="D439" s="220" t="s">
        <v>329</v>
      </c>
      <c r="E439" s="236" t="s">
        <v>1</v>
      </c>
      <c r="F439" s="237" t="s">
        <v>974</v>
      </c>
      <c r="G439" s="235"/>
      <c r="H439" s="238">
        <v>271.04000000000002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AT439" s="244" t="s">
        <v>329</v>
      </c>
      <c r="AU439" s="244" t="s">
        <v>91</v>
      </c>
      <c r="AV439" s="14" t="s">
        <v>91</v>
      </c>
      <c r="AW439" s="14" t="s">
        <v>36</v>
      </c>
      <c r="AX439" s="14" t="s">
        <v>89</v>
      </c>
      <c r="AY439" s="244" t="s">
        <v>318</v>
      </c>
    </row>
    <row r="440" spans="1:65" s="2" customFormat="1" ht="36" customHeight="1">
      <c r="A440" s="34"/>
      <c r="B440" s="35"/>
      <c r="C440" s="208" t="s">
        <v>735</v>
      </c>
      <c r="D440" s="208" t="s">
        <v>320</v>
      </c>
      <c r="E440" s="209" t="s">
        <v>658</v>
      </c>
      <c r="F440" s="210" t="s">
        <v>659</v>
      </c>
      <c r="G440" s="211" t="s">
        <v>323</v>
      </c>
      <c r="H440" s="212">
        <v>551.66999999999996</v>
      </c>
      <c r="I440" s="213"/>
      <c r="J440" s="212">
        <f>ROUND(I440*H440,2)</f>
        <v>0</v>
      </c>
      <c r="K440" s="210" t="s">
        <v>324</v>
      </c>
      <c r="L440" s="39"/>
      <c r="M440" s="214" t="s">
        <v>1</v>
      </c>
      <c r="N440" s="215" t="s">
        <v>46</v>
      </c>
      <c r="O440" s="71"/>
      <c r="P440" s="216">
        <f>O440*H440</f>
        <v>0</v>
      </c>
      <c r="Q440" s="216">
        <v>0</v>
      </c>
      <c r="R440" s="216">
        <f>Q440*H440</f>
        <v>0</v>
      </c>
      <c r="S440" s="216">
        <v>0</v>
      </c>
      <c r="T440" s="217">
        <f>S440*H440</f>
        <v>0</v>
      </c>
      <c r="U440" s="34"/>
      <c r="V440" s="34"/>
      <c r="W440" s="34"/>
      <c r="X440" s="34"/>
      <c r="Y440" s="34"/>
      <c r="Z440" s="34"/>
      <c r="AA440" s="34"/>
      <c r="AB440" s="34"/>
      <c r="AC440" s="34"/>
      <c r="AD440" s="34"/>
      <c r="AE440" s="34"/>
      <c r="AR440" s="218" t="s">
        <v>325</v>
      </c>
      <c r="AT440" s="218" t="s">
        <v>320</v>
      </c>
      <c r="AU440" s="218" t="s">
        <v>91</v>
      </c>
      <c r="AY440" s="17" t="s">
        <v>318</v>
      </c>
      <c r="BE440" s="219">
        <f>IF(N440="základní",J440,0)</f>
        <v>0</v>
      </c>
      <c r="BF440" s="219">
        <f>IF(N440="snížená",J440,0)</f>
        <v>0</v>
      </c>
      <c r="BG440" s="219">
        <f>IF(N440="zákl. přenesená",J440,0)</f>
        <v>0</v>
      </c>
      <c r="BH440" s="219">
        <f>IF(N440="sníž. přenesená",J440,0)</f>
        <v>0</v>
      </c>
      <c r="BI440" s="219">
        <f>IF(N440="nulová",J440,0)</f>
        <v>0</v>
      </c>
      <c r="BJ440" s="17" t="s">
        <v>89</v>
      </c>
      <c r="BK440" s="219">
        <f>ROUND(I440*H440,2)</f>
        <v>0</v>
      </c>
      <c r="BL440" s="17" t="s">
        <v>325</v>
      </c>
      <c r="BM440" s="218" t="s">
        <v>1181</v>
      </c>
    </row>
    <row r="441" spans="1:65" s="13" customFormat="1" ht="11.25">
      <c r="B441" s="224"/>
      <c r="C441" s="225"/>
      <c r="D441" s="220" t="s">
        <v>329</v>
      </c>
      <c r="E441" s="226" t="s">
        <v>1</v>
      </c>
      <c r="F441" s="227" t="s">
        <v>330</v>
      </c>
      <c r="G441" s="225"/>
      <c r="H441" s="226" t="s">
        <v>1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329</v>
      </c>
      <c r="AU441" s="233" t="s">
        <v>91</v>
      </c>
      <c r="AV441" s="13" t="s">
        <v>89</v>
      </c>
      <c r="AW441" s="13" t="s">
        <v>36</v>
      </c>
      <c r="AX441" s="13" t="s">
        <v>81</v>
      </c>
      <c r="AY441" s="233" t="s">
        <v>318</v>
      </c>
    </row>
    <row r="442" spans="1:65" s="13" customFormat="1" ht="11.25">
      <c r="B442" s="224"/>
      <c r="C442" s="225"/>
      <c r="D442" s="220" t="s">
        <v>329</v>
      </c>
      <c r="E442" s="226" t="s">
        <v>1</v>
      </c>
      <c r="F442" s="227" t="s">
        <v>331</v>
      </c>
      <c r="G442" s="225"/>
      <c r="H442" s="226" t="s">
        <v>1</v>
      </c>
      <c r="I442" s="228"/>
      <c r="J442" s="225"/>
      <c r="K442" s="225"/>
      <c r="L442" s="229"/>
      <c r="M442" s="230"/>
      <c r="N442" s="231"/>
      <c r="O442" s="231"/>
      <c r="P442" s="231"/>
      <c r="Q442" s="231"/>
      <c r="R442" s="231"/>
      <c r="S442" s="231"/>
      <c r="T442" s="232"/>
      <c r="AT442" s="233" t="s">
        <v>329</v>
      </c>
      <c r="AU442" s="233" t="s">
        <v>91</v>
      </c>
      <c r="AV442" s="13" t="s">
        <v>89</v>
      </c>
      <c r="AW442" s="13" t="s">
        <v>36</v>
      </c>
      <c r="AX442" s="13" t="s">
        <v>81</v>
      </c>
      <c r="AY442" s="233" t="s">
        <v>318</v>
      </c>
    </row>
    <row r="443" spans="1:65" s="14" customFormat="1" ht="11.25">
      <c r="B443" s="234"/>
      <c r="C443" s="235"/>
      <c r="D443" s="220" t="s">
        <v>329</v>
      </c>
      <c r="E443" s="236" t="s">
        <v>1</v>
      </c>
      <c r="F443" s="237" t="s">
        <v>973</v>
      </c>
      <c r="G443" s="235"/>
      <c r="H443" s="238">
        <v>551.66999999999996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AT443" s="244" t="s">
        <v>329</v>
      </c>
      <c r="AU443" s="244" t="s">
        <v>91</v>
      </c>
      <c r="AV443" s="14" t="s">
        <v>91</v>
      </c>
      <c r="AW443" s="14" t="s">
        <v>36</v>
      </c>
      <c r="AX443" s="14" t="s">
        <v>89</v>
      </c>
      <c r="AY443" s="244" t="s">
        <v>318</v>
      </c>
    </row>
    <row r="444" spans="1:65" s="2" customFormat="1" ht="36" customHeight="1">
      <c r="A444" s="34"/>
      <c r="B444" s="35"/>
      <c r="C444" s="208" t="s">
        <v>740</v>
      </c>
      <c r="D444" s="208" t="s">
        <v>320</v>
      </c>
      <c r="E444" s="209" t="s">
        <v>1182</v>
      </c>
      <c r="F444" s="210" t="s">
        <v>1183</v>
      </c>
      <c r="G444" s="211" t="s">
        <v>323</v>
      </c>
      <c r="H444" s="212">
        <v>0.55000000000000004</v>
      </c>
      <c r="I444" s="213"/>
      <c r="J444" s="212">
        <f>ROUND(I444*H444,2)</f>
        <v>0</v>
      </c>
      <c r="K444" s="210" t="s">
        <v>324</v>
      </c>
      <c r="L444" s="39"/>
      <c r="M444" s="214" t="s">
        <v>1</v>
      </c>
      <c r="N444" s="215" t="s">
        <v>46</v>
      </c>
      <c r="O444" s="71"/>
      <c r="P444" s="216">
        <f>O444*H444</f>
        <v>0</v>
      </c>
      <c r="Q444" s="216">
        <v>0.32400000000000001</v>
      </c>
      <c r="R444" s="216">
        <f>Q444*H444</f>
        <v>0.17820000000000003</v>
      </c>
      <c r="S444" s="216">
        <v>0</v>
      </c>
      <c r="T444" s="217">
        <f>S444*H444</f>
        <v>0</v>
      </c>
      <c r="U444" s="34"/>
      <c r="V444" s="34"/>
      <c r="W444" s="34"/>
      <c r="X444" s="34"/>
      <c r="Y444" s="34"/>
      <c r="Z444" s="34"/>
      <c r="AA444" s="34"/>
      <c r="AB444" s="34"/>
      <c r="AC444" s="34"/>
      <c r="AD444" s="34"/>
      <c r="AE444" s="34"/>
      <c r="AR444" s="218" t="s">
        <v>325</v>
      </c>
      <c r="AT444" s="218" t="s">
        <v>320</v>
      </c>
      <c r="AU444" s="218" t="s">
        <v>91</v>
      </c>
      <c r="AY444" s="17" t="s">
        <v>318</v>
      </c>
      <c r="BE444" s="219">
        <f>IF(N444="základní",J444,0)</f>
        <v>0</v>
      </c>
      <c r="BF444" s="219">
        <f>IF(N444="snížená",J444,0)</f>
        <v>0</v>
      </c>
      <c r="BG444" s="219">
        <f>IF(N444="zákl. přenesená",J444,0)</f>
        <v>0</v>
      </c>
      <c r="BH444" s="219">
        <f>IF(N444="sníž. přenesená",J444,0)</f>
        <v>0</v>
      </c>
      <c r="BI444" s="219">
        <f>IF(N444="nulová",J444,0)</f>
        <v>0</v>
      </c>
      <c r="BJ444" s="17" t="s">
        <v>89</v>
      </c>
      <c r="BK444" s="219">
        <f>ROUND(I444*H444,2)</f>
        <v>0</v>
      </c>
      <c r="BL444" s="17" t="s">
        <v>325</v>
      </c>
      <c r="BM444" s="218" t="s">
        <v>1184</v>
      </c>
    </row>
    <row r="445" spans="1:65" s="14" customFormat="1" ht="11.25">
      <c r="B445" s="234"/>
      <c r="C445" s="235"/>
      <c r="D445" s="220" t="s">
        <v>329</v>
      </c>
      <c r="E445" s="236" t="s">
        <v>1</v>
      </c>
      <c r="F445" s="237" t="s">
        <v>1185</v>
      </c>
      <c r="G445" s="235"/>
      <c r="H445" s="238">
        <v>0.55000000000000004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AT445" s="244" t="s">
        <v>329</v>
      </c>
      <c r="AU445" s="244" t="s">
        <v>91</v>
      </c>
      <c r="AV445" s="14" t="s">
        <v>91</v>
      </c>
      <c r="AW445" s="14" t="s">
        <v>36</v>
      </c>
      <c r="AX445" s="14" t="s">
        <v>89</v>
      </c>
      <c r="AY445" s="244" t="s">
        <v>318</v>
      </c>
    </row>
    <row r="446" spans="1:65" s="2" customFormat="1" ht="24" customHeight="1">
      <c r="A446" s="34"/>
      <c r="B446" s="35"/>
      <c r="C446" s="208" t="s">
        <v>744</v>
      </c>
      <c r="D446" s="208" t="s">
        <v>320</v>
      </c>
      <c r="E446" s="209" t="s">
        <v>662</v>
      </c>
      <c r="F446" s="210" t="s">
        <v>663</v>
      </c>
      <c r="G446" s="211" t="s">
        <v>323</v>
      </c>
      <c r="H446" s="212">
        <v>949.54</v>
      </c>
      <c r="I446" s="213"/>
      <c r="J446" s="212">
        <f>ROUND(I446*H446,2)</f>
        <v>0</v>
      </c>
      <c r="K446" s="210" t="s">
        <v>324</v>
      </c>
      <c r="L446" s="39"/>
      <c r="M446" s="214" t="s">
        <v>1</v>
      </c>
      <c r="N446" s="215" t="s">
        <v>46</v>
      </c>
      <c r="O446" s="71"/>
      <c r="P446" s="216">
        <f>O446*H446</f>
        <v>0</v>
      </c>
      <c r="Q446" s="216">
        <v>0</v>
      </c>
      <c r="R446" s="216">
        <f>Q446*H446</f>
        <v>0</v>
      </c>
      <c r="S446" s="216">
        <v>0</v>
      </c>
      <c r="T446" s="21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18" t="s">
        <v>325</v>
      </c>
      <c r="AT446" s="218" t="s">
        <v>320</v>
      </c>
      <c r="AU446" s="218" t="s">
        <v>91</v>
      </c>
      <c r="AY446" s="17" t="s">
        <v>318</v>
      </c>
      <c r="BE446" s="219">
        <f>IF(N446="základní",J446,0)</f>
        <v>0</v>
      </c>
      <c r="BF446" s="219">
        <f>IF(N446="snížená",J446,0)</f>
        <v>0</v>
      </c>
      <c r="BG446" s="219">
        <f>IF(N446="zákl. přenesená",J446,0)</f>
        <v>0</v>
      </c>
      <c r="BH446" s="219">
        <f>IF(N446="sníž. přenesená",J446,0)</f>
        <v>0</v>
      </c>
      <c r="BI446" s="219">
        <f>IF(N446="nulová",J446,0)</f>
        <v>0</v>
      </c>
      <c r="BJ446" s="17" t="s">
        <v>89</v>
      </c>
      <c r="BK446" s="219">
        <f>ROUND(I446*H446,2)</f>
        <v>0</v>
      </c>
      <c r="BL446" s="17" t="s">
        <v>325</v>
      </c>
      <c r="BM446" s="218" t="s">
        <v>1186</v>
      </c>
    </row>
    <row r="447" spans="1:65" s="13" customFormat="1" ht="11.25">
      <c r="B447" s="224"/>
      <c r="C447" s="225"/>
      <c r="D447" s="220" t="s">
        <v>329</v>
      </c>
      <c r="E447" s="226" t="s">
        <v>1</v>
      </c>
      <c r="F447" s="227" t="s">
        <v>330</v>
      </c>
      <c r="G447" s="225"/>
      <c r="H447" s="226" t="s">
        <v>1</v>
      </c>
      <c r="I447" s="228"/>
      <c r="J447" s="225"/>
      <c r="K447" s="225"/>
      <c r="L447" s="229"/>
      <c r="M447" s="230"/>
      <c r="N447" s="231"/>
      <c r="O447" s="231"/>
      <c r="P447" s="231"/>
      <c r="Q447" s="231"/>
      <c r="R447" s="231"/>
      <c r="S447" s="231"/>
      <c r="T447" s="232"/>
      <c r="AT447" s="233" t="s">
        <v>329</v>
      </c>
      <c r="AU447" s="233" t="s">
        <v>91</v>
      </c>
      <c r="AV447" s="13" t="s">
        <v>89</v>
      </c>
      <c r="AW447" s="13" t="s">
        <v>36</v>
      </c>
      <c r="AX447" s="13" t="s">
        <v>81</v>
      </c>
      <c r="AY447" s="233" t="s">
        <v>318</v>
      </c>
    </row>
    <row r="448" spans="1:65" s="13" customFormat="1" ht="11.25">
      <c r="B448" s="224"/>
      <c r="C448" s="225"/>
      <c r="D448" s="220" t="s">
        <v>329</v>
      </c>
      <c r="E448" s="226" t="s">
        <v>1</v>
      </c>
      <c r="F448" s="227" t="s">
        <v>331</v>
      </c>
      <c r="G448" s="225"/>
      <c r="H448" s="226" t="s">
        <v>1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329</v>
      </c>
      <c r="AU448" s="233" t="s">
        <v>91</v>
      </c>
      <c r="AV448" s="13" t="s">
        <v>89</v>
      </c>
      <c r="AW448" s="13" t="s">
        <v>36</v>
      </c>
      <c r="AX448" s="13" t="s">
        <v>81</v>
      </c>
      <c r="AY448" s="233" t="s">
        <v>318</v>
      </c>
    </row>
    <row r="449" spans="1:65" s="14" customFormat="1" ht="11.25">
      <c r="B449" s="234"/>
      <c r="C449" s="235"/>
      <c r="D449" s="220" t="s">
        <v>329</v>
      </c>
      <c r="E449" s="236" t="s">
        <v>1</v>
      </c>
      <c r="F449" s="237" t="s">
        <v>973</v>
      </c>
      <c r="G449" s="235"/>
      <c r="H449" s="238">
        <v>551.66999999999996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AT449" s="244" t="s">
        <v>329</v>
      </c>
      <c r="AU449" s="244" t="s">
        <v>91</v>
      </c>
      <c r="AV449" s="14" t="s">
        <v>91</v>
      </c>
      <c r="AW449" s="14" t="s">
        <v>36</v>
      </c>
      <c r="AX449" s="14" t="s">
        <v>81</v>
      </c>
      <c r="AY449" s="244" t="s">
        <v>318</v>
      </c>
    </row>
    <row r="450" spans="1:65" s="14" customFormat="1" ht="11.25">
      <c r="B450" s="234"/>
      <c r="C450" s="235"/>
      <c r="D450" s="220" t="s">
        <v>329</v>
      </c>
      <c r="E450" s="236" t="s">
        <v>1</v>
      </c>
      <c r="F450" s="237" t="s">
        <v>974</v>
      </c>
      <c r="G450" s="235"/>
      <c r="H450" s="238">
        <v>271.04000000000002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AT450" s="244" t="s">
        <v>329</v>
      </c>
      <c r="AU450" s="244" t="s">
        <v>91</v>
      </c>
      <c r="AV450" s="14" t="s">
        <v>91</v>
      </c>
      <c r="AW450" s="14" t="s">
        <v>36</v>
      </c>
      <c r="AX450" s="14" t="s">
        <v>81</v>
      </c>
      <c r="AY450" s="244" t="s">
        <v>318</v>
      </c>
    </row>
    <row r="451" spans="1:65" s="14" customFormat="1" ht="11.25">
      <c r="B451" s="234"/>
      <c r="C451" s="235"/>
      <c r="D451" s="220" t="s">
        <v>329</v>
      </c>
      <c r="E451" s="236" t="s">
        <v>1</v>
      </c>
      <c r="F451" s="237" t="s">
        <v>975</v>
      </c>
      <c r="G451" s="235"/>
      <c r="H451" s="238">
        <v>126.83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AT451" s="244" t="s">
        <v>329</v>
      </c>
      <c r="AU451" s="244" t="s">
        <v>91</v>
      </c>
      <c r="AV451" s="14" t="s">
        <v>91</v>
      </c>
      <c r="AW451" s="14" t="s">
        <v>36</v>
      </c>
      <c r="AX451" s="14" t="s">
        <v>81</v>
      </c>
      <c r="AY451" s="244" t="s">
        <v>318</v>
      </c>
    </row>
    <row r="452" spans="1:65" s="15" customFormat="1" ht="11.25">
      <c r="B452" s="245"/>
      <c r="C452" s="246"/>
      <c r="D452" s="220" t="s">
        <v>329</v>
      </c>
      <c r="E452" s="247" t="s">
        <v>1</v>
      </c>
      <c r="F452" s="248" t="s">
        <v>335</v>
      </c>
      <c r="G452" s="246"/>
      <c r="H452" s="249">
        <v>949.54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AT452" s="255" t="s">
        <v>329</v>
      </c>
      <c r="AU452" s="255" t="s">
        <v>91</v>
      </c>
      <c r="AV452" s="15" t="s">
        <v>325</v>
      </c>
      <c r="AW452" s="15" t="s">
        <v>36</v>
      </c>
      <c r="AX452" s="15" t="s">
        <v>89</v>
      </c>
      <c r="AY452" s="255" t="s">
        <v>318</v>
      </c>
    </row>
    <row r="453" spans="1:65" s="2" customFormat="1" ht="24" customHeight="1">
      <c r="A453" s="34"/>
      <c r="B453" s="35"/>
      <c r="C453" s="208" t="s">
        <v>748</v>
      </c>
      <c r="D453" s="208" t="s">
        <v>320</v>
      </c>
      <c r="E453" s="209" t="s">
        <v>666</v>
      </c>
      <c r="F453" s="210" t="s">
        <v>667</v>
      </c>
      <c r="G453" s="211" t="s">
        <v>323</v>
      </c>
      <c r="H453" s="212">
        <v>2083.8000000000002</v>
      </c>
      <c r="I453" s="213"/>
      <c r="J453" s="212">
        <f>ROUND(I453*H453,2)</f>
        <v>0</v>
      </c>
      <c r="K453" s="210" t="s">
        <v>324</v>
      </c>
      <c r="L453" s="39"/>
      <c r="M453" s="214" t="s">
        <v>1</v>
      </c>
      <c r="N453" s="215" t="s">
        <v>46</v>
      </c>
      <c r="O453" s="71"/>
      <c r="P453" s="216">
        <f>O453*H453</f>
        <v>0</v>
      </c>
      <c r="Q453" s="216">
        <v>0</v>
      </c>
      <c r="R453" s="216">
        <f>Q453*H453</f>
        <v>0</v>
      </c>
      <c r="S453" s="216">
        <v>0</v>
      </c>
      <c r="T453" s="217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18" t="s">
        <v>325</v>
      </c>
      <c r="AT453" s="218" t="s">
        <v>320</v>
      </c>
      <c r="AU453" s="218" t="s">
        <v>91</v>
      </c>
      <c r="AY453" s="17" t="s">
        <v>318</v>
      </c>
      <c r="BE453" s="219">
        <f>IF(N453="základní",J453,0)</f>
        <v>0</v>
      </c>
      <c r="BF453" s="219">
        <f>IF(N453="snížená",J453,0)</f>
        <v>0</v>
      </c>
      <c r="BG453" s="219">
        <f>IF(N453="zákl. přenesená",J453,0)</f>
        <v>0</v>
      </c>
      <c r="BH453" s="219">
        <f>IF(N453="sníž. přenesená",J453,0)</f>
        <v>0</v>
      </c>
      <c r="BI453" s="219">
        <f>IF(N453="nulová",J453,0)</f>
        <v>0</v>
      </c>
      <c r="BJ453" s="17" t="s">
        <v>89</v>
      </c>
      <c r="BK453" s="219">
        <f>ROUND(I453*H453,2)</f>
        <v>0</v>
      </c>
      <c r="BL453" s="17" t="s">
        <v>325</v>
      </c>
      <c r="BM453" s="218" t="s">
        <v>1187</v>
      </c>
    </row>
    <row r="454" spans="1:65" s="13" customFormat="1" ht="11.25">
      <c r="B454" s="224"/>
      <c r="C454" s="225"/>
      <c r="D454" s="220" t="s">
        <v>329</v>
      </c>
      <c r="E454" s="226" t="s">
        <v>1</v>
      </c>
      <c r="F454" s="227" t="s">
        <v>330</v>
      </c>
      <c r="G454" s="225"/>
      <c r="H454" s="226" t="s">
        <v>1</v>
      </c>
      <c r="I454" s="228"/>
      <c r="J454" s="225"/>
      <c r="K454" s="225"/>
      <c r="L454" s="229"/>
      <c r="M454" s="230"/>
      <c r="N454" s="231"/>
      <c r="O454" s="231"/>
      <c r="P454" s="231"/>
      <c r="Q454" s="231"/>
      <c r="R454" s="231"/>
      <c r="S454" s="231"/>
      <c r="T454" s="232"/>
      <c r="AT454" s="233" t="s">
        <v>329</v>
      </c>
      <c r="AU454" s="233" t="s">
        <v>91</v>
      </c>
      <c r="AV454" s="13" t="s">
        <v>89</v>
      </c>
      <c r="AW454" s="13" t="s">
        <v>36</v>
      </c>
      <c r="AX454" s="13" t="s">
        <v>81</v>
      </c>
      <c r="AY454" s="233" t="s">
        <v>318</v>
      </c>
    </row>
    <row r="455" spans="1:65" s="13" customFormat="1" ht="11.25">
      <c r="B455" s="224"/>
      <c r="C455" s="225"/>
      <c r="D455" s="220" t="s">
        <v>329</v>
      </c>
      <c r="E455" s="226" t="s">
        <v>1</v>
      </c>
      <c r="F455" s="227" t="s">
        <v>331</v>
      </c>
      <c r="G455" s="225"/>
      <c r="H455" s="226" t="s">
        <v>1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329</v>
      </c>
      <c r="AU455" s="233" t="s">
        <v>91</v>
      </c>
      <c r="AV455" s="13" t="s">
        <v>89</v>
      </c>
      <c r="AW455" s="13" t="s">
        <v>36</v>
      </c>
      <c r="AX455" s="13" t="s">
        <v>81</v>
      </c>
      <c r="AY455" s="233" t="s">
        <v>318</v>
      </c>
    </row>
    <row r="456" spans="1:65" s="14" customFormat="1" ht="11.25">
      <c r="B456" s="234"/>
      <c r="C456" s="235"/>
      <c r="D456" s="220" t="s">
        <v>329</v>
      </c>
      <c r="E456" s="236" t="s">
        <v>1</v>
      </c>
      <c r="F456" s="237" t="s">
        <v>1188</v>
      </c>
      <c r="G456" s="235"/>
      <c r="H456" s="238">
        <v>1053.19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AT456" s="244" t="s">
        <v>329</v>
      </c>
      <c r="AU456" s="244" t="s">
        <v>91</v>
      </c>
      <c r="AV456" s="14" t="s">
        <v>91</v>
      </c>
      <c r="AW456" s="14" t="s">
        <v>36</v>
      </c>
      <c r="AX456" s="14" t="s">
        <v>81</v>
      </c>
      <c r="AY456" s="244" t="s">
        <v>318</v>
      </c>
    </row>
    <row r="457" spans="1:65" s="14" customFormat="1" ht="11.25">
      <c r="B457" s="234"/>
      <c r="C457" s="235"/>
      <c r="D457" s="220" t="s">
        <v>329</v>
      </c>
      <c r="E457" s="236" t="s">
        <v>1</v>
      </c>
      <c r="F457" s="237" t="s">
        <v>974</v>
      </c>
      <c r="G457" s="235"/>
      <c r="H457" s="238">
        <v>271.04000000000002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AT457" s="244" t="s">
        <v>329</v>
      </c>
      <c r="AU457" s="244" t="s">
        <v>91</v>
      </c>
      <c r="AV457" s="14" t="s">
        <v>91</v>
      </c>
      <c r="AW457" s="14" t="s">
        <v>36</v>
      </c>
      <c r="AX457" s="14" t="s">
        <v>81</v>
      </c>
      <c r="AY457" s="244" t="s">
        <v>318</v>
      </c>
    </row>
    <row r="458" spans="1:65" s="14" customFormat="1" ht="11.25">
      <c r="B458" s="234"/>
      <c r="C458" s="235"/>
      <c r="D458" s="220" t="s">
        <v>329</v>
      </c>
      <c r="E458" s="236" t="s">
        <v>1</v>
      </c>
      <c r="F458" s="237" t="s">
        <v>1189</v>
      </c>
      <c r="G458" s="235"/>
      <c r="H458" s="238">
        <v>517.44000000000005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AT458" s="244" t="s">
        <v>329</v>
      </c>
      <c r="AU458" s="244" t="s">
        <v>91</v>
      </c>
      <c r="AV458" s="14" t="s">
        <v>91</v>
      </c>
      <c r="AW458" s="14" t="s">
        <v>36</v>
      </c>
      <c r="AX458" s="14" t="s">
        <v>81</v>
      </c>
      <c r="AY458" s="244" t="s">
        <v>318</v>
      </c>
    </row>
    <row r="459" spans="1:65" s="14" customFormat="1" ht="11.25">
      <c r="B459" s="234"/>
      <c r="C459" s="235"/>
      <c r="D459" s="220" t="s">
        <v>329</v>
      </c>
      <c r="E459" s="236" t="s">
        <v>1</v>
      </c>
      <c r="F459" s="237" t="s">
        <v>1190</v>
      </c>
      <c r="G459" s="235"/>
      <c r="H459" s="238">
        <v>242.13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AT459" s="244" t="s">
        <v>329</v>
      </c>
      <c r="AU459" s="244" t="s">
        <v>91</v>
      </c>
      <c r="AV459" s="14" t="s">
        <v>91</v>
      </c>
      <c r="AW459" s="14" t="s">
        <v>36</v>
      </c>
      <c r="AX459" s="14" t="s">
        <v>81</v>
      </c>
      <c r="AY459" s="244" t="s">
        <v>318</v>
      </c>
    </row>
    <row r="460" spans="1:65" s="15" customFormat="1" ht="11.25">
      <c r="B460" s="245"/>
      <c r="C460" s="246"/>
      <c r="D460" s="220" t="s">
        <v>329</v>
      </c>
      <c r="E460" s="247" t="s">
        <v>1</v>
      </c>
      <c r="F460" s="248" t="s">
        <v>335</v>
      </c>
      <c r="G460" s="246"/>
      <c r="H460" s="249">
        <v>2083.8000000000002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AT460" s="255" t="s">
        <v>329</v>
      </c>
      <c r="AU460" s="255" t="s">
        <v>91</v>
      </c>
      <c r="AV460" s="15" t="s">
        <v>325</v>
      </c>
      <c r="AW460" s="15" t="s">
        <v>36</v>
      </c>
      <c r="AX460" s="15" t="s">
        <v>89</v>
      </c>
      <c r="AY460" s="255" t="s">
        <v>318</v>
      </c>
    </row>
    <row r="461" spans="1:65" s="2" customFormat="1" ht="36" customHeight="1">
      <c r="A461" s="34"/>
      <c r="B461" s="35"/>
      <c r="C461" s="208" t="s">
        <v>752</v>
      </c>
      <c r="D461" s="208" t="s">
        <v>320</v>
      </c>
      <c r="E461" s="209" t="s">
        <v>1191</v>
      </c>
      <c r="F461" s="210" t="s">
        <v>1192</v>
      </c>
      <c r="G461" s="211" t="s">
        <v>323</v>
      </c>
      <c r="H461" s="212">
        <v>517.44000000000005</v>
      </c>
      <c r="I461" s="213"/>
      <c r="J461" s="212">
        <f>ROUND(I461*H461,2)</f>
        <v>0</v>
      </c>
      <c r="K461" s="210" t="s">
        <v>324</v>
      </c>
      <c r="L461" s="39"/>
      <c r="M461" s="214" t="s">
        <v>1</v>
      </c>
      <c r="N461" s="215" t="s">
        <v>46</v>
      </c>
      <c r="O461" s="71"/>
      <c r="P461" s="216">
        <f>O461*H461</f>
        <v>0</v>
      </c>
      <c r="Q461" s="216">
        <v>0</v>
      </c>
      <c r="R461" s="216">
        <f>Q461*H461</f>
        <v>0</v>
      </c>
      <c r="S461" s="216">
        <v>0</v>
      </c>
      <c r="T461" s="217">
        <f>S461*H461</f>
        <v>0</v>
      </c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R461" s="218" t="s">
        <v>325</v>
      </c>
      <c r="AT461" s="218" t="s">
        <v>320</v>
      </c>
      <c r="AU461" s="218" t="s">
        <v>91</v>
      </c>
      <c r="AY461" s="17" t="s">
        <v>318</v>
      </c>
      <c r="BE461" s="219">
        <f>IF(N461="základní",J461,0)</f>
        <v>0</v>
      </c>
      <c r="BF461" s="219">
        <f>IF(N461="snížená",J461,0)</f>
        <v>0</v>
      </c>
      <c r="BG461" s="219">
        <f>IF(N461="zákl. přenesená",J461,0)</f>
        <v>0</v>
      </c>
      <c r="BH461" s="219">
        <f>IF(N461="sníž. přenesená",J461,0)</f>
        <v>0</v>
      </c>
      <c r="BI461" s="219">
        <f>IF(N461="nulová",J461,0)</f>
        <v>0</v>
      </c>
      <c r="BJ461" s="17" t="s">
        <v>89</v>
      </c>
      <c r="BK461" s="219">
        <f>ROUND(I461*H461,2)</f>
        <v>0</v>
      </c>
      <c r="BL461" s="17" t="s">
        <v>325</v>
      </c>
      <c r="BM461" s="218" t="s">
        <v>1193</v>
      </c>
    </row>
    <row r="462" spans="1:65" s="13" customFormat="1" ht="11.25">
      <c r="B462" s="224"/>
      <c r="C462" s="225"/>
      <c r="D462" s="220" t="s">
        <v>329</v>
      </c>
      <c r="E462" s="226" t="s">
        <v>1</v>
      </c>
      <c r="F462" s="227" t="s">
        <v>330</v>
      </c>
      <c r="G462" s="225"/>
      <c r="H462" s="226" t="s">
        <v>1</v>
      </c>
      <c r="I462" s="228"/>
      <c r="J462" s="225"/>
      <c r="K462" s="225"/>
      <c r="L462" s="229"/>
      <c r="M462" s="230"/>
      <c r="N462" s="231"/>
      <c r="O462" s="231"/>
      <c r="P462" s="231"/>
      <c r="Q462" s="231"/>
      <c r="R462" s="231"/>
      <c r="S462" s="231"/>
      <c r="T462" s="232"/>
      <c r="AT462" s="233" t="s">
        <v>329</v>
      </c>
      <c r="AU462" s="233" t="s">
        <v>91</v>
      </c>
      <c r="AV462" s="13" t="s">
        <v>89</v>
      </c>
      <c r="AW462" s="13" t="s">
        <v>36</v>
      </c>
      <c r="AX462" s="13" t="s">
        <v>81</v>
      </c>
      <c r="AY462" s="233" t="s">
        <v>318</v>
      </c>
    </row>
    <row r="463" spans="1:65" s="13" customFormat="1" ht="11.25">
      <c r="B463" s="224"/>
      <c r="C463" s="225"/>
      <c r="D463" s="220" t="s">
        <v>329</v>
      </c>
      <c r="E463" s="226" t="s">
        <v>1</v>
      </c>
      <c r="F463" s="227" t="s">
        <v>331</v>
      </c>
      <c r="G463" s="225"/>
      <c r="H463" s="226" t="s">
        <v>1</v>
      </c>
      <c r="I463" s="228"/>
      <c r="J463" s="225"/>
      <c r="K463" s="225"/>
      <c r="L463" s="229"/>
      <c r="M463" s="230"/>
      <c r="N463" s="231"/>
      <c r="O463" s="231"/>
      <c r="P463" s="231"/>
      <c r="Q463" s="231"/>
      <c r="R463" s="231"/>
      <c r="S463" s="231"/>
      <c r="T463" s="232"/>
      <c r="AT463" s="233" t="s">
        <v>329</v>
      </c>
      <c r="AU463" s="233" t="s">
        <v>91</v>
      </c>
      <c r="AV463" s="13" t="s">
        <v>89</v>
      </c>
      <c r="AW463" s="13" t="s">
        <v>36</v>
      </c>
      <c r="AX463" s="13" t="s">
        <v>81</v>
      </c>
      <c r="AY463" s="233" t="s">
        <v>318</v>
      </c>
    </row>
    <row r="464" spans="1:65" s="14" customFormat="1" ht="11.25">
      <c r="B464" s="234"/>
      <c r="C464" s="235"/>
      <c r="D464" s="220" t="s">
        <v>329</v>
      </c>
      <c r="E464" s="236" t="s">
        <v>1</v>
      </c>
      <c r="F464" s="237" t="s">
        <v>1189</v>
      </c>
      <c r="G464" s="235"/>
      <c r="H464" s="238">
        <v>517.44000000000005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AT464" s="244" t="s">
        <v>329</v>
      </c>
      <c r="AU464" s="244" t="s">
        <v>91</v>
      </c>
      <c r="AV464" s="14" t="s">
        <v>91</v>
      </c>
      <c r="AW464" s="14" t="s">
        <v>36</v>
      </c>
      <c r="AX464" s="14" t="s">
        <v>89</v>
      </c>
      <c r="AY464" s="244" t="s">
        <v>318</v>
      </c>
    </row>
    <row r="465" spans="1:65" s="2" customFormat="1" ht="36" customHeight="1">
      <c r="A465" s="34"/>
      <c r="B465" s="35"/>
      <c r="C465" s="208" t="s">
        <v>756</v>
      </c>
      <c r="D465" s="208" t="s">
        <v>320</v>
      </c>
      <c r="E465" s="209" t="s">
        <v>671</v>
      </c>
      <c r="F465" s="210" t="s">
        <v>672</v>
      </c>
      <c r="G465" s="211" t="s">
        <v>323</v>
      </c>
      <c r="H465" s="212">
        <v>1295.32</v>
      </c>
      <c r="I465" s="213"/>
      <c r="J465" s="212">
        <f>ROUND(I465*H465,2)</f>
        <v>0</v>
      </c>
      <c r="K465" s="210" t="s">
        <v>324</v>
      </c>
      <c r="L465" s="39"/>
      <c r="M465" s="214" t="s">
        <v>1</v>
      </c>
      <c r="N465" s="215" t="s">
        <v>46</v>
      </c>
      <c r="O465" s="71"/>
      <c r="P465" s="216">
        <f>O465*H465</f>
        <v>0</v>
      </c>
      <c r="Q465" s="216">
        <v>0</v>
      </c>
      <c r="R465" s="216">
        <f>Q465*H465</f>
        <v>0</v>
      </c>
      <c r="S465" s="216">
        <v>0</v>
      </c>
      <c r="T465" s="217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218" t="s">
        <v>325</v>
      </c>
      <c r="AT465" s="218" t="s">
        <v>320</v>
      </c>
      <c r="AU465" s="218" t="s">
        <v>91</v>
      </c>
      <c r="AY465" s="17" t="s">
        <v>318</v>
      </c>
      <c r="BE465" s="219">
        <f>IF(N465="základní",J465,0)</f>
        <v>0</v>
      </c>
      <c r="BF465" s="219">
        <f>IF(N465="snížená",J465,0)</f>
        <v>0</v>
      </c>
      <c r="BG465" s="219">
        <f>IF(N465="zákl. přenesená",J465,0)</f>
        <v>0</v>
      </c>
      <c r="BH465" s="219">
        <f>IF(N465="sníž. přenesená",J465,0)</f>
        <v>0</v>
      </c>
      <c r="BI465" s="219">
        <f>IF(N465="nulová",J465,0)</f>
        <v>0</v>
      </c>
      <c r="BJ465" s="17" t="s">
        <v>89</v>
      </c>
      <c r="BK465" s="219">
        <f>ROUND(I465*H465,2)</f>
        <v>0</v>
      </c>
      <c r="BL465" s="17" t="s">
        <v>325</v>
      </c>
      <c r="BM465" s="218" t="s">
        <v>1194</v>
      </c>
    </row>
    <row r="466" spans="1:65" s="13" customFormat="1" ht="11.25">
      <c r="B466" s="224"/>
      <c r="C466" s="225"/>
      <c r="D466" s="220" t="s">
        <v>329</v>
      </c>
      <c r="E466" s="226" t="s">
        <v>1</v>
      </c>
      <c r="F466" s="227" t="s">
        <v>330</v>
      </c>
      <c r="G466" s="225"/>
      <c r="H466" s="226" t="s">
        <v>1</v>
      </c>
      <c r="I466" s="228"/>
      <c r="J466" s="225"/>
      <c r="K466" s="225"/>
      <c r="L466" s="229"/>
      <c r="M466" s="230"/>
      <c r="N466" s="231"/>
      <c r="O466" s="231"/>
      <c r="P466" s="231"/>
      <c r="Q466" s="231"/>
      <c r="R466" s="231"/>
      <c r="S466" s="231"/>
      <c r="T466" s="232"/>
      <c r="AT466" s="233" t="s">
        <v>329</v>
      </c>
      <c r="AU466" s="233" t="s">
        <v>91</v>
      </c>
      <c r="AV466" s="13" t="s">
        <v>89</v>
      </c>
      <c r="AW466" s="13" t="s">
        <v>36</v>
      </c>
      <c r="AX466" s="13" t="s">
        <v>81</v>
      </c>
      <c r="AY466" s="233" t="s">
        <v>318</v>
      </c>
    </row>
    <row r="467" spans="1:65" s="13" customFormat="1" ht="11.25">
      <c r="B467" s="224"/>
      <c r="C467" s="225"/>
      <c r="D467" s="220" t="s">
        <v>329</v>
      </c>
      <c r="E467" s="226" t="s">
        <v>1</v>
      </c>
      <c r="F467" s="227" t="s">
        <v>331</v>
      </c>
      <c r="G467" s="225"/>
      <c r="H467" s="226" t="s">
        <v>1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329</v>
      </c>
      <c r="AU467" s="233" t="s">
        <v>91</v>
      </c>
      <c r="AV467" s="13" t="s">
        <v>89</v>
      </c>
      <c r="AW467" s="13" t="s">
        <v>36</v>
      </c>
      <c r="AX467" s="13" t="s">
        <v>81</v>
      </c>
      <c r="AY467" s="233" t="s">
        <v>318</v>
      </c>
    </row>
    <row r="468" spans="1:65" s="14" customFormat="1" ht="11.25">
      <c r="B468" s="234"/>
      <c r="C468" s="235"/>
      <c r="D468" s="220" t="s">
        <v>329</v>
      </c>
      <c r="E468" s="236" t="s">
        <v>1</v>
      </c>
      <c r="F468" s="237" t="s">
        <v>1188</v>
      </c>
      <c r="G468" s="235"/>
      <c r="H468" s="238">
        <v>1053.19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AT468" s="244" t="s">
        <v>329</v>
      </c>
      <c r="AU468" s="244" t="s">
        <v>91</v>
      </c>
      <c r="AV468" s="14" t="s">
        <v>91</v>
      </c>
      <c r="AW468" s="14" t="s">
        <v>36</v>
      </c>
      <c r="AX468" s="14" t="s">
        <v>81</v>
      </c>
      <c r="AY468" s="244" t="s">
        <v>318</v>
      </c>
    </row>
    <row r="469" spans="1:65" s="14" customFormat="1" ht="11.25">
      <c r="B469" s="234"/>
      <c r="C469" s="235"/>
      <c r="D469" s="220" t="s">
        <v>329</v>
      </c>
      <c r="E469" s="236" t="s">
        <v>1</v>
      </c>
      <c r="F469" s="237" t="s">
        <v>1190</v>
      </c>
      <c r="G469" s="235"/>
      <c r="H469" s="238">
        <v>242.13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AT469" s="244" t="s">
        <v>329</v>
      </c>
      <c r="AU469" s="244" t="s">
        <v>91</v>
      </c>
      <c r="AV469" s="14" t="s">
        <v>91</v>
      </c>
      <c r="AW469" s="14" t="s">
        <v>36</v>
      </c>
      <c r="AX469" s="14" t="s">
        <v>81</v>
      </c>
      <c r="AY469" s="244" t="s">
        <v>318</v>
      </c>
    </row>
    <row r="470" spans="1:65" s="15" customFormat="1" ht="11.25">
      <c r="B470" s="245"/>
      <c r="C470" s="246"/>
      <c r="D470" s="220" t="s">
        <v>329</v>
      </c>
      <c r="E470" s="247" t="s">
        <v>1</v>
      </c>
      <c r="F470" s="248" t="s">
        <v>335</v>
      </c>
      <c r="G470" s="246"/>
      <c r="H470" s="249">
        <v>1295.32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AT470" s="255" t="s">
        <v>329</v>
      </c>
      <c r="AU470" s="255" t="s">
        <v>91</v>
      </c>
      <c r="AV470" s="15" t="s">
        <v>325</v>
      </c>
      <c r="AW470" s="15" t="s">
        <v>36</v>
      </c>
      <c r="AX470" s="15" t="s">
        <v>89</v>
      </c>
      <c r="AY470" s="255" t="s">
        <v>318</v>
      </c>
    </row>
    <row r="471" spans="1:65" s="2" customFormat="1" ht="36" customHeight="1">
      <c r="A471" s="34"/>
      <c r="B471" s="35"/>
      <c r="C471" s="208" t="s">
        <v>760</v>
      </c>
      <c r="D471" s="208" t="s">
        <v>320</v>
      </c>
      <c r="E471" s="209" t="s">
        <v>1195</v>
      </c>
      <c r="F471" s="210" t="s">
        <v>1196</v>
      </c>
      <c r="G471" s="211" t="s">
        <v>323</v>
      </c>
      <c r="H471" s="212">
        <v>253.66</v>
      </c>
      <c r="I471" s="213"/>
      <c r="J471" s="212">
        <f>ROUND(I471*H471,2)</f>
        <v>0</v>
      </c>
      <c r="K471" s="210" t="s">
        <v>324</v>
      </c>
      <c r="L471" s="39"/>
      <c r="M471" s="214" t="s">
        <v>1</v>
      </c>
      <c r="N471" s="215" t="s">
        <v>46</v>
      </c>
      <c r="O471" s="71"/>
      <c r="P471" s="216">
        <f>O471*H471</f>
        <v>0</v>
      </c>
      <c r="Q471" s="216">
        <v>0</v>
      </c>
      <c r="R471" s="216">
        <f>Q471*H471</f>
        <v>0</v>
      </c>
      <c r="S471" s="216">
        <v>0</v>
      </c>
      <c r="T471" s="217">
        <f>S471*H471</f>
        <v>0</v>
      </c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R471" s="218" t="s">
        <v>325</v>
      </c>
      <c r="AT471" s="218" t="s">
        <v>320</v>
      </c>
      <c r="AU471" s="218" t="s">
        <v>91</v>
      </c>
      <c r="AY471" s="17" t="s">
        <v>318</v>
      </c>
      <c r="BE471" s="219">
        <f>IF(N471="základní",J471,0)</f>
        <v>0</v>
      </c>
      <c r="BF471" s="219">
        <f>IF(N471="snížená",J471,0)</f>
        <v>0</v>
      </c>
      <c r="BG471" s="219">
        <f>IF(N471="zákl. přenesená",J471,0)</f>
        <v>0</v>
      </c>
      <c r="BH471" s="219">
        <f>IF(N471="sníž. přenesená",J471,0)</f>
        <v>0</v>
      </c>
      <c r="BI471" s="219">
        <f>IF(N471="nulová",J471,0)</f>
        <v>0</v>
      </c>
      <c r="BJ471" s="17" t="s">
        <v>89</v>
      </c>
      <c r="BK471" s="219">
        <f>ROUND(I471*H471,2)</f>
        <v>0</v>
      </c>
      <c r="BL471" s="17" t="s">
        <v>325</v>
      </c>
      <c r="BM471" s="218" t="s">
        <v>1197</v>
      </c>
    </row>
    <row r="472" spans="1:65" s="13" customFormat="1" ht="11.25">
      <c r="B472" s="224"/>
      <c r="C472" s="225"/>
      <c r="D472" s="220" t="s">
        <v>329</v>
      </c>
      <c r="E472" s="226" t="s">
        <v>1</v>
      </c>
      <c r="F472" s="227" t="s">
        <v>330</v>
      </c>
      <c r="G472" s="225"/>
      <c r="H472" s="226" t="s">
        <v>1</v>
      </c>
      <c r="I472" s="228"/>
      <c r="J472" s="225"/>
      <c r="K472" s="225"/>
      <c r="L472" s="229"/>
      <c r="M472" s="230"/>
      <c r="N472" s="231"/>
      <c r="O472" s="231"/>
      <c r="P472" s="231"/>
      <c r="Q472" s="231"/>
      <c r="R472" s="231"/>
      <c r="S472" s="231"/>
      <c r="T472" s="232"/>
      <c r="AT472" s="233" t="s">
        <v>329</v>
      </c>
      <c r="AU472" s="233" t="s">
        <v>91</v>
      </c>
      <c r="AV472" s="13" t="s">
        <v>89</v>
      </c>
      <c r="AW472" s="13" t="s">
        <v>36</v>
      </c>
      <c r="AX472" s="13" t="s">
        <v>81</v>
      </c>
      <c r="AY472" s="233" t="s">
        <v>318</v>
      </c>
    </row>
    <row r="473" spans="1:65" s="13" customFormat="1" ht="11.25">
      <c r="B473" s="224"/>
      <c r="C473" s="225"/>
      <c r="D473" s="220" t="s">
        <v>329</v>
      </c>
      <c r="E473" s="226" t="s">
        <v>1</v>
      </c>
      <c r="F473" s="227" t="s">
        <v>331</v>
      </c>
      <c r="G473" s="225"/>
      <c r="H473" s="226" t="s">
        <v>1</v>
      </c>
      <c r="I473" s="228"/>
      <c r="J473" s="225"/>
      <c r="K473" s="225"/>
      <c r="L473" s="229"/>
      <c r="M473" s="230"/>
      <c r="N473" s="231"/>
      <c r="O473" s="231"/>
      <c r="P473" s="231"/>
      <c r="Q473" s="231"/>
      <c r="R473" s="231"/>
      <c r="S473" s="231"/>
      <c r="T473" s="232"/>
      <c r="AT473" s="233" t="s">
        <v>329</v>
      </c>
      <c r="AU473" s="233" t="s">
        <v>91</v>
      </c>
      <c r="AV473" s="13" t="s">
        <v>89</v>
      </c>
      <c r="AW473" s="13" t="s">
        <v>36</v>
      </c>
      <c r="AX473" s="13" t="s">
        <v>81</v>
      </c>
      <c r="AY473" s="233" t="s">
        <v>318</v>
      </c>
    </row>
    <row r="474" spans="1:65" s="14" customFormat="1" ht="11.25">
      <c r="B474" s="234"/>
      <c r="C474" s="235"/>
      <c r="D474" s="220" t="s">
        <v>329</v>
      </c>
      <c r="E474" s="236" t="s">
        <v>1</v>
      </c>
      <c r="F474" s="237" t="s">
        <v>1198</v>
      </c>
      <c r="G474" s="235"/>
      <c r="H474" s="238">
        <v>253.66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AT474" s="244" t="s">
        <v>329</v>
      </c>
      <c r="AU474" s="244" t="s">
        <v>91</v>
      </c>
      <c r="AV474" s="14" t="s">
        <v>91</v>
      </c>
      <c r="AW474" s="14" t="s">
        <v>36</v>
      </c>
      <c r="AX474" s="14" t="s">
        <v>89</v>
      </c>
      <c r="AY474" s="244" t="s">
        <v>318</v>
      </c>
    </row>
    <row r="475" spans="1:65" s="2" customFormat="1" ht="36" customHeight="1">
      <c r="A475" s="34"/>
      <c r="B475" s="35"/>
      <c r="C475" s="208" t="s">
        <v>765</v>
      </c>
      <c r="D475" s="208" t="s">
        <v>320</v>
      </c>
      <c r="E475" s="209" t="s">
        <v>1199</v>
      </c>
      <c r="F475" s="210" t="s">
        <v>1200</v>
      </c>
      <c r="G475" s="211" t="s">
        <v>323</v>
      </c>
      <c r="H475" s="212">
        <v>271.04000000000002</v>
      </c>
      <c r="I475" s="213"/>
      <c r="J475" s="212">
        <f>ROUND(I475*H475,2)</f>
        <v>0</v>
      </c>
      <c r="K475" s="210" t="s">
        <v>324</v>
      </c>
      <c r="L475" s="39"/>
      <c r="M475" s="214" t="s">
        <v>1</v>
      </c>
      <c r="N475" s="215" t="s">
        <v>46</v>
      </c>
      <c r="O475" s="71"/>
      <c r="P475" s="216">
        <f>O475*H475</f>
        <v>0</v>
      </c>
      <c r="Q475" s="216">
        <v>0</v>
      </c>
      <c r="R475" s="216">
        <f>Q475*H475</f>
        <v>0</v>
      </c>
      <c r="S475" s="216">
        <v>0</v>
      </c>
      <c r="T475" s="217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18" t="s">
        <v>325</v>
      </c>
      <c r="AT475" s="218" t="s">
        <v>320</v>
      </c>
      <c r="AU475" s="218" t="s">
        <v>91</v>
      </c>
      <c r="AY475" s="17" t="s">
        <v>318</v>
      </c>
      <c r="BE475" s="219">
        <f>IF(N475="základní",J475,0)</f>
        <v>0</v>
      </c>
      <c r="BF475" s="219">
        <f>IF(N475="snížená",J475,0)</f>
        <v>0</v>
      </c>
      <c r="BG475" s="219">
        <f>IF(N475="zákl. přenesená",J475,0)</f>
        <v>0</v>
      </c>
      <c r="BH475" s="219">
        <f>IF(N475="sníž. přenesená",J475,0)</f>
        <v>0</v>
      </c>
      <c r="BI475" s="219">
        <f>IF(N475="nulová",J475,0)</f>
        <v>0</v>
      </c>
      <c r="BJ475" s="17" t="s">
        <v>89</v>
      </c>
      <c r="BK475" s="219">
        <f>ROUND(I475*H475,2)</f>
        <v>0</v>
      </c>
      <c r="BL475" s="17" t="s">
        <v>325</v>
      </c>
      <c r="BM475" s="218" t="s">
        <v>1201</v>
      </c>
    </row>
    <row r="476" spans="1:65" s="13" customFormat="1" ht="11.25">
      <c r="B476" s="224"/>
      <c r="C476" s="225"/>
      <c r="D476" s="220" t="s">
        <v>329</v>
      </c>
      <c r="E476" s="226" t="s">
        <v>1</v>
      </c>
      <c r="F476" s="227" t="s">
        <v>330</v>
      </c>
      <c r="G476" s="225"/>
      <c r="H476" s="226" t="s">
        <v>1</v>
      </c>
      <c r="I476" s="228"/>
      <c r="J476" s="225"/>
      <c r="K476" s="225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329</v>
      </c>
      <c r="AU476" s="233" t="s">
        <v>91</v>
      </c>
      <c r="AV476" s="13" t="s">
        <v>89</v>
      </c>
      <c r="AW476" s="13" t="s">
        <v>36</v>
      </c>
      <c r="AX476" s="13" t="s">
        <v>81</v>
      </c>
      <c r="AY476" s="233" t="s">
        <v>318</v>
      </c>
    </row>
    <row r="477" spans="1:65" s="13" customFormat="1" ht="11.25">
      <c r="B477" s="224"/>
      <c r="C477" s="225"/>
      <c r="D477" s="220" t="s">
        <v>329</v>
      </c>
      <c r="E477" s="226" t="s">
        <v>1</v>
      </c>
      <c r="F477" s="227" t="s">
        <v>331</v>
      </c>
      <c r="G477" s="225"/>
      <c r="H477" s="226" t="s">
        <v>1</v>
      </c>
      <c r="I477" s="228"/>
      <c r="J477" s="225"/>
      <c r="K477" s="225"/>
      <c r="L477" s="229"/>
      <c r="M477" s="230"/>
      <c r="N477" s="231"/>
      <c r="O477" s="231"/>
      <c r="P477" s="231"/>
      <c r="Q477" s="231"/>
      <c r="R477" s="231"/>
      <c r="S477" s="231"/>
      <c r="T477" s="232"/>
      <c r="AT477" s="233" t="s">
        <v>329</v>
      </c>
      <c r="AU477" s="233" t="s">
        <v>91</v>
      </c>
      <c r="AV477" s="13" t="s">
        <v>89</v>
      </c>
      <c r="AW477" s="13" t="s">
        <v>36</v>
      </c>
      <c r="AX477" s="13" t="s">
        <v>81</v>
      </c>
      <c r="AY477" s="233" t="s">
        <v>318</v>
      </c>
    </row>
    <row r="478" spans="1:65" s="14" customFormat="1" ht="11.25">
      <c r="B478" s="234"/>
      <c r="C478" s="235"/>
      <c r="D478" s="220" t="s">
        <v>329</v>
      </c>
      <c r="E478" s="236" t="s">
        <v>1</v>
      </c>
      <c r="F478" s="237" t="s">
        <v>974</v>
      </c>
      <c r="G478" s="235"/>
      <c r="H478" s="238">
        <v>271.04000000000002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AT478" s="244" t="s">
        <v>329</v>
      </c>
      <c r="AU478" s="244" t="s">
        <v>91</v>
      </c>
      <c r="AV478" s="14" t="s">
        <v>91</v>
      </c>
      <c r="AW478" s="14" t="s">
        <v>36</v>
      </c>
      <c r="AX478" s="14" t="s">
        <v>89</v>
      </c>
      <c r="AY478" s="244" t="s">
        <v>318</v>
      </c>
    </row>
    <row r="479" spans="1:65" s="2" customFormat="1" ht="36" customHeight="1">
      <c r="A479" s="34"/>
      <c r="B479" s="35"/>
      <c r="C479" s="208" t="s">
        <v>769</v>
      </c>
      <c r="D479" s="208" t="s">
        <v>320</v>
      </c>
      <c r="E479" s="209" t="s">
        <v>1202</v>
      </c>
      <c r="F479" s="210" t="s">
        <v>1203</v>
      </c>
      <c r="G479" s="211" t="s">
        <v>323</v>
      </c>
      <c r="H479" s="212">
        <v>28.5</v>
      </c>
      <c r="I479" s="213"/>
      <c r="J479" s="212">
        <f>ROUND(I479*H479,2)</f>
        <v>0</v>
      </c>
      <c r="K479" s="210" t="s">
        <v>324</v>
      </c>
      <c r="L479" s="39"/>
      <c r="M479" s="214" t="s">
        <v>1</v>
      </c>
      <c r="N479" s="215" t="s">
        <v>46</v>
      </c>
      <c r="O479" s="71"/>
      <c r="P479" s="216">
        <f>O479*H479</f>
        <v>0</v>
      </c>
      <c r="Q479" s="216">
        <v>8.3500000000000005E-2</v>
      </c>
      <c r="R479" s="216">
        <f>Q479*H479</f>
        <v>2.37975</v>
      </c>
      <c r="S479" s="216">
        <v>0</v>
      </c>
      <c r="T479" s="217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18" t="s">
        <v>325</v>
      </c>
      <c r="AT479" s="218" t="s">
        <v>320</v>
      </c>
      <c r="AU479" s="218" t="s">
        <v>91</v>
      </c>
      <c r="AY479" s="17" t="s">
        <v>318</v>
      </c>
      <c r="BE479" s="219">
        <f>IF(N479="základní",J479,0)</f>
        <v>0</v>
      </c>
      <c r="BF479" s="219">
        <f>IF(N479="snížená",J479,0)</f>
        <v>0</v>
      </c>
      <c r="BG479" s="219">
        <f>IF(N479="zákl. přenesená",J479,0)</f>
        <v>0</v>
      </c>
      <c r="BH479" s="219">
        <f>IF(N479="sníž. přenesená",J479,0)</f>
        <v>0</v>
      </c>
      <c r="BI479" s="219">
        <f>IF(N479="nulová",J479,0)</f>
        <v>0</v>
      </c>
      <c r="BJ479" s="17" t="s">
        <v>89</v>
      </c>
      <c r="BK479" s="219">
        <f>ROUND(I479*H479,2)</f>
        <v>0</v>
      </c>
      <c r="BL479" s="17" t="s">
        <v>325</v>
      </c>
      <c r="BM479" s="218" t="s">
        <v>1204</v>
      </c>
    </row>
    <row r="480" spans="1:65" s="13" customFormat="1" ht="11.25">
      <c r="B480" s="224"/>
      <c r="C480" s="225"/>
      <c r="D480" s="220" t="s">
        <v>329</v>
      </c>
      <c r="E480" s="226" t="s">
        <v>1</v>
      </c>
      <c r="F480" s="227" t="s">
        <v>330</v>
      </c>
      <c r="G480" s="225"/>
      <c r="H480" s="226" t="s">
        <v>1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329</v>
      </c>
      <c r="AU480" s="233" t="s">
        <v>91</v>
      </c>
      <c r="AV480" s="13" t="s">
        <v>89</v>
      </c>
      <c r="AW480" s="13" t="s">
        <v>36</v>
      </c>
      <c r="AX480" s="13" t="s">
        <v>81</v>
      </c>
      <c r="AY480" s="233" t="s">
        <v>318</v>
      </c>
    </row>
    <row r="481" spans="1:65" s="13" customFormat="1" ht="11.25">
      <c r="B481" s="224"/>
      <c r="C481" s="225"/>
      <c r="D481" s="220" t="s">
        <v>329</v>
      </c>
      <c r="E481" s="226" t="s">
        <v>1</v>
      </c>
      <c r="F481" s="227" t="s">
        <v>331</v>
      </c>
      <c r="G481" s="225"/>
      <c r="H481" s="226" t="s">
        <v>1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329</v>
      </c>
      <c r="AU481" s="233" t="s">
        <v>91</v>
      </c>
      <c r="AV481" s="13" t="s">
        <v>89</v>
      </c>
      <c r="AW481" s="13" t="s">
        <v>36</v>
      </c>
      <c r="AX481" s="13" t="s">
        <v>81</v>
      </c>
      <c r="AY481" s="233" t="s">
        <v>318</v>
      </c>
    </row>
    <row r="482" spans="1:65" s="13" customFormat="1" ht="11.25">
      <c r="B482" s="224"/>
      <c r="C482" s="225"/>
      <c r="D482" s="220" t="s">
        <v>329</v>
      </c>
      <c r="E482" s="226" t="s">
        <v>1</v>
      </c>
      <c r="F482" s="227" t="s">
        <v>1205</v>
      </c>
      <c r="G482" s="225"/>
      <c r="H482" s="226" t="s">
        <v>1</v>
      </c>
      <c r="I482" s="228"/>
      <c r="J482" s="225"/>
      <c r="K482" s="225"/>
      <c r="L482" s="229"/>
      <c r="M482" s="230"/>
      <c r="N482" s="231"/>
      <c r="O482" s="231"/>
      <c r="P482" s="231"/>
      <c r="Q482" s="231"/>
      <c r="R482" s="231"/>
      <c r="S482" s="231"/>
      <c r="T482" s="232"/>
      <c r="AT482" s="233" t="s">
        <v>329</v>
      </c>
      <c r="AU482" s="233" t="s">
        <v>91</v>
      </c>
      <c r="AV482" s="13" t="s">
        <v>89</v>
      </c>
      <c r="AW482" s="13" t="s">
        <v>36</v>
      </c>
      <c r="AX482" s="13" t="s">
        <v>81</v>
      </c>
      <c r="AY482" s="233" t="s">
        <v>318</v>
      </c>
    </row>
    <row r="483" spans="1:65" s="14" customFormat="1" ht="11.25">
      <c r="B483" s="234"/>
      <c r="C483" s="235"/>
      <c r="D483" s="220" t="s">
        <v>329</v>
      </c>
      <c r="E483" s="236" t="s">
        <v>1</v>
      </c>
      <c r="F483" s="237" t="s">
        <v>966</v>
      </c>
      <c r="G483" s="235"/>
      <c r="H483" s="238">
        <v>28.5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AT483" s="244" t="s">
        <v>329</v>
      </c>
      <c r="AU483" s="244" t="s">
        <v>91</v>
      </c>
      <c r="AV483" s="14" t="s">
        <v>91</v>
      </c>
      <c r="AW483" s="14" t="s">
        <v>36</v>
      </c>
      <c r="AX483" s="14" t="s">
        <v>89</v>
      </c>
      <c r="AY483" s="244" t="s">
        <v>318</v>
      </c>
    </row>
    <row r="484" spans="1:65" s="2" customFormat="1" ht="48" customHeight="1">
      <c r="A484" s="34"/>
      <c r="B484" s="35"/>
      <c r="C484" s="208" t="s">
        <v>773</v>
      </c>
      <c r="D484" s="208" t="s">
        <v>320</v>
      </c>
      <c r="E484" s="209" t="s">
        <v>1206</v>
      </c>
      <c r="F484" s="210" t="s">
        <v>1207</v>
      </c>
      <c r="G484" s="211" t="s">
        <v>323</v>
      </c>
      <c r="H484" s="212">
        <v>179.13</v>
      </c>
      <c r="I484" s="213"/>
      <c r="J484" s="212">
        <f>ROUND(I484*H484,2)</f>
        <v>0</v>
      </c>
      <c r="K484" s="210" t="s">
        <v>324</v>
      </c>
      <c r="L484" s="39"/>
      <c r="M484" s="214" t="s">
        <v>1</v>
      </c>
      <c r="N484" s="215" t="s">
        <v>46</v>
      </c>
      <c r="O484" s="71"/>
      <c r="P484" s="216">
        <f>O484*H484</f>
        <v>0</v>
      </c>
      <c r="Q484" s="216">
        <v>0.1837</v>
      </c>
      <c r="R484" s="216">
        <f>Q484*H484</f>
        <v>32.906180999999997</v>
      </c>
      <c r="S484" s="216">
        <v>0</v>
      </c>
      <c r="T484" s="217">
        <f>S484*H484</f>
        <v>0</v>
      </c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R484" s="218" t="s">
        <v>325</v>
      </c>
      <c r="AT484" s="218" t="s">
        <v>320</v>
      </c>
      <c r="AU484" s="218" t="s">
        <v>91</v>
      </c>
      <c r="AY484" s="17" t="s">
        <v>318</v>
      </c>
      <c r="BE484" s="219">
        <f>IF(N484="základní",J484,0)</f>
        <v>0</v>
      </c>
      <c r="BF484" s="219">
        <f>IF(N484="snížená",J484,0)</f>
        <v>0</v>
      </c>
      <c r="BG484" s="219">
        <f>IF(N484="zákl. přenesená",J484,0)</f>
        <v>0</v>
      </c>
      <c r="BH484" s="219">
        <f>IF(N484="sníž. přenesená",J484,0)</f>
        <v>0</v>
      </c>
      <c r="BI484" s="219">
        <f>IF(N484="nulová",J484,0)</f>
        <v>0</v>
      </c>
      <c r="BJ484" s="17" t="s">
        <v>89</v>
      </c>
      <c r="BK484" s="219">
        <f>ROUND(I484*H484,2)</f>
        <v>0</v>
      </c>
      <c r="BL484" s="17" t="s">
        <v>325</v>
      </c>
      <c r="BM484" s="218" t="s">
        <v>1208</v>
      </c>
    </row>
    <row r="485" spans="1:65" s="13" customFormat="1" ht="11.25">
      <c r="B485" s="224"/>
      <c r="C485" s="225"/>
      <c r="D485" s="220" t="s">
        <v>329</v>
      </c>
      <c r="E485" s="226" t="s">
        <v>1</v>
      </c>
      <c r="F485" s="227" t="s">
        <v>330</v>
      </c>
      <c r="G485" s="225"/>
      <c r="H485" s="226" t="s">
        <v>1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329</v>
      </c>
      <c r="AU485" s="233" t="s">
        <v>91</v>
      </c>
      <c r="AV485" s="13" t="s">
        <v>89</v>
      </c>
      <c r="AW485" s="13" t="s">
        <v>36</v>
      </c>
      <c r="AX485" s="13" t="s">
        <v>81</v>
      </c>
      <c r="AY485" s="233" t="s">
        <v>318</v>
      </c>
    </row>
    <row r="486" spans="1:65" s="13" customFormat="1" ht="11.25">
      <c r="B486" s="224"/>
      <c r="C486" s="225"/>
      <c r="D486" s="220" t="s">
        <v>329</v>
      </c>
      <c r="E486" s="226" t="s">
        <v>1</v>
      </c>
      <c r="F486" s="227" t="s">
        <v>331</v>
      </c>
      <c r="G486" s="225"/>
      <c r="H486" s="226" t="s">
        <v>1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329</v>
      </c>
      <c r="AU486" s="233" t="s">
        <v>91</v>
      </c>
      <c r="AV486" s="13" t="s">
        <v>89</v>
      </c>
      <c r="AW486" s="13" t="s">
        <v>36</v>
      </c>
      <c r="AX486" s="13" t="s">
        <v>81</v>
      </c>
      <c r="AY486" s="233" t="s">
        <v>318</v>
      </c>
    </row>
    <row r="487" spans="1:65" s="13" customFormat="1" ht="11.25">
      <c r="B487" s="224"/>
      <c r="C487" s="225"/>
      <c r="D487" s="220" t="s">
        <v>329</v>
      </c>
      <c r="E487" s="226" t="s">
        <v>1</v>
      </c>
      <c r="F487" s="227" t="s">
        <v>1209</v>
      </c>
      <c r="G487" s="225"/>
      <c r="H487" s="226" t="s">
        <v>1</v>
      </c>
      <c r="I487" s="228"/>
      <c r="J487" s="225"/>
      <c r="K487" s="225"/>
      <c r="L487" s="229"/>
      <c r="M487" s="230"/>
      <c r="N487" s="231"/>
      <c r="O487" s="231"/>
      <c r="P487" s="231"/>
      <c r="Q487" s="231"/>
      <c r="R487" s="231"/>
      <c r="S487" s="231"/>
      <c r="T487" s="232"/>
      <c r="AT487" s="233" t="s">
        <v>329</v>
      </c>
      <c r="AU487" s="233" t="s">
        <v>91</v>
      </c>
      <c r="AV487" s="13" t="s">
        <v>89</v>
      </c>
      <c r="AW487" s="13" t="s">
        <v>36</v>
      </c>
      <c r="AX487" s="13" t="s">
        <v>81</v>
      </c>
      <c r="AY487" s="233" t="s">
        <v>318</v>
      </c>
    </row>
    <row r="488" spans="1:65" s="14" customFormat="1" ht="11.25">
      <c r="B488" s="234"/>
      <c r="C488" s="235"/>
      <c r="D488" s="220" t="s">
        <v>329</v>
      </c>
      <c r="E488" s="236" t="s">
        <v>1</v>
      </c>
      <c r="F488" s="237" t="s">
        <v>962</v>
      </c>
      <c r="G488" s="235"/>
      <c r="H488" s="238">
        <v>179.13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329</v>
      </c>
      <c r="AU488" s="244" t="s">
        <v>91</v>
      </c>
      <c r="AV488" s="14" t="s">
        <v>91</v>
      </c>
      <c r="AW488" s="14" t="s">
        <v>36</v>
      </c>
      <c r="AX488" s="14" t="s">
        <v>89</v>
      </c>
      <c r="AY488" s="244" t="s">
        <v>318</v>
      </c>
    </row>
    <row r="489" spans="1:65" s="2" customFormat="1" ht="72" customHeight="1">
      <c r="A489" s="34"/>
      <c r="B489" s="35"/>
      <c r="C489" s="208" t="s">
        <v>777</v>
      </c>
      <c r="D489" s="208" t="s">
        <v>320</v>
      </c>
      <c r="E489" s="209" t="s">
        <v>1210</v>
      </c>
      <c r="F489" s="210" t="s">
        <v>1211</v>
      </c>
      <c r="G489" s="211" t="s">
        <v>323</v>
      </c>
      <c r="H489" s="212">
        <v>7.56</v>
      </c>
      <c r="I489" s="213"/>
      <c r="J489" s="212">
        <f>ROUND(I489*H489,2)</f>
        <v>0</v>
      </c>
      <c r="K489" s="210" t="s">
        <v>324</v>
      </c>
      <c r="L489" s="39"/>
      <c r="M489" s="214" t="s">
        <v>1</v>
      </c>
      <c r="N489" s="215" t="s">
        <v>46</v>
      </c>
      <c r="O489" s="71"/>
      <c r="P489" s="216">
        <f>O489*H489</f>
        <v>0</v>
      </c>
      <c r="Q489" s="216">
        <v>8.4250000000000005E-2</v>
      </c>
      <c r="R489" s="216">
        <f>Q489*H489</f>
        <v>0.63693</v>
      </c>
      <c r="S489" s="216">
        <v>0</v>
      </c>
      <c r="T489" s="217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218" t="s">
        <v>325</v>
      </c>
      <c r="AT489" s="218" t="s">
        <v>320</v>
      </c>
      <c r="AU489" s="218" t="s">
        <v>91</v>
      </c>
      <c r="AY489" s="17" t="s">
        <v>318</v>
      </c>
      <c r="BE489" s="219">
        <f>IF(N489="základní",J489,0)</f>
        <v>0</v>
      </c>
      <c r="BF489" s="219">
        <f>IF(N489="snížená",J489,0)</f>
        <v>0</v>
      </c>
      <c r="BG489" s="219">
        <f>IF(N489="zákl. přenesená",J489,0)</f>
        <v>0</v>
      </c>
      <c r="BH489" s="219">
        <f>IF(N489="sníž. přenesená",J489,0)</f>
        <v>0</v>
      </c>
      <c r="BI489" s="219">
        <f>IF(N489="nulová",J489,0)</f>
        <v>0</v>
      </c>
      <c r="BJ489" s="17" t="s">
        <v>89</v>
      </c>
      <c r="BK489" s="219">
        <f>ROUND(I489*H489,2)</f>
        <v>0</v>
      </c>
      <c r="BL489" s="17" t="s">
        <v>325</v>
      </c>
      <c r="BM489" s="218" t="s">
        <v>1212</v>
      </c>
    </row>
    <row r="490" spans="1:65" s="13" customFormat="1" ht="11.25">
      <c r="B490" s="224"/>
      <c r="C490" s="225"/>
      <c r="D490" s="220" t="s">
        <v>329</v>
      </c>
      <c r="E490" s="226" t="s">
        <v>1</v>
      </c>
      <c r="F490" s="227" t="s">
        <v>1213</v>
      </c>
      <c r="G490" s="225"/>
      <c r="H490" s="226" t="s">
        <v>1</v>
      </c>
      <c r="I490" s="228"/>
      <c r="J490" s="225"/>
      <c r="K490" s="225"/>
      <c r="L490" s="229"/>
      <c r="M490" s="230"/>
      <c r="N490" s="231"/>
      <c r="O490" s="231"/>
      <c r="P490" s="231"/>
      <c r="Q490" s="231"/>
      <c r="R490" s="231"/>
      <c r="S490" s="231"/>
      <c r="T490" s="232"/>
      <c r="AT490" s="233" t="s">
        <v>329</v>
      </c>
      <c r="AU490" s="233" t="s">
        <v>91</v>
      </c>
      <c r="AV490" s="13" t="s">
        <v>89</v>
      </c>
      <c r="AW490" s="13" t="s">
        <v>36</v>
      </c>
      <c r="AX490" s="13" t="s">
        <v>81</v>
      </c>
      <c r="AY490" s="233" t="s">
        <v>318</v>
      </c>
    </row>
    <row r="491" spans="1:65" s="14" customFormat="1" ht="11.25">
      <c r="B491" s="234"/>
      <c r="C491" s="235"/>
      <c r="D491" s="220" t="s">
        <v>329</v>
      </c>
      <c r="E491" s="236" t="s">
        <v>1</v>
      </c>
      <c r="F491" s="237" t="s">
        <v>958</v>
      </c>
      <c r="G491" s="235"/>
      <c r="H491" s="238">
        <v>7.56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AT491" s="244" t="s">
        <v>329</v>
      </c>
      <c r="AU491" s="244" t="s">
        <v>91</v>
      </c>
      <c r="AV491" s="14" t="s">
        <v>91</v>
      </c>
      <c r="AW491" s="14" t="s">
        <v>36</v>
      </c>
      <c r="AX491" s="14" t="s">
        <v>89</v>
      </c>
      <c r="AY491" s="244" t="s">
        <v>318</v>
      </c>
    </row>
    <row r="492" spans="1:65" s="2" customFormat="1" ht="60" customHeight="1">
      <c r="A492" s="34"/>
      <c r="B492" s="35"/>
      <c r="C492" s="208" t="s">
        <v>781</v>
      </c>
      <c r="D492" s="208" t="s">
        <v>320</v>
      </c>
      <c r="E492" s="209" t="s">
        <v>1214</v>
      </c>
      <c r="F492" s="210" t="s">
        <v>1215</v>
      </c>
      <c r="G492" s="211" t="s">
        <v>323</v>
      </c>
      <c r="H492" s="212">
        <v>2.94</v>
      </c>
      <c r="I492" s="213"/>
      <c r="J492" s="212">
        <f>ROUND(I492*H492,2)</f>
        <v>0</v>
      </c>
      <c r="K492" s="210" t="s">
        <v>324</v>
      </c>
      <c r="L492" s="39"/>
      <c r="M492" s="214" t="s">
        <v>1</v>
      </c>
      <c r="N492" s="215" t="s">
        <v>46</v>
      </c>
      <c r="O492" s="71"/>
      <c r="P492" s="216">
        <f>O492*H492</f>
        <v>0</v>
      </c>
      <c r="Q492" s="216">
        <v>0.10100000000000001</v>
      </c>
      <c r="R492" s="216">
        <f>Q492*H492</f>
        <v>0.29694000000000004</v>
      </c>
      <c r="S492" s="216">
        <v>0</v>
      </c>
      <c r="T492" s="217">
        <f>S492*H492</f>
        <v>0</v>
      </c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R492" s="218" t="s">
        <v>325</v>
      </c>
      <c r="AT492" s="218" t="s">
        <v>320</v>
      </c>
      <c r="AU492" s="218" t="s">
        <v>91</v>
      </c>
      <c r="AY492" s="17" t="s">
        <v>318</v>
      </c>
      <c r="BE492" s="219">
        <f>IF(N492="základní",J492,0)</f>
        <v>0</v>
      </c>
      <c r="BF492" s="219">
        <f>IF(N492="snížená",J492,0)</f>
        <v>0</v>
      </c>
      <c r="BG492" s="219">
        <f>IF(N492="zákl. přenesená",J492,0)</f>
        <v>0</v>
      </c>
      <c r="BH492" s="219">
        <f>IF(N492="sníž. přenesená",J492,0)</f>
        <v>0</v>
      </c>
      <c r="BI492" s="219">
        <f>IF(N492="nulová",J492,0)</f>
        <v>0</v>
      </c>
      <c r="BJ492" s="17" t="s">
        <v>89</v>
      </c>
      <c r="BK492" s="219">
        <f>ROUND(I492*H492,2)</f>
        <v>0</v>
      </c>
      <c r="BL492" s="17" t="s">
        <v>325</v>
      </c>
      <c r="BM492" s="218" t="s">
        <v>1216</v>
      </c>
    </row>
    <row r="493" spans="1:65" s="13" customFormat="1" ht="11.25">
      <c r="B493" s="224"/>
      <c r="C493" s="225"/>
      <c r="D493" s="220" t="s">
        <v>329</v>
      </c>
      <c r="E493" s="226" t="s">
        <v>1</v>
      </c>
      <c r="F493" s="227" t="s">
        <v>330</v>
      </c>
      <c r="G493" s="225"/>
      <c r="H493" s="226" t="s">
        <v>1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329</v>
      </c>
      <c r="AU493" s="233" t="s">
        <v>91</v>
      </c>
      <c r="AV493" s="13" t="s">
        <v>89</v>
      </c>
      <c r="AW493" s="13" t="s">
        <v>36</v>
      </c>
      <c r="AX493" s="13" t="s">
        <v>81</v>
      </c>
      <c r="AY493" s="233" t="s">
        <v>318</v>
      </c>
    </row>
    <row r="494" spans="1:65" s="13" customFormat="1" ht="11.25">
      <c r="B494" s="224"/>
      <c r="C494" s="225"/>
      <c r="D494" s="220" t="s">
        <v>329</v>
      </c>
      <c r="E494" s="226" t="s">
        <v>1</v>
      </c>
      <c r="F494" s="227" t="s">
        <v>331</v>
      </c>
      <c r="G494" s="225"/>
      <c r="H494" s="226" t="s">
        <v>1</v>
      </c>
      <c r="I494" s="228"/>
      <c r="J494" s="225"/>
      <c r="K494" s="225"/>
      <c r="L494" s="229"/>
      <c r="M494" s="230"/>
      <c r="N494" s="231"/>
      <c r="O494" s="231"/>
      <c r="P494" s="231"/>
      <c r="Q494" s="231"/>
      <c r="R494" s="231"/>
      <c r="S494" s="231"/>
      <c r="T494" s="232"/>
      <c r="AT494" s="233" t="s">
        <v>329</v>
      </c>
      <c r="AU494" s="233" t="s">
        <v>91</v>
      </c>
      <c r="AV494" s="13" t="s">
        <v>89</v>
      </c>
      <c r="AW494" s="13" t="s">
        <v>36</v>
      </c>
      <c r="AX494" s="13" t="s">
        <v>81</v>
      </c>
      <c r="AY494" s="233" t="s">
        <v>318</v>
      </c>
    </row>
    <row r="495" spans="1:65" s="14" customFormat="1" ht="11.25">
      <c r="B495" s="234"/>
      <c r="C495" s="235"/>
      <c r="D495" s="220" t="s">
        <v>329</v>
      </c>
      <c r="E495" s="236" t="s">
        <v>1</v>
      </c>
      <c r="F495" s="237" t="s">
        <v>1217</v>
      </c>
      <c r="G495" s="235"/>
      <c r="H495" s="238">
        <v>2.94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329</v>
      </c>
      <c r="AU495" s="244" t="s">
        <v>91</v>
      </c>
      <c r="AV495" s="14" t="s">
        <v>91</v>
      </c>
      <c r="AW495" s="14" t="s">
        <v>36</v>
      </c>
      <c r="AX495" s="14" t="s">
        <v>89</v>
      </c>
      <c r="AY495" s="244" t="s">
        <v>318</v>
      </c>
    </row>
    <row r="496" spans="1:65" s="12" customFormat="1" ht="22.9" customHeight="1">
      <c r="B496" s="192"/>
      <c r="C496" s="193"/>
      <c r="D496" s="194" t="s">
        <v>80</v>
      </c>
      <c r="E496" s="206" t="s">
        <v>373</v>
      </c>
      <c r="F496" s="206" t="s">
        <v>674</v>
      </c>
      <c r="G496" s="193"/>
      <c r="H496" s="193"/>
      <c r="I496" s="196"/>
      <c r="J496" s="207">
        <f>BK496</f>
        <v>0</v>
      </c>
      <c r="K496" s="193"/>
      <c r="L496" s="198"/>
      <c r="M496" s="199"/>
      <c r="N496" s="200"/>
      <c r="O496" s="200"/>
      <c r="P496" s="201">
        <f>SUM(P497:P587)</f>
        <v>0</v>
      </c>
      <c r="Q496" s="200"/>
      <c r="R496" s="201">
        <f>SUM(R497:R587)</f>
        <v>240.15184819999996</v>
      </c>
      <c r="S496" s="200"/>
      <c r="T496" s="202">
        <f>SUM(T497:T587)</f>
        <v>0</v>
      </c>
      <c r="AR496" s="203" t="s">
        <v>89</v>
      </c>
      <c r="AT496" s="204" t="s">
        <v>80</v>
      </c>
      <c r="AU496" s="204" t="s">
        <v>89</v>
      </c>
      <c r="AY496" s="203" t="s">
        <v>318</v>
      </c>
      <c r="BK496" s="205">
        <f>SUM(BK497:BK587)</f>
        <v>0</v>
      </c>
    </row>
    <row r="497" spans="1:65" s="2" customFormat="1" ht="36" customHeight="1">
      <c r="A497" s="34"/>
      <c r="B497" s="35"/>
      <c r="C497" s="208" t="s">
        <v>785</v>
      </c>
      <c r="D497" s="208" t="s">
        <v>320</v>
      </c>
      <c r="E497" s="209" t="s">
        <v>1218</v>
      </c>
      <c r="F497" s="210" t="s">
        <v>1219</v>
      </c>
      <c r="G497" s="211" t="s">
        <v>367</v>
      </c>
      <c r="H497" s="212">
        <v>5.73</v>
      </c>
      <c r="I497" s="213"/>
      <c r="J497" s="212">
        <f>ROUND(I497*H497,2)</f>
        <v>0</v>
      </c>
      <c r="K497" s="210" t="s">
        <v>324</v>
      </c>
      <c r="L497" s="39"/>
      <c r="M497" s="214" t="s">
        <v>1</v>
      </c>
      <c r="N497" s="215" t="s">
        <v>46</v>
      </c>
      <c r="O497" s="71"/>
      <c r="P497" s="216">
        <f>O497*H497</f>
        <v>0</v>
      </c>
      <c r="Q497" s="216">
        <v>4.0000000000000003E-5</v>
      </c>
      <c r="R497" s="216">
        <f>Q497*H497</f>
        <v>2.2920000000000004E-4</v>
      </c>
      <c r="S497" s="216">
        <v>0</v>
      </c>
      <c r="T497" s="217">
        <f>S497*H497</f>
        <v>0</v>
      </c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R497" s="218" t="s">
        <v>325</v>
      </c>
      <c r="AT497" s="218" t="s">
        <v>320</v>
      </c>
      <c r="AU497" s="218" t="s">
        <v>91</v>
      </c>
      <c r="AY497" s="17" t="s">
        <v>318</v>
      </c>
      <c r="BE497" s="219">
        <f>IF(N497="základní",J497,0)</f>
        <v>0</v>
      </c>
      <c r="BF497" s="219">
        <f>IF(N497="snížená",J497,0)</f>
        <v>0</v>
      </c>
      <c r="BG497" s="219">
        <f>IF(N497="zákl. přenesená",J497,0)</f>
        <v>0</v>
      </c>
      <c r="BH497" s="219">
        <f>IF(N497="sníž. přenesená",J497,0)</f>
        <v>0</v>
      </c>
      <c r="BI497" s="219">
        <f>IF(N497="nulová",J497,0)</f>
        <v>0</v>
      </c>
      <c r="BJ497" s="17" t="s">
        <v>89</v>
      </c>
      <c r="BK497" s="219">
        <f>ROUND(I497*H497,2)</f>
        <v>0</v>
      </c>
      <c r="BL497" s="17" t="s">
        <v>325</v>
      </c>
      <c r="BM497" s="218" t="s">
        <v>1220</v>
      </c>
    </row>
    <row r="498" spans="1:65" s="13" customFormat="1" ht="11.25">
      <c r="B498" s="224"/>
      <c r="C498" s="225"/>
      <c r="D498" s="220" t="s">
        <v>329</v>
      </c>
      <c r="E498" s="226" t="s">
        <v>1</v>
      </c>
      <c r="F498" s="227" t="s">
        <v>1221</v>
      </c>
      <c r="G498" s="225"/>
      <c r="H498" s="226" t="s">
        <v>1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329</v>
      </c>
      <c r="AU498" s="233" t="s">
        <v>91</v>
      </c>
      <c r="AV498" s="13" t="s">
        <v>89</v>
      </c>
      <c r="AW498" s="13" t="s">
        <v>36</v>
      </c>
      <c r="AX498" s="13" t="s">
        <v>81</v>
      </c>
      <c r="AY498" s="233" t="s">
        <v>318</v>
      </c>
    </row>
    <row r="499" spans="1:65" s="13" customFormat="1" ht="11.25">
      <c r="B499" s="224"/>
      <c r="C499" s="225"/>
      <c r="D499" s="220" t="s">
        <v>329</v>
      </c>
      <c r="E499" s="226" t="s">
        <v>1</v>
      </c>
      <c r="F499" s="227" t="s">
        <v>1222</v>
      </c>
      <c r="G499" s="225"/>
      <c r="H499" s="226" t="s">
        <v>1</v>
      </c>
      <c r="I499" s="228"/>
      <c r="J499" s="225"/>
      <c r="K499" s="225"/>
      <c r="L499" s="229"/>
      <c r="M499" s="230"/>
      <c r="N499" s="231"/>
      <c r="O499" s="231"/>
      <c r="P499" s="231"/>
      <c r="Q499" s="231"/>
      <c r="R499" s="231"/>
      <c r="S499" s="231"/>
      <c r="T499" s="232"/>
      <c r="AT499" s="233" t="s">
        <v>329</v>
      </c>
      <c r="AU499" s="233" t="s">
        <v>91</v>
      </c>
      <c r="AV499" s="13" t="s">
        <v>89</v>
      </c>
      <c r="AW499" s="13" t="s">
        <v>36</v>
      </c>
      <c r="AX499" s="13" t="s">
        <v>81</v>
      </c>
      <c r="AY499" s="233" t="s">
        <v>318</v>
      </c>
    </row>
    <row r="500" spans="1:65" s="13" customFormat="1" ht="11.25">
      <c r="B500" s="224"/>
      <c r="C500" s="225"/>
      <c r="D500" s="220" t="s">
        <v>329</v>
      </c>
      <c r="E500" s="226" t="s">
        <v>1</v>
      </c>
      <c r="F500" s="227" t="s">
        <v>1223</v>
      </c>
      <c r="G500" s="225"/>
      <c r="H500" s="226" t="s">
        <v>1</v>
      </c>
      <c r="I500" s="228"/>
      <c r="J500" s="225"/>
      <c r="K500" s="225"/>
      <c r="L500" s="229"/>
      <c r="M500" s="230"/>
      <c r="N500" s="231"/>
      <c r="O500" s="231"/>
      <c r="P500" s="231"/>
      <c r="Q500" s="231"/>
      <c r="R500" s="231"/>
      <c r="S500" s="231"/>
      <c r="T500" s="232"/>
      <c r="AT500" s="233" t="s">
        <v>329</v>
      </c>
      <c r="AU500" s="233" t="s">
        <v>91</v>
      </c>
      <c r="AV500" s="13" t="s">
        <v>89</v>
      </c>
      <c r="AW500" s="13" t="s">
        <v>36</v>
      </c>
      <c r="AX500" s="13" t="s">
        <v>81</v>
      </c>
      <c r="AY500" s="233" t="s">
        <v>318</v>
      </c>
    </row>
    <row r="501" spans="1:65" s="14" customFormat="1" ht="11.25">
      <c r="B501" s="234"/>
      <c r="C501" s="235"/>
      <c r="D501" s="220" t="s">
        <v>329</v>
      </c>
      <c r="E501" s="236" t="s">
        <v>1</v>
      </c>
      <c r="F501" s="237" t="s">
        <v>1224</v>
      </c>
      <c r="G501" s="235"/>
      <c r="H501" s="238">
        <v>0.85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329</v>
      </c>
      <c r="AU501" s="244" t="s">
        <v>91</v>
      </c>
      <c r="AV501" s="14" t="s">
        <v>91</v>
      </c>
      <c r="AW501" s="14" t="s">
        <v>36</v>
      </c>
      <c r="AX501" s="14" t="s">
        <v>81</v>
      </c>
      <c r="AY501" s="244" t="s">
        <v>318</v>
      </c>
    </row>
    <row r="502" spans="1:65" s="14" customFormat="1" ht="11.25">
      <c r="B502" s="234"/>
      <c r="C502" s="235"/>
      <c r="D502" s="220" t="s">
        <v>329</v>
      </c>
      <c r="E502" s="236" t="s">
        <v>1</v>
      </c>
      <c r="F502" s="237" t="s">
        <v>1225</v>
      </c>
      <c r="G502" s="235"/>
      <c r="H502" s="238">
        <v>1.2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AT502" s="244" t="s">
        <v>329</v>
      </c>
      <c r="AU502" s="244" t="s">
        <v>91</v>
      </c>
      <c r="AV502" s="14" t="s">
        <v>91</v>
      </c>
      <c r="AW502" s="14" t="s">
        <v>36</v>
      </c>
      <c r="AX502" s="14" t="s">
        <v>81</v>
      </c>
      <c r="AY502" s="244" t="s">
        <v>318</v>
      </c>
    </row>
    <row r="503" spans="1:65" s="14" customFormat="1" ht="11.25">
      <c r="B503" s="234"/>
      <c r="C503" s="235"/>
      <c r="D503" s="220" t="s">
        <v>329</v>
      </c>
      <c r="E503" s="236" t="s">
        <v>1</v>
      </c>
      <c r="F503" s="237" t="s">
        <v>1226</v>
      </c>
      <c r="G503" s="235"/>
      <c r="H503" s="238">
        <v>1.2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AT503" s="244" t="s">
        <v>329</v>
      </c>
      <c r="AU503" s="244" t="s">
        <v>91</v>
      </c>
      <c r="AV503" s="14" t="s">
        <v>91</v>
      </c>
      <c r="AW503" s="14" t="s">
        <v>36</v>
      </c>
      <c r="AX503" s="14" t="s">
        <v>81</v>
      </c>
      <c r="AY503" s="244" t="s">
        <v>318</v>
      </c>
    </row>
    <row r="504" spans="1:65" s="14" customFormat="1" ht="11.25">
      <c r="B504" s="234"/>
      <c r="C504" s="235"/>
      <c r="D504" s="220" t="s">
        <v>329</v>
      </c>
      <c r="E504" s="236" t="s">
        <v>1</v>
      </c>
      <c r="F504" s="237" t="s">
        <v>1227</v>
      </c>
      <c r="G504" s="235"/>
      <c r="H504" s="238">
        <v>0.83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AT504" s="244" t="s">
        <v>329</v>
      </c>
      <c r="AU504" s="244" t="s">
        <v>91</v>
      </c>
      <c r="AV504" s="14" t="s">
        <v>91</v>
      </c>
      <c r="AW504" s="14" t="s">
        <v>36</v>
      </c>
      <c r="AX504" s="14" t="s">
        <v>81</v>
      </c>
      <c r="AY504" s="244" t="s">
        <v>318</v>
      </c>
    </row>
    <row r="505" spans="1:65" s="14" customFormat="1" ht="11.25">
      <c r="B505" s="234"/>
      <c r="C505" s="235"/>
      <c r="D505" s="220" t="s">
        <v>329</v>
      </c>
      <c r="E505" s="236" t="s">
        <v>1</v>
      </c>
      <c r="F505" s="237" t="s">
        <v>1228</v>
      </c>
      <c r="G505" s="235"/>
      <c r="H505" s="238">
        <v>1.65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AT505" s="244" t="s">
        <v>329</v>
      </c>
      <c r="AU505" s="244" t="s">
        <v>91</v>
      </c>
      <c r="AV505" s="14" t="s">
        <v>91</v>
      </c>
      <c r="AW505" s="14" t="s">
        <v>36</v>
      </c>
      <c r="AX505" s="14" t="s">
        <v>81</v>
      </c>
      <c r="AY505" s="244" t="s">
        <v>318</v>
      </c>
    </row>
    <row r="506" spans="1:65" s="15" customFormat="1" ht="11.25">
      <c r="B506" s="245"/>
      <c r="C506" s="246"/>
      <c r="D506" s="220" t="s">
        <v>329</v>
      </c>
      <c r="E506" s="247" t="s">
        <v>1</v>
      </c>
      <c r="F506" s="248" t="s">
        <v>335</v>
      </c>
      <c r="G506" s="246"/>
      <c r="H506" s="249">
        <v>5.73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AT506" s="255" t="s">
        <v>329</v>
      </c>
      <c r="AU506" s="255" t="s">
        <v>91</v>
      </c>
      <c r="AV506" s="15" t="s">
        <v>325</v>
      </c>
      <c r="AW506" s="15" t="s">
        <v>36</v>
      </c>
      <c r="AX506" s="15" t="s">
        <v>89</v>
      </c>
      <c r="AY506" s="255" t="s">
        <v>318</v>
      </c>
    </row>
    <row r="507" spans="1:65" s="2" customFormat="1" ht="24" customHeight="1">
      <c r="A507" s="34"/>
      <c r="B507" s="35"/>
      <c r="C507" s="256" t="s">
        <v>789</v>
      </c>
      <c r="D507" s="256" t="s">
        <v>465</v>
      </c>
      <c r="E507" s="257" t="s">
        <v>1229</v>
      </c>
      <c r="F507" s="258" t="s">
        <v>1230</v>
      </c>
      <c r="G507" s="259" t="s">
        <v>367</v>
      </c>
      <c r="H507" s="260">
        <v>5.73</v>
      </c>
      <c r="I507" s="261"/>
      <c r="J507" s="260">
        <f>ROUND(I507*H507,2)</f>
        <v>0</v>
      </c>
      <c r="K507" s="258" t="s">
        <v>324</v>
      </c>
      <c r="L507" s="262"/>
      <c r="M507" s="263" t="s">
        <v>1</v>
      </c>
      <c r="N507" s="264" t="s">
        <v>46</v>
      </c>
      <c r="O507" s="71"/>
      <c r="P507" s="216">
        <f>O507*H507</f>
        <v>0</v>
      </c>
      <c r="Q507" s="216">
        <v>3.6999999999999998E-2</v>
      </c>
      <c r="R507" s="216">
        <f>Q507*H507</f>
        <v>0.21201</v>
      </c>
      <c r="S507" s="216">
        <v>0</v>
      </c>
      <c r="T507" s="217">
        <f>S507*H507</f>
        <v>0</v>
      </c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R507" s="218" t="s">
        <v>373</v>
      </c>
      <c r="AT507" s="218" t="s">
        <v>465</v>
      </c>
      <c r="AU507" s="218" t="s">
        <v>91</v>
      </c>
      <c r="AY507" s="17" t="s">
        <v>318</v>
      </c>
      <c r="BE507" s="219">
        <f>IF(N507="základní",J507,0)</f>
        <v>0</v>
      </c>
      <c r="BF507" s="219">
        <f>IF(N507="snížená",J507,0)</f>
        <v>0</v>
      </c>
      <c r="BG507" s="219">
        <f>IF(N507="zákl. přenesená",J507,0)</f>
        <v>0</v>
      </c>
      <c r="BH507" s="219">
        <f>IF(N507="sníž. přenesená",J507,0)</f>
        <v>0</v>
      </c>
      <c r="BI507" s="219">
        <f>IF(N507="nulová",J507,0)</f>
        <v>0</v>
      </c>
      <c r="BJ507" s="17" t="s">
        <v>89</v>
      </c>
      <c r="BK507" s="219">
        <f>ROUND(I507*H507,2)</f>
        <v>0</v>
      </c>
      <c r="BL507" s="17" t="s">
        <v>325</v>
      </c>
      <c r="BM507" s="218" t="s">
        <v>1231</v>
      </c>
    </row>
    <row r="508" spans="1:65" s="2" customFormat="1" ht="36" customHeight="1">
      <c r="A508" s="34"/>
      <c r="B508" s="35"/>
      <c r="C508" s="208" t="s">
        <v>793</v>
      </c>
      <c r="D508" s="208" t="s">
        <v>320</v>
      </c>
      <c r="E508" s="209" t="s">
        <v>693</v>
      </c>
      <c r="F508" s="210" t="s">
        <v>694</v>
      </c>
      <c r="G508" s="211" t="s">
        <v>367</v>
      </c>
      <c r="H508" s="212">
        <v>1292.92</v>
      </c>
      <c r="I508" s="213"/>
      <c r="J508" s="212">
        <f>ROUND(I508*H508,2)</f>
        <v>0</v>
      </c>
      <c r="K508" s="210" t="s">
        <v>324</v>
      </c>
      <c r="L508" s="39"/>
      <c r="M508" s="214" t="s">
        <v>1</v>
      </c>
      <c r="N508" s="215" t="s">
        <v>46</v>
      </c>
      <c r="O508" s="71"/>
      <c r="P508" s="216">
        <f>O508*H508</f>
        <v>0</v>
      </c>
      <c r="Q508" s="216">
        <v>5.0000000000000002E-5</v>
      </c>
      <c r="R508" s="216">
        <f>Q508*H508</f>
        <v>6.4646000000000009E-2</v>
      </c>
      <c r="S508" s="216">
        <v>0</v>
      </c>
      <c r="T508" s="217">
        <f>S508*H508</f>
        <v>0</v>
      </c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R508" s="218" t="s">
        <v>325</v>
      </c>
      <c r="AT508" s="218" t="s">
        <v>320</v>
      </c>
      <c r="AU508" s="218" t="s">
        <v>91</v>
      </c>
      <c r="AY508" s="17" t="s">
        <v>318</v>
      </c>
      <c r="BE508" s="219">
        <f>IF(N508="základní",J508,0)</f>
        <v>0</v>
      </c>
      <c r="BF508" s="219">
        <f>IF(N508="snížená",J508,0)</f>
        <v>0</v>
      </c>
      <c r="BG508" s="219">
        <f>IF(N508="zákl. přenesená",J508,0)</f>
        <v>0</v>
      </c>
      <c r="BH508" s="219">
        <f>IF(N508="sníž. přenesená",J508,0)</f>
        <v>0</v>
      </c>
      <c r="BI508" s="219">
        <f>IF(N508="nulová",J508,0)</f>
        <v>0</v>
      </c>
      <c r="BJ508" s="17" t="s">
        <v>89</v>
      </c>
      <c r="BK508" s="219">
        <f>ROUND(I508*H508,2)</f>
        <v>0</v>
      </c>
      <c r="BL508" s="17" t="s">
        <v>325</v>
      </c>
      <c r="BM508" s="218" t="s">
        <v>1232</v>
      </c>
    </row>
    <row r="509" spans="1:65" s="13" customFormat="1" ht="11.25">
      <c r="B509" s="224"/>
      <c r="C509" s="225"/>
      <c r="D509" s="220" t="s">
        <v>329</v>
      </c>
      <c r="E509" s="226" t="s">
        <v>1</v>
      </c>
      <c r="F509" s="227" t="s">
        <v>614</v>
      </c>
      <c r="G509" s="225"/>
      <c r="H509" s="226" t="s">
        <v>1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329</v>
      </c>
      <c r="AU509" s="233" t="s">
        <v>91</v>
      </c>
      <c r="AV509" s="13" t="s">
        <v>89</v>
      </c>
      <c r="AW509" s="13" t="s">
        <v>36</v>
      </c>
      <c r="AX509" s="13" t="s">
        <v>81</v>
      </c>
      <c r="AY509" s="233" t="s">
        <v>318</v>
      </c>
    </row>
    <row r="510" spans="1:65" s="14" customFormat="1" ht="11.25">
      <c r="B510" s="234"/>
      <c r="C510" s="235"/>
      <c r="D510" s="220" t="s">
        <v>329</v>
      </c>
      <c r="E510" s="236" t="s">
        <v>1</v>
      </c>
      <c r="F510" s="237" t="s">
        <v>1233</v>
      </c>
      <c r="G510" s="235"/>
      <c r="H510" s="238">
        <v>1335.92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AT510" s="244" t="s">
        <v>329</v>
      </c>
      <c r="AU510" s="244" t="s">
        <v>91</v>
      </c>
      <c r="AV510" s="14" t="s">
        <v>91</v>
      </c>
      <c r="AW510" s="14" t="s">
        <v>36</v>
      </c>
      <c r="AX510" s="14" t="s">
        <v>81</v>
      </c>
      <c r="AY510" s="244" t="s">
        <v>318</v>
      </c>
    </row>
    <row r="511" spans="1:65" s="14" customFormat="1" ht="11.25">
      <c r="B511" s="234"/>
      <c r="C511" s="235"/>
      <c r="D511" s="220" t="s">
        <v>329</v>
      </c>
      <c r="E511" s="236" t="s">
        <v>1</v>
      </c>
      <c r="F511" s="237" t="s">
        <v>1234</v>
      </c>
      <c r="G511" s="235"/>
      <c r="H511" s="238">
        <v>-43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329</v>
      </c>
      <c r="AU511" s="244" t="s">
        <v>91</v>
      </c>
      <c r="AV511" s="14" t="s">
        <v>91</v>
      </c>
      <c r="AW511" s="14" t="s">
        <v>36</v>
      </c>
      <c r="AX511" s="14" t="s">
        <v>81</v>
      </c>
      <c r="AY511" s="244" t="s">
        <v>318</v>
      </c>
    </row>
    <row r="512" spans="1:65" s="15" customFormat="1" ht="11.25">
      <c r="B512" s="245"/>
      <c r="C512" s="246"/>
      <c r="D512" s="220" t="s">
        <v>329</v>
      </c>
      <c r="E512" s="247" t="s">
        <v>1</v>
      </c>
      <c r="F512" s="248" t="s">
        <v>335</v>
      </c>
      <c r="G512" s="246"/>
      <c r="H512" s="249">
        <v>1292.92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AT512" s="255" t="s">
        <v>329</v>
      </c>
      <c r="AU512" s="255" t="s">
        <v>91</v>
      </c>
      <c r="AV512" s="15" t="s">
        <v>325</v>
      </c>
      <c r="AW512" s="15" t="s">
        <v>36</v>
      </c>
      <c r="AX512" s="15" t="s">
        <v>89</v>
      </c>
      <c r="AY512" s="255" t="s">
        <v>318</v>
      </c>
    </row>
    <row r="513" spans="1:65" s="2" customFormat="1" ht="24" customHeight="1">
      <c r="A513" s="34"/>
      <c r="B513" s="35"/>
      <c r="C513" s="256" t="s">
        <v>801</v>
      </c>
      <c r="D513" s="256" t="s">
        <v>465</v>
      </c>
      <c r="E513" s="257" t="s">
        <v>699</v>
      </c>
      <c r="F513" s="258" t="s">
        <v>700</v>
      </c>
      <c r="G513" s="259" t="s">
        <v>367</v>
      </c>
      <c r="H513" s="260">
        <v>1241.32</v>
      </c>
      <c r="I513" s="261"/>
      <c r="J513" s="260">
        <f>ROUND(I513*H513,2)</f>
        <v>0</v>
      </c>
      <c r="K513" s="258" t="s">
        <v>324</v>
      </c>
      <c r="L513" s="262"/>
      <c r="M513" s="263" t="s">
        <v>1</v>
      </c>
      <c r="N513" s="264" t="s">
        <v>46</v>
      </c>
      <c r="O513" s="71"/>
      <c r="P513" s="216">
        <f>O513*H513</f>
        <v>0</v>
      </c>
      <c r="Q513" s="216">
        <v>5.2999999999999999E-2</v>
      </c>
      <c r="R513" s="216">
        <f>Q513*H513</f>
        <v>65.789959999999994</v>
      </c>
      <c r="S513" s="216">
        <v>0</v>
      </c>
      <c r="T513" s="217">
        <f>S513*H513</f>
        <v>0</v>
      </c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R513" s="218" t="s">
        <v>373</v>
      </c>
      <c r="AT513" s="218" t="s">
        <v>465</v>
      </c>
      <c r="AU513" s="218" t="s">
        <v>91</v>
      </c>
      <c r="AY513" s="17" t="s">
        <v>318</v>
      </c>
      <c r="BE513" s="219">
        <f>IF(N513="základní",J513,0)</f>
        <v>0</v>
      </c>
      <c r="BF513" s="219">
        <f>IF(N513="snížená",J513,0)</f>
        <v>0</v>
      </c>
      <c r="BG513" s="219">
        <f>IF(N513="zákl. přenesená",J513,0)</f>
        <v>0</v>
      </c>
      <c r="BH513" s="219">
        <f>IF(N513="sníž. přenesená",J513,0)</f>
        <v>0</v>
      </c>
      <c r="BI513" s="219">
        <f>IF(N513="nulová",J513,0)</f>
        <v>0</v>
      </c>
      <c r="BJ513" s="17" t="s">
        <v>89</v>
      </c>
      <c r="BK513" s="219">
        <f>ROUND(I513*H513,2)</f>
        <v>0</v>
      </c>
      <c r="BL513" s="17" t="s">
        <v>325</v>
      </c>
      <c r="BM513" s="218" t="s">
        <v>1235</v>
      </c>
    </row>
    <row r="514" spans="1:65" s="14" customFormat="1" ht="11.25">
      <c r="B514" s="234"/>
      <c r="C514" s="235"/>
      <c r="D514" s="220" t="s">
        <v>329</v>
      </c>
      <c r="E514" s="236" t="s">
        <v>1</v>
      </c>
      <c r="F514" s="237" t="s">
        <v>1236</v>
      </c>
      <c r="G514" s="235"/>
      <c r="H514" s="238">
        <v>1241.32</v>
      </c>
      <c r="I514" s="239"/>
      <c r="J514" s="235"/>
      <c r="K514" s="235"/>
      <c r="L514" s="240"/>
      <c r="M514" s="241"/>
      <c r="N514" s="242"/>
      <c r="O514" s="242"/>
      <c r="P514" s="242"/>
      <c r="Q514" s="242"/>
      <c r="R514" s="242"/>
      <c r="S514" s="242"/>
      <c r="T514" s="243"/>
      <c r="AT514" s="244" t="s">
        <v>329</v>
      </c>
      <c r="AU514" s="244" t="s">
        <v>91</v>
      </c>
      <c r="AV514" s="14" t="s">
        <v>91</v>
      </c>
      <c r="AW514" s="14" t="s">
        <v>36</v>
      </c>
      <c r="AX514" s="14" t="s">
        <v>89</v>
      </c>
      <c r="AY514" s="244" t="s">
        <v>318</v>
      </c>
    </row>
    <row r="515" spans="1:65" s="2" customFormat="1" ht="24" customHeight="1">
      <c r="A515" s="34"/>
      <c r="B515" s="35"/>
      <c r="C515" s="256" t="s">
        <v>806</v>
      </c>
      <c r="D515" s="256" t="s">
        <v>465</v>
      </c>
      <c r="E515" s="257" t="s">
        <v>704</v>
      </c>
      <c r="F515" s="258" t="s">
        <v>705</v>
      </c>
      <c r="G515" s="259" t="s">
        <v>367</v>
      </c>
      <c r="H515" s="260">
        <v>25.8</v>
      </c>
      <c r="I515" s="261"/>
      <c r="J515" s="260">
        <f>ROUND(I515*H515,2)</f>
        <v>0</v>
      </c>
      <c r="K515" s="258" t="s">
        <v>324</v>
      </c>
      <c r="L515" s="262"/>
      <c r="M515" s="263" t="s">
        <v>1</v>
      </c>
      <c r="N515" s="264" t="s">
        <v>46</v>
      </c>
      <c r="O515" s="71"/>
      <c r="P515" s="216">
        <f>O515*H515</f>
        <v>0</v>
      </c>
      <c r="Q515" s="216">
        <v>5.6680000000000001E-2</v>
      </c>
      <c r="R515" s="216">
        <f>Q515*H515</f>
        <v>1.4623440000000001</v>
      </c>
      <c r="S515" s="216">
        <v>0</v>
      </c>
      <c r="T515" s="217">
        <f>S515*H515</f>
        <v>0</v>
      </c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R515" s="218" t="s">
        <v>373</v>
      </c>
      <c r="AT515" s="218" t="s">
        <v>465</v>
      </c>
      <c r="AU515" s="218" t="s">
        <v>91</v>
      </c>
      <c r="AY515" s="17" t="s">
        <v>318</v>
      </c>
      <c r="BE515" s="219">
        <f>IF(N515="základní",J515,0)</f>
        <v>0</v>
      </c>
      <c r="BF515" s="219">
        <f>IF(N515="snížená",J515,0)</f>
        <v>0</v>
      </c>
      <c r="BG515" s="219">
        <f>IF(N515="zákl. přenesená",J515,0)</f>
        <v>0</v>
      </c>
      <c r="BH515" s="219">
        <f>IF(N515="sníž. přenesená",J515,0)</f>
        <v>0</v>
      </c>
      <c r="BI515" s="219">
        <f>IF(N515="nulová",J515,0)</f>
        <v>0</v>
      </c>
      <c r="BJ515" s="17" t="s">
        <v>89</v>
      </c>
      <c r="BK515" s="219">
        <f>ROUND(I515*H515,2)</f>
        <v>0</v>
      </c>
      <c r="BL515" s="17" t="s">
        <v>325</v>
      </c>
      <c r="BM515" s="218" t="s">
        <v>1237</v>
      </c>
    </row>
    <row r="516" spans="1:65" s="14" customFormat="1" ht="11.25">
      <c r="B516" s="234"/>
      <c r="C516" s="235"/>
      <c r="D516" s="220" t="s">
        <v>329</v>
      </c>
      <c r="E516" s="236" t="s">
        <v>1</v>
      </c>
      <c r="F516" s="237" t="s">
        <v>1238</v>
      </c>
      <c r="G516" s="235"/>
      <c r="H516" s="238">
        <v>25.8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AT516" s="244" t="s">
        <v>329</v>
      </c>
      <c r="AU516" s="244" t="s">
        <v>91</v>
      </c>
      <c r="AV516" s="14" t="s">
        <v>91</v>
      </c>
      <c r="AW516" s="14" t="s">
        <v>36</v>
      </c>
      <c r="AX516" s="14" t="s">
        <v>89</v>
      </c>
      <c r="AY516" s="244" t="s">
        <v>318</v>
      </c>
    </row>
    <row r="517" spans="1:65" s="2" customFormat="1" ht="24" customHeight="1">
      <c r="A517" s="34"/>
      <c r="B517" s="35"/>
      <c r="C517" s="256" t="s">
        <v>810</v>
      </c>
      <c r="D517" s="256" t="s">
        <v>465</v>
      </c>
      <c r="E517" s="257" t="s">
        <v>709</v>
      </c>
      <c r="F517" s="258" t="s">
        <v>710</v>
      </c>
      <c r="G517" s="259" t="s">
        <v>367</v>
      </c>
      <c r="H517" s="260">
        <v>25.8</v>
      </c>
      <c r="I517" s="261"/>
      <c r="J517" s="260">
        <f>ROUND(I517*H517,2)</f>
        <v>0</v>
      </c>
      <c r="K517" s="258" t="s">
        <v>324</v>
      </c>
      <c r="L517" s="262"/>
      <c r="M517" s="263" t="s">
        <v>1</v>
      </c>
      <c r="N517" s="264" t="s">
        <v>46</v>
      </c>
      <c r="O517" s="71"/>
      <c r="P517" s="216">
        <f>O517*H517</f>
        <v>0</v>
      </c>
      <c r="Q517" s="216">
        <v>6.8349999999999994E-2</v>
      </c>
      <c r="R517" s="216">
        <f>Q517*H517</f>
        <v>1.7634299999999998</v>
      </c>
      <c r="S517" s="216">
        <v>0</v>
      </c>
      <c r="T517" s="217">
        <f>S517*H517</f>
        <v>0</v>
      </c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R517" s="218" t="s">
        <v>373</v>
      </c>
      <c r="AT517" s="218" t="s">
        <v>465</v>
      </c>
      <c r="AU517" s="218" t="s">
        <v>91</v>
      </c>
      <c r="AY517" s="17" t="s">
        <v>318</v>
      </c>
      <c r="BE517" s="219">
        <f>IF(N517="základní",J517,0)</f>
        <v>0</v>
      </c>
      <c r="BF517" s="219">
        <f>IF(N517="snížená",J517,0)</f>
        <v>0</v>
      </c>
      <c r="BG517" s="219">
        <f>IF(N517="zákl. přenesená",J517,0)</f>
        <v>0</v>
      </c>
      <c r="BH517" s="219">
        <f>IF(N517="sníž. přenesená",J517,0)</f>
        <v>0</v>
      </c>
      <c r="BI517" s="219">
        <f>IF(N517="nulová",J517,0)</f>
        <v>0</v>
      </c>
      <c r="BJ517" s="17" t="s">
        <v>89</v>
      </c>
      <c r="BK517" s="219">
        <f>ROUND(I517*H517,2)</f>
        <v>0</v>
      </c>
      <c r="BL517" s="17" t="s">
        <v>325</v>
      </c>
      <c r="BM517" s="218" t="s">
        <v>1239</v>
      </c>
    </row>
    <row r="518" spans="1:65" s="14" customFormat="1" ht="11.25">
      <c r="B518" s="234"/>
      <c r="C518" s="235"/>
      <c r="D518" s="220" t="s">
        <v>329</v>
      </c>
      <c r="E518" s="236" t="s">
        <v>1</v>
      </c>
      <c r="F518" s="237" t="s">
        <v>1238</v>
      </c>
      <c r="G518" s="235"/>
      <c r="H518" s="238">
        <v>25.8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AT518" s="244" t="s">
        <v>329</v>
      </c>
      <c r="AU518" s="244" t="s">
        <v>91</v>
      </c>
      <c r="AV518" s="14" t="s">
        <v>91</v>
      </c>
      <c r="AW518" s="14" t="s">
        <v>36</v>
      </c>
      <c r="AX518" s="14" t="s">
        <v>89</v>
      </c>
      <c r="AY518" s="244" t="s">
        <v>318</v>
      </c>
    </row>
    <row r="519" spans="1:65" s="2" customFormat="1" ht="36" customHeight="1">
      <c r="A519" s="34"/>
      <c r="B519" s="35"/>
      <c r="C519" s="208" t="s">
        <v>814</v>
      </c>
      <c r="D519" s="208" t="s">
        <v>320</v>
      </c>
      <c r="E519" s="209" t="s">
        <v>1240</v>
      </c>
      <c r="F519" s="210" t="s">
        <v>1241</v>
      </c>
      <c r="G519" s="211" t="s">
        <v>572</v>
      </c>
      <c r="H519" s="212">
        <v>5</v>
      </c>
      <c r="I519" s="213"/>
      <c r="J519" s="212">
        <f>ROUND(I519*H519,2)</f>
        <v>0</v>
      </c>
      <c r="K519" s="210" t="s">
        <v>324</v>
      </c>
      <c r="L519" s="39"/>
      <c r="M519" s="214" t="s">
        <v>1</v>
      </c>
      <c r="N519" s="215" t="s">
        <v>46</v>
      </c>
      <c r="O519" s="71"/>
      <c r="P519" s="216">
        <f>O519*H519</f>
        <v>0</v>
      </c>
      <c r="Q519" s="216">
        <v>6.9999999999999994E-5</v>
      </c>
      <c r="R519" s="216">
        <f>Q519*H519</f>
        <v>3.4999999999999994E-4</v>
      </c>
      <c r="S519" s="216">
        <v>0</v>
      </c>
      <c r="T519" s="217">
        <f>S519*H519</f>
        <v>0</v>
      </c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R519" s="218" t="s">
        <v>325</v>
      </c>
      <c r="AT519" s="218" t="s">
        <v>320</v>
      </c>
      <c r="AU519" s="218" t="s">
        <v>91</v>
      </c>
      <c r="AY519" s="17" t="s">
        <v>318</v>
      </c>
      <c r="BE519" s="219">
        <f>IF(N519="základní",J519,0)</f>
        <v>0</v>
      </c>
      <c r="BF519" s="219">
        <f>IF(N519="snížená",J519,0)</f>
        <v>0</v>
      </c>
      <c r="BG519" s="219">
        <f>IF(N519="zákl. přenesená",J519,0)</f>
        <v>0</v>
      </c>
      <c r="BH519" s="219">
        <f>IF(N519="sníž. přenesená",J519,0)</f>
        <v>0</v>
      </c>
      <c r="BI519" s="219">
        <f>IF(N519="nulová",J519,0)</f>
        <v>0</v>
      </c>
      <c r="BJ519" s="17" t="s">
        <v>89</v>
      </c>
      <c r="BK519" s="219">
        <f>ROUND(I519*H519,2)</f>
        <v>0</v>
      </c>
      <c r="BL519" s="17" t="s">
        <v>325</v>
      </c>
      <c r="BM519" s="218" t="s">
        <v>1242</v>
      </c>
    </row>
    <row r="520" spans="1:65" s="13" customFormat="1" ht="11.25">
      <c r="B520" s="224"/>
      <c r="C520" s="225"/>
      <c r="D520" s="220" t="s">
        <v>329</v>
      </c>
      <c r="E520" s="226" t="s">
        <v>1</v>
      </c>
      <c r="F520" s="227" t="s">
        <v>1243</v>
      </c>
      <c r="G520" s="225"/>
      <c r="H520" s="226" t="s">
        <v>1</v>
      </c>
      <c r="I520" s="228"/>
      <c r="J520" s="225"/>
      <c r="K520" s="225"/>
      <c r="L520" s="229"/>
      <c r="M520" s="230"/>
      <c r="N520" s="231"/>
      <c r="O520" s="231"/>
      <c r="P520" s="231"/>
      <c r="Q520" s="231"/>
      <c r="R520" s="231"/>
      <c r="S520" s="231"/>
      <c r="T520" s="232"/>
      <c r="AT520" s="233" t="s">
        <v>329</v>
      </c>
      <c r="AU520" s="233" t="s">
        <v>91</v>
      </c>
      <c r="AV520" s="13" t="s">
        <v>89</v>
      </c>
      <c r="AW520" s="13" t="s">
        <v>36</v>
      </c>
      <c r="AX520" s="13" t="s">
        <v>81</v>
      </c>
      <c r="AY520" s="233" t="s">
        <v>318</v>
      </c>
    </row>
    <row r="521" spans="1:65" s="14" customFormat="1" ht="11.25">
      <c r="B521" s="234"/>
      <c r="C521" s="235"/>
      <c r="D521" s="220" t="s">
        <v>329</v>
      </c>
      <c r="E521" s="236" t="s">
        <v>1</v>
      </c>
      <c r="F521" s="237" t="s">
        <v>353</v>
      </c>
      <c r="G521" s="235"/>
      <c r="H521" s="238">
        <v>5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329</v>
      </c>
      <c r="AU521" s="244" t="s">
        <v>91</v>
      </c>
      <c r="AV521" s="14" t="s">
        <v>91</v>
      </c>
      <c r="AW521" s="14" t="s">
        <v>36</v>
      </c>
      <c r="AX521" s="14" t="s">
        <v>89</v>
      </c>
      <c r="AY521" s="244" t="s">
        <v>318</v>
      </c>
    </row>
    <row r="522" spans="1:65" s="2" customFormat="1" ht="24" customHeight="1">
      <c r="A522" s="34"/>
      <c r="B522" s="35"/>
      <c r="C522" s="256" t="s">
        <v>818</v>
      </c>
      <c r="D522" s="256" t="s">
        <v>465</v>
      </c>
      <c r="E522" s="257" t="s">
        <v>1244</v>
      </c>
      <c r="F522" s="258" t="s">
        <v>1245</v>
      </c>
      <c r="G522" s="259" t="s">
        <v>572</v>
      </c>
      <c r="H522" s="260">
        <v>5</v>
      </c>
      <c r="I522" s="261"/>
      <c r="J522" s="260">
        <f>ROUND(I522*H522,2)</f>
        <v>0</v>
      </c>
      <c r="K522" s="258" t="s">
        <v>324</v>
      </c>
      <c r="L522" s="262"/>
      <c r="M522" s="263" t="s">
        <v>1</v>
      </c>
      <c r="N522" s="264" t="s">
        <v>46</v>
      </c>
      <c r="O522" s="71"/>
      <c r="P522" s="216">
        <f>O522*H522</f>
        <v>0</v>
      </c>
      <c r="Q522" s="216">
        <v>2.1999999999999999E-2</v>
      </c>
      <c r="R522" s="216">
        <f>Q522*H522</f>
        <v>0.10999999999999999</v>
      </c>
      <c r="S522" s="216">
        <v>0</v>
      </c>
      <c r="T522" s="217">
        <f>S522*H522</f>
        <v>0</v>
      </c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R522" s="218" t="s">
        <v>373</v>
      </c>
      <c r="AT522" s="218" t="s">
        <v>465</v>
      </c>
      <c r="AU522" s="218" t="s">
        <v>91</v>
      </c>
      <c r="AY522" s="17" t="s">
        <v>318</v>
      </c>
      <c r="BE522" s="219">
        <f>IF(N522="základní",J522,0)</f>
        <v>0</v>
      </c>
      <c r="BF522" s="219">
        <f>IF(N522="snížená",J522,0)</f>
        <v>0</v>
      </c>
      <c r="BG522" s="219">
        <f>IF(N522="zákl. přenesená",J522,0)</f>
        <v>0</v>
      </c>
      <c r="BH522" s="219">
        <f>IF(N522="sníž. přenesená",J522,0)</f>
        <v>0</v>
      </c>
      <c r="BI522" s="219">
        <f>IF(N522="nulová",J522,0)</f>
        <v>0</v>
      </c>
      <c r="BJ522" s="17" t="s">
        <v>89</v>
      </c>
      <c r="BK522" s="219">
        <f>ROUND(I522*H522,2)</f>
        <v>0</v>
      </c>
      <c r="BL522" s="17" t="s">
        <v>325</v>
      </c>
      <c r="BM522" s="218" t="s">
        <v>1246</v>
      </c>
    </row>
    <row r="523" spans="1:65" s="2" customFormat="1" ht="36" customHeight="1">
      <c r="A523" s="34"/>
      <c r="B523" s="35"/>
      <c r="C523" s="208" t="s">
        <v>825</v>
      </c>
      <c r="D523" s="208" t="s">
        <v>320</v>
      </c>
      <c r="E523" s="209" t="s">
        <v>1247</v>
      </c>
      <c r="F523" s="210" t="s">
        <v>1248</v>
      </c>
      <c r="G523" s="211" t="s">
        <v>572</v>
      </c>
      <c r="H523" s="212">
        <v>52</v>
      </c>
      <c r="I523" s="213"/>
      <c r="J523" s="212">
        <f>ROUND(I523*H523,2)</f>
        <v>0</v>
      </c>
      <c r="K523" s="210" t="s">
        <v>324</v>
      </c>
      <c r="L523" s="39"/>
      <c r="M523" s="214" t="s">
        <v>1</v>
      </c>
      <c r="N523" s="215" t="s">
        <v>46</v>
      </c>
      <c r="O523" s="71"/>
      <c r="P523" s="216">
        <f>O523*H523</f>
        <v>0</v>
      </c>
      <c r="Q523" s="216">
        <v>1.4999999999999999E-4</v>
      </c>
      <c r="R523" s="216">
        <f>Q523*H523</f>
        <v>7.7999999999999996E-3</v>
      </c>
      <c r="S523" s="216">
        <v>0</v>
      </c>
      <c r="T523" s="217">
        <f>S523*H523</f>
        <v>0</v>
      </c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R523" s="218" t="s">
        <v>325</v>
      </c>
      <c r="AT523" s="218" t="s">
        <v>320</v>
      </c>
      <c r="AU523" s="218" t="s">
        <v>91</v>
      </c>
      <c r="AY523" s="17" t="s">
        <v>318</v>
      </c>
      <c r="BE523" s="219">
        <f>IF(N523="základní",J523,0)</f>
        <v>0</v>
      </c>
      <c r="BF523" s="219">
        <f>IF(N523="snížená",J523,0)</f>
        <v>0</v>
      </c>
      <c r="BG523" s="219">
        <f>IF(N523="zákl. přenesená",J523,0)</f>
        <v>0</v>
      </c>
      <c r="BH523" s="219">
        <f>IF(N523="sníž. přenesená",J523,0)</f>
        <v>0</v>
      </c>
      <c r="BI523" s="219">
        <f>IF(N523="nulová",J523,0)</f>
        <v>0</v>
      </c>
      <c r="BJ523" s="17" t="s">
        <v>89</v>
      </c>
      <c r="BK523" s="219">
        <f>ROUND(I523*H523,2)</f>
        <v>0</v>
      </c>
      <c r="BL523" s="17" t="s">
        <v>325</v>
      </c>
      <c r="BM523" s="218" t="s">
        <v>1249</v>
      </c>
    </row>
    <row r="524" spans="1:65" s="13" customFormat="1" ht="11.25">
      <c r="B524" s="224"/>
      <c r="C524" s="225"/>
      <c r="D524" s="220" t="s">
        <v>329</v>
      </c>
      <c r="E524" s="226" t="s">
        <v>1</v>
      </c>
      <c r="F524" s="227" t="s">
        <v>384</v>
      </c>
      <c r="G524" s="225"/>
      <c r="H524" s="226" t="s">
        <v>1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329</v>
      </c>
      <c r="AU524" s="233" t="s">
        <v>91</v>
      </c>
      <c r="AV524" s="13" t="s">
        <v>89</v>
      </c>
      <c r="AW524" s="13" t="s">
        <v>36</v>
      </c>
      <c r="AX524" s="13" t="s">
        <v>81</v>
      </c>
      <c r="AY524" s="233" t="s">
        <v>318</v>
      </c>
    </row>
    <row r="525" spans="1:65" s="14" customFormat="1" ht="11.25">
      <c r="B525" s="234"/>
      <c r="C525" s="235"/>
      <c r="D525" s="220" t="s">
        <v>329</v>
      </c>
      <c r="E525" s="236" t="s">
        <v>1</v>
      </c>
      <c r="F525" s="237" t="s">
        <v>1250</v>
      </c>
      <c r="G525" s="235"/>
      <c r="H525" s="238">
        <v>52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AT525" s="244" t="s">
        <v>329</v>
      </c>
      <c r="AU525" s="244" t="s">
        <v>91</v>
      </c>
      <c r="AV525" s="14" t="s">
        <v>91</v>
      </c>
      <c r="AW525" s="14" t="s">
        <v>36</v>
      </c>
      <c r="AX525" s="14" t="s">
        <v>89</v>
      </c>
      <c r="AY525" s="244" t="s">
        <v>318</v>
      </c>
    </row>
    <row r="526" spans="1:65" s="2" customFormat="1" ht="24" customHeight="1">
      <c r="A526" s="34"/>
      <c r="B526" s="35"/>
      <c r="C526" s="256" t="s">
        <v>834</v>
      </c>
      <c r="D526" s="256" t="s">
        <v>465</v>
      </c>
      <c r="E526" s="257" t="s">
        <v>1251</v>
      </c>
      <c r="F526" s="258" t="s">
        <v>1252</v>
      </c>
      <c r="G526" s="259" t="s">
        <v>572</v>
      </c>
      <c r="H526" s="260">
        <v>47</v>
      </c>
      <c r="I526" s="261"/>
      <c r="J526" s="260">
        <f>ROUND(I526*H526,2)</f>
        <v>0</v>
      </c>
      <c r="K526" s="258" t="s">
        <v>324</v>
      </c>
      <c r="L526" s="262"/>
      <c r="M526" s="263" t="s">
        <v>1</v>
      </c>
      <c r="N526" s="264" t="s">
        <v>46</v>
      </c>
      <c r="O526" s="71"/>
      <c r="P526" s="216">
        <f>O526*H526</f>
        <v>0</v>
      </c>
      <c r="Q526" s="216">
        <v>4.2000000000000003E-2</v>
      </c>
      <c r="R526" s="216">
        <f>Q526*H526</f>
        <v>1.9740000000000002</v>
      </c>
      <c r="S526" s="216">
        <v>0</v>
      </c>
      <c r="T526" s="217">
        <f>S526*H526</f>
        <v>0</v>
      </c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R526" s="218" t="s">
        <v>373</v>
      </c>
      <c r="AT526" s="218" t="s">
        <v>465</v>
      </c>
      <c r="AU526" s="218" t="s">
        <v>91</v>
      </c>
      <c r="AY526" s="17" t="s">
        <v>318</v>
      </c>
      <c r="BE526" s="219">
        <f>IF(N526="základní",J526,0)</f>
        <v>0</v>
      </c>
      <c r="BF526" s="219">
        <f>IF(N526="snížená",J526,0)</f>
        <v>0</v>
      </c>
      <c r="BG526" s="219">
        <f>IF(N526="zákl. přenesená",J526,0)</f>
        <v>0</v>
      </c>
      <c r="BH526" s="219">
        <f>IF(N526="sníž. přenesená",J526,0)</f>
        <v>0</v>
      </c>
      <c r="BI526" s="219">
        <f>IF(N526="nulová",J526,0)</f>
        <v>0</v>
      </c>
      <c r="BJ526" s="17" t="s">
        <v>89</v>
      </c>
      <c r="BK526" s="219">
        <f>ROUND(I526*H526,2)</f>
        <v>0</v>
      </c>
      <c r="BL526" s="17" t="s">
        <v>325</v>
      </c>
      <c r="BM526" s="218" t="s">
        <v>1253</v>
      </c>
    </row>
    <row r="527" spans="1:65" s="2" customFormat="1" ht="24" customHeight="1">
      <c r="A527" s="34"/>
      <c r="B527" s="35"/>
      <c r="C527" s="256" t="s">
        <v>845</v>
      </c>
      <c r="D527" s="256" t="s">
        <v>465</v>
      </c>
      <c r="E527" s="257" t="s">
        <v>1254</v>
      </c>
      <c r="F527" s="258" t="s">
        <v>1255</v>
      </c>
      <c r="G527" s="259" t="s">
        <v>572</v>
      </c>
      <c r="H527" s="260">
        <v>5</v>
      </c>
      <c r="I527" s="261"/>
      <c r="J527" s="260">
        <f>ROUND(I527*H527,2)</f>
        <v>0</v>
      </c>
      <c r="K527" s="258" t="s">
        <v>324</v>
      </c>
      <c r="L527" s="262"/>
      <c r="M527" s="263" t="s">
        <v>1</v>
      </c>
      <c r="N527" s="264" t="s">
        <v>46</v>
      </c>
      <c r="O527" s="71"/>
      <c r="P527" s="216">
        <f>O527*H527</f>
        <v>0</v>
      </c>
      <c r="Q527" s="216">
        <v>4.8000000000000001E-2</v>
      </c>
      <c r="R527" s="216">
        <f>Q527*H527</f>
        <v>0.24</v>
      </c>
      <c r="S527" s="216">
        <v>0</v>
      </c>
      <c r="T527" s="217">
        <f>S527*H527</f>
        <v>0</v>
      </c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R527" s="218" t="s">
        <v>373</v>
      </c>
      <c r="AT527" s="218" t="s">
        <v>465</v>
      </c>
      <c r="AU527" s="218" t="s">
        <v>91</v>
      </c>
      <c r="AY527" s="17" t="s">
        <v>318</v>
      </c>
      <c r="BE527" s="219">
        <f>IF(N527="základní",J527,0)</f>
        <v>0</v>
      </c>
      <c r="BF527" s="219">
        <f>IF(N527="snížená",J527,0)</f>
        <v>0</v>
      </c>
      <c r="BG527" s="219">
        <f>IF(N527="zákl. přenesená",J527,0)</f>
        <v>0</v>
      </c>
      <c r="BH527" s="219">
        <f>IF(N527="sníž. přenesená",J527,0)</f>
        <v>0</v>
      </c>
      <c r="BI527" s="219">
        <f>IF(N527="nulová",J527,0)</f>
        <v>0</v>
      </c>
      <c r="BJ527" s="17" t="s">
        <v>89</v>
      </c>
      <c r="BK527" s="219">
        <f>ROUND(I527*H527,2)</f>
        <v>0</v>
      </c>
      <c r="BL527" s="17" t="s">
        <v>325</v>
      </c>
      <c r="BM527" s="218" t="s">
        <v>1256</v>
      </c>
    </row>
    <row r="528" spans="1:65" s="2" customFormat="1" ht="36" customHeight="1">
      <c r="A528" s="34"/>
      <c r="B528" s="35"/>
      <c r="C528" s="208" t="s">
        <v>851</v>
      </c>
      <c r="D528" s="208" t="s">
        <v>320</v>
      </c>
      <c r="E528" s="209" t="s">
        <v>1257</v>
      </c>
      <c r="F528" s="210" t="s">
        <v>1258</v>
      </c>
      <c r="G528" s="211" t="s">
        <v>572</v>
      </c>
      <c r="H528" s="212">
        <v>2</v>
      </c>
      <c r="I528" s="213"/>
      <c r="J528" s="212">
        <f>ROUND(I528*H528,2)</f>
        <v>0</v>
      </c>
      <c r="K528" s="210" t="s">
        <v>324</v>
      </c>
      <c r="L528" s="39"/>
      <c r="M528" s="214" t="s">
        <v>1</v>
      </c>
      <c r="N528" s="215" t="s">
        <v>46</v>
      </c>
      <c r="O528" s="71"/>
      <c r="P528" s="216">
        <f>O528*H528</f>
        <v>0</v>
      </c>
      <c r="Q528" s="216">
        <v>8.0000000000000007E-5</v>
      </c>
      <c r="R528" s="216">
        <f>Q528*H528</f>
        <v>1.6000000000000001E-4</v>
      </c>
      <c r="S528" s="216">
        <v>0</v>
      </c>
      <c r="T528" s="217">
        <f>S528*H528</f>
        <v>0</v>
      </c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R528" s="218" t="s">
        <v>325</v>
      </c>
      <c r="AT528" s="218" t="s">
        <v>320</v>
      </c>
      <c r="AU528" s="218" t="s">
        <v>91</v>
      </c>
      <c r="AY528" s="17" t="s">
        <v>318</v>
      </c>
      <c r="BE528" s="219">
        <f>IF(N528="základní",J528,0)</f>
        <v>0</v>
      </c>
      <c r="BF528" s="219">
        <f>IF(N528="snížená",J528,0)</f>
        <v>0</v>
      </c>
      <c r="BG528" s="219">
        <f>IF(N528="zákl. přenesená",J528,0)</f>
        <v>0</v>
      </c>
      <c r="BH528" s="219">
        <f>IF(N528="sníž. přenesená",J528,0)</f>
        <v>0</v>
      </c>
      <c r="BI528" s="219">
        <f>IF(N528="nulová",J528,0)</f>
        <v>0</v>
      </c>
      <c r="BJ528" s="17" t="s">
        <v>89</v>
      </c>
      <c r="BK528" s="219">
        <f>ROUND(I528*H528,2)</f>
        <v>0</v>
      </c>
      <c r="BL528" s="17" t="s">
        <v>325</v>
      </c>
      <c r="BM528" s="218" t="s">
        <v>1259</v>
      </c>
    </row>
    <row r="529" spans="1:65" s="13" customFormat="1" ht="11.25">
      <c r="B529" s="224"/>
      <c r="C529" s="225"/>
      <c r="D529" s="220" t="s">
        <v>329</v>
      </c>
      <c r="E529" s="226" t="s">
        <v>1</v>
      </c>
      <c r="F529" s="227" t="s">
        <v>1260</v>
      </c>
      <c r="G529" s="225"/>
      <c r="H529" s="226" t="s">
        <v>1</v>
      </c>
      <c r="I529" s="228"/>
      <c r="J529" s="225"/>
      <c r="K529" s="225"/>
      <c r="L529" s="229"/>
      <c r="M529" s="230"/>
      <c r="N529" s="231"/>
      <c r="O529" s="231"/>
      <c r="P529" s="231"/>
      <c r="Q529" s="231"/>
      <c r="R529" s="231"/>
      <c r="S529" s="231"/>
      <c r="T529" s="232"/>
      <c r="AT529" s="233" t="s">
        <v>329</v>
      </c>
      <c r="AU529" s="233" t="s">
        <v>91</v>
      </c>
      <c r="AV529" s="13" t="s">
        <v>89</v>
      </c>
      <c r="AW529" s="13" t="s">
        <v>36</v>
      </c>
      <c r="AX529" s="13" t="s">
        <v>81</v>
      </c>
      <c r="AY529" s="233" t="s">
        <v>318</v>
      </c>
    </row>
    <row r="530" spans="1:65" s="13" customFormat="1" ht="11.25">
      <c r="B530" s="224"/>
      <c r="C530" s="225"/>
      <c r="D530" s="220" t="s">
        <v>329</v>
      </c>
      <c r="E530" s="226" t="s">
        <v>1</v>
      </c>
      <c r="F530" s="227" t="s">
        <v>1261</v>
      </c>
      <c r="G530" s="225"/>
      <c r="H530" s="226" t="s">
        <v>1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329</v>
      </c>
      <c r="AU530" s="233" t="s">
        <v>91</v>
      </c>
      <c r="AV530" s="13" t="s">
        <v>89</v>
      </c>
      <c r="AW530" s="13" t="s">
        <v>36</v>
      </c>
      <c r="AX530" s="13" t="s">
        <v>81</v>
      </c>
      <c r="AY530" s="233" t="s">
        <v>318</v>
      </c>
    </row>
    <row r="531" spans="1:65" s="14" customFormat="1" ht="11.25">
      <c r="B531" s="234"/>
      <c r="C531" s="235"/>
      <c r="D531" s="220" t="s">
        <v>329</v>
      </c>
      <c r="E531" s="236" t="s">
        <v>1</v>
      </c>
      <c r="F531" s="237" t="s">
        <v>91</v>
      </c>
      <c r="G531" s="235"/>
      <c r="H531" s="238">
        <v>2</v>
      </c>
      <c r="I531" s="239"/>
      <c r="J531" s="235"/>
      <c r="K531" s="235"/>
      <c r="L531" s="240"/>
      <c r="M531" s="241"/>
      <c r="N531" s="242"/>
      <c r="O531" s="242"/>
      <c r="P531" s="242"/>
      <c r="Q531" s="242"/>
      <c r="R531" s="242"/>
      <c r="S531" s="242"/>
      <c r="T531" s="243"/>
      <c r="AT531" s="244" t="s">
        <v>329</v>
      </c>
      <c r="AU531" s="244" t="s">
        <v>91</v>
      </c>
      <c r="AV531" s="14" t="s">
        <v>91</v>
      </c>
      <c r="AW531" s="14" t="s">
        <v>36</v>
      </c>
      <c r="AX531" s="14" t="s">
        <v>89</v>
      </c>
      <c r="AY531" s="244" t="s">
        <v>318</v>
      </c>
    </row>
    <row r="532" spans="1:65" s="2" customFormat="1" ht="24" customHeight="1">
      <c r="A532" s="34"/>
      <c r="B532" s="35"/>
      <c r="C532" s="256" t="s">
        <v>859</v>
      </c>
      <c r="D532" s="256" t="s">
        <v>465</v>
      </c>
      <c r="E532" s="257" t="s">
        <v>1262</v>
      </c>
      <c r="F532" s="258" t="s">
        <v>1263</v>
      </c>
      <c r="G532" s="259" t="s">
        <v>572</v>
      </c>
      <c r="H532" s="260">
        <v>2</v>
      </c>
      <c r="I532" s="261"/>
      <c r="J532" s="260">
        <f>ROUND(I532*H532,2)</f>
        <v>0</v>
      </c>
      <c r="K532" s="258" t="s">
        <v>324</v>
      </c>
      <c r="L532" s="262"/>
      <c r="M532" s="263" t="s">
        <v>1</v>
      </c>
      <c r="N532" s="264" t="s">
        <v>46</v>
      </c>
      <c r="O532" s="71"/>
      <c r="P532" s="216">
        <f>O532*H532</f>
        <v>0</v>
      </c>
      <c r="Q532" s="216">
        <v>2.5000000000000001E-2</v>
      </c>
      <c r="R532" s="216">
        <f>Q532*H532</f>
        <v>0.05</v>
      </c>
      <c r="S532" s="216">
        <v>0</v>
      </c>
      <c r="T532" s="217">
        <f>S532*H532</f>
        <v>0</v>
      </c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R532" s="218" t="s">
        <v>373</v>
      </c>
      <c r="AT532" s="218" t="s">
        <v>465</v>
      </c>
      <c r="AU532" s="218" t="s">
        <v>91</v>
      </c>
      <c r="AY532" s="17" t="s">
        <v>318</v>
      </c>
      <c r="BE532" s="219">
        <f>IF(N532="základní",J532,0)</f>
        <v>0</v>
      </c>
      <c r="BF532" s="219">
        <f>IF(N532="snížená",J532,0)</f>
        <v>0</v>
      </c>
      <c r="BG532" s="219">
        <f>IF(N532="zákl. přenesená",J532,0)</f>
        <v>0</v>
      </c>
      <c r="BH532" s="219">
        <f>IF(N532="sníž. přenesená",J532,0)</f>
        <v>0</v>
      </c>
      <c r="BI532" s="219">
        <f>IF(N532="nulová",J532,0)</f>
        <v>0</v>
      </c>
      <c r="BJ532" s="17" t="s">
        <v>89</v>
      </c>
      <c r="BK532" s="219">
        <f>ROUND(I532*H532,2)</f>
        <v>0</v>
      </c>
      <c r="BL532" s="17" t="s">
        <v>325</v>
      </c>
      <c r="BM532" s="218" t="s">
        <v>1264</v>
      </c>
    </row>
    <row r="533" spans="1:65" s="2" customFormat="1" ht="36" customHeight="1">
      <c r="A533" s="34"/>
      <c r="B533" s="35"/>
      <c r="C533" s="208" t="s">
        <v>867</v>
      </c>
      <c r="D533" s="208" t="s">
        <v>320</v>
      </c>
      <c r="E533" s="209" t="s">
        <v>1265</v>
      </c>
      <c r="F533" s="210" t="s">
        <v>1266</v>
      </c>
      <c r="G533" s="211" t="s">
        <v>367</v>
      </c>
      <c r="H533" s="212">
        <v>9</v>
      </c>
      <c r="I533" s="213"/>
      <c r="J533" s="212">
        <f>ROUND(I533*H533,2)</f>
        <v>0</v>
      </c>
      <c r="K533" s="210" t="s">
        <v>324</v>
      </c>
      <c r="L533" s="39"/>
      <c r="M533" s="214" t="s">
        <v>1</v>
      </c>
      <c r="N533" s="215" t="s">
        <v>46</v>
      </c>
      <c r="O533" s="71"/>
      <c r="P533" s="216">
        <f>O533*H533</f>
        <v>0</v>
      </c>
      <c r="Q533" s="216">
        <v>0</v>
      </c>
      <c r="R533" s="216">
        <f>Q533*H533</f>
        <v>0</v>
      </c>
      <c r="S533" s="216">
        <v>0</v>
      </c>
      <c r="T533" s="217">
        <f>S533*H533</f>
        <v>0</v>
      </c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R533" s="218" t="s">
        <v>325</v>
      </c>
      <c r="AT533" s="218" t="s">
        <v>320</v>
      </c>
      <c r="AU533" s="218" t="s">
        <v>91</v>
      </c>
      <c r="AY533" s="17" t="s">
        <v>318</v>
      </c>
      <c r="BE533" s="219">
        <f>IF(N533="základní",J533,0)</f>
        <v>0</v>
      </c>
      <c r="BF533" s="219">
        <f>IF(N533="snížená",J533,0)</f>
        <v>0</v>
      </c>
      <c r="BG533" s="219">
        <f>IF(N533="zákl. přenesená",J533,0)</f>
        <v>0</v>
      </c>
      <c r="BH533" s="219">
        <f>IF(N533="sníž. přenesená",J533,0)</f>
        <v>0</v>
      </c>
      <c r="BI533" s="219">
        <f>IF(N533="nulová",J533,0)</f>
        <v>0</v>
      </c>
      <c r="BJ533" s="17" t="s">
        <v>89</v>
      </c>
      <c r="BK533" s="219">
        <f>ROUND(I533*H533,2)</f>
        <v>0</v>
      </c>
      <c r="BL533" s="17" t="s">
        <v>325</v>
      </c>
      <c r="BM533" s="218" t="s">
        <v>1267</v>
      </c>
    </row>
    <row r="534" spans="1:65" s="13" customFormat="1" ht="11.25">
      <c r="B534" s="224"/>
      <c r="C534" s="225"/>
      <c r="D534" s="220" t="s">
        <v>329</v>
      </c>
      <c r="E534" s="226" t="s">
        <v>1</v>
      </c>
      <c r="F534" s="227" t="s">
        <v>1268</v>
      </c>
      <c r="G534" s="225"/>
      <c r="H534" s="226" t="s">
        <v>1</v>
      </c>
      <c r="I534" s="228"/>
      <c r="J534" s="225"/>
      <c r="K534" s="225"/>
      <c r="L534" s="229"/>
      <c r="M534" s="230"/>
      <c r="N534" s="231"/>
      <c r="O534" s="231"/>
      <c r="P534" s="231"/>
      <c r="Q534" s="231"/>
      <c r="R534" s="231"/>
      <c r="S534" s="231"/>
      <c r="T534" s="232"/>
      <c r="AT534" s="233" t="s">
        <v>329</v>
      </c>
      <c r="AU534" s="233" t="s">
        <v>91</v>
      </c>
      <c r="AV534" s="13" t="s">
        <v>89</v>
      </c>
      <c r="AW534" s="13" t="s">
        <v>36</v>
      </c>
      <c r="AX534" s="13" t="s">
        <v>81</v>
      </c>
      <c r="AY534" s="233" t="s">
        <v>318</v>
      </c>
    </row>
    <row r="535" spans="1:65" s="14" customFormat="1" ht="11.25">
      <c r="B535" s="234"/>
      <c r="C535" s="235"/>
      <c r="D535" s="220" t="s">
        <v>329</v>
      </c>
      <c r="E535" s="236" t="s">
        <v>1</v>
      </c>
      <c r="F535" s="237" t="s">
        <v>1269</v>
      </c>
      <c r="G535" s="235"/>
      <c r="H535" s="238">
        <v>9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AT535" s="244" t="s">
        <v>329</v>
      </c>
      <c r="AU535" s="244" t="s">
        <v>91</v>
      </c>
      <c r="AV535" s="14" t="s">
        <v>91</v>
      </c>
      <c r="AW535" s="14" t="s">
        <v>36</v>
      </c>
      <c r="AX535" s="14" t="s">
        <v>89</v>
      </c>
      <c r="AY535" s="244" t="s">
        <v>318</v>
      </c>
    </row>
    <row r="536" spans="1:65" s="2" customFormat="1" ht="24" customHeight="1">
      <c r="A536" s="34"/>
      <c r="B536" s="35"/>
      <c r="C536" s="208" t="s">
        <v>874</v>
      </c>
      <c r="D536" s="208" t="s">
        <v>320</v>
      </c>
      <c r="E536" s="209" t="s">
        <v>727</v>
      </c>
      <c r="F536" s="210" t="s">
        <v>728</v>
      </c>
      <c r="G536" s="211" t="s">
        <v>729</v>
      </c>
      <c r="H536" s="212">
        <v>43</v>
      </c>
      <c r="I536" s="213"/>
      <c r="J536" s="212">
        <f>ROUND(I536*H536,2)</f>
        <v>0</v>
      </c>
      <c r="K536" s="210" t="s">
        <v>324</v>
      </c>
      <c r="L536" s="39"/>
      <c r="M536" s="214" t="s">
        <v>1</v>
      </c>
      <c r="N536" s="215" t="s">
        <v>46</v>
      </c>
      <c r="O536" s="71"/>
      <c r="P536" s="216">
        <f>O536*H536</f>
        <v>0</v>
      </c>
      <c r="Q536" s="216">
        <v>3.1E-4</v>
      </c>
      <c r="R536" s="216">
        <f>Q536*H536</f>
        <v>1.333E-2</v>
      </c>
      <c r="S536" s="216">
        <v>0</v>
      </c>
      <c r="T536" s="217">
        <f>S536*H536</f>
        <v>0</v>
      </c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R536" s="218" t="s">
        <v>325</v>
      </c>
      <c r="AT536" s="218" t="s">
        <v>320</v>
      </c>
      <c r="AU536" s="218" t="s">
        <v>91</v>
      </c>
      <c r="AY536" s="17" t="s">
        <v>318</v>
      </c>
      <c r="BE536" s="219">
        <f>IF(N536="základní",J536,0)</f>
        <v>0</v>
      </c>
      <c r="BF536" s="219">
        <f>IF(N536="snížená",J536,0)</f>
        <v>0</v>
      </c>
      <c r="BG536" s="219">
        <f>IF(N536="zákl. přenesená",J536,0)</f>
        <v>0</v>
      </c>
      <c r="BH536" s="219">
        <f>IF(N536="sníž. přenesená",J536,0)</f>
        <v>0</v>
      </c>
      <c r="BI536" s="219">
        <f>IF(N536="nulová",J536,0)</f>
        <v>0</v>
      </c>
      <c r="BJ536" s="17" t="s">
        <v>89</v>
      </c>
      <c r="BK536" s="219">
        <f>ROUND(I536*H536,2)</f>
        <v>0</v>
      </c>
      <c r="BL536" s="17" t="s">
        <v>325</v>
      </c>
      <c r="BM536" s="218" t="s">
        <v>1270</v>
      </c>
    </row>
    <row r="537" spans="1:65" s="13" customFormat="1" ht="11.25">
      <c r="B537" s="224"/>
      <c r="C537" s="225"/>
      <c r="D537" s="220" t="s">
        <v>329</v>
      </c>
      <c r="E537" s="226" t="s">
        <v>1</v>
      </c>
      <c r="F537" s="227" t="s">
        <v>384</v>
      </c>
      <c r="G537" s="225"/>
      <c r="H537" s="226" t="s">
        <v>1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329</v>
      </c>
      <c r="AU537" s="233" t="s">
        <v>91</v>
      </c>
      <c r="AV537" s="13" t="s">
        <v>89</v>
      </c>
      <c r="AW537" s="13" t="s">
        <v>36</v>
      </c>
      <c r="AX537" s="13" t="s">
        <v>81</v>
      </c>
      <c r="AY537" s="233" t="s">
        <v>318</v>
      </c>
    </row>
    <row r="538" spans="1:65" s="14" customFormat="1" ht="11.25">
      <c r="B538" s="234"/>
      <c r="C538" s="235"/>
      <c r="D538" s="220" t="s">
        <v>329</v>
      </c>
      <c r="E538" s="236" t="s">
        <v>1</v>
      </c>
      <c r="F538" s="237" t="s">
        <v>574</v>
      </c>
      <c r="G538" s="235"/>
      <c r="H538" s="238">
        <v>43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AT538" s="244" t="s">
        <v>329</v>
      </c>
      <c r="AU538" s="244" t="s">
        <v>91</v>
      </c>
      <c r="AV538" s="14" t="s">
        <v>91</v>
      </c>
      <c r="AW538" s="14" t="s">
        <v>36</v>
      </c>
      <c r="AX538" s="14" t="s">
        <v>89</v>
      </c>
      <c r="AY538" s="244" t="s">
        <v>318</v>
      </c>
    </row>
    <row r="539" spans="1:65" s="2" customFormat="1" ht="24" customHeight="1">
      <c r="A539" s="34"/>
      <c r="B539" s="35"/>
      <c r="C539" s="208" t="s">
        <v>880</v>
      </c>
      <c r="D539" s="208" t="s">
        <v>320</v>
      </c>
      <c r="E539" s="209" t="s">
        <v>732</v>
      </c>
      <c r="F539" s="210" t="s">
        <v>733</v>
      </c>
      <c r="G539" s="211" t="s">
        <v>572</v>
      </c>
      <c r="H539" s="212">
        <v>43</v>
      </c>
      <c r="I539" s="213"/>
      <c r="J539" s="212">
        <f>ROUND(I539*H539,2)</f>
        <v>0</v>
      </c>
      <c r="K539" s="210" t="s">
        <v>1</v>
      </c>
      <c r="L539" s="39"/>
      <c r="M539" s="214" t="s">
        <v>1</v>
      </c>
      <c r="N539" s="215" t="s">
        <v>46</v>
      </c>
      <c r="O539" s="71"/>
      <c r="P539" s="216">
        <f>O539*H539</f>
        <v>0</v>
      </c>
      <c r="Q539" s="216">
        <v>1.2199999999999999E-3</v>
      </c>
      <c r="R539" s="216">
        <f>Q539*H539</f>
        <v>5.246E-2</v>
      </c>
      <c r="S539" s="216">
        <v>0</v>
      </c>
      <c r="T539" s="217">
        <f>S539*H539</f>
        <v>0</v>
      </c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R539" s="218" t="s">
        <v>325</v>
      </c>
      <c r="AT539" s="218" t="s">
        <v>320</v>
      </c>
      <c r="AU539" s="218" t="s">
        <v>91</v>
      </c>
      <c r="AY539" s="17" t="s">
        <v>318</v>
      </c>
      <c r="BE539" s="219">
        <f>IF(N539="základní",J539,0)</f>
        <v>0</v>
      </c>
      <c r="BF539" s="219">
        <f>IF(N539="snížená",J539,0)</f>
        <v>0</v>
      </c>
      <c r="BG539" s="219">
        <f>IF(N539="zákl. přenesená",J539,0)</f>
        <v>0</v>
      </c>
      <c r="BH539" s="219">
        <f>IF(N539="sníž. přenesená",J539,0)</f>
        <v>0</v>
      </c>
      <c r="BI539" s="219">
        <f>IF(N539="nulová",J539,0)</f>
        <v>0</v>
      </c>
      <c r="BJ539" s="17" t="s">
        <v>89</v>
      </c>
      <c r="BK539" s="219">
        <f>ROUND(I539*H539,2)</f>
        <v>0</v>
      </c>
      <c r="BL539" s="17" t="s">
        <v>325</v>
      </c>
      <c r="BM539" s="218" t="s">
        <v>1271</v>
      </c>
    </row>
    <row r="540" spans="1:65" s="2" customFormat="1" ht="24" customHeight="1">
      <c r="A540" s="34"/>
      <c r="B540" s="35"/>
      <c r="C540" s="208" t="s">
        <v>886</v>
      </c>
      <c r="D540" s="208" t="s">
        <v>320</v>
      </c>
      <c r="E540" s="209" t="s">
        <v>736</v>
      </c>
      <c r="F540" s="210" t="s">
        <v>737</v>
      </c>
      <c r="G540" s="211" t="s">
        <v>572</v>
      </c>
      <c r="H540" s="212">
        <v>61</v>
      </c>
      <c r="I540" s="213"/>
      <c r="J540" s="212">
        <f>ROUND(I540*H540,2)</f>
        <v>0</v>
      </c>
      <c r="K540" s="210" t="s">
        <v>324</v>
      </c>
      <c r="L540" s="39"/>
      <c r="M540" s="214" t="s">
        <v>1</v>
      </c>
      <c r="N540" s="215" t="s">
        <v>46</v>
      </c>
      <c r="O540" s="71"/>
      <c r="P540" s="216">
        <f>O540*H540</f>
        <v>0</v>
      </c>
      <c r="Q540" s="216">
        <v>9.1800000000000007E-3</v>
      </c>
      <c r="R540" s="216">
        <f>Q540*H540</f>
        <v>0.55998000000000003</v>
      </c>
      <c r="S540" s="216">
        <v>0</v>
      </c>
      <c r="T540" s="217">
        <f>S540*H540</f>
        <v>0</v>
      </c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R540" s="218" t="s">
        <v>325</v>
      </c>
      <c r="AT540" s="218" t="s">
        <v>320</v>
      </c>
      <c r="AU540" s="218" t="s">
        <v>91</v>
      </c>
      <c r="AY540" s="17" t="s">
        <v>318</v>
      </c>
      <c r="BE540" s="219">
        <f>IF(N540="základní",J540,0)</f>
        <v>0</v>
      </c>
      <c r="BF540" s="219">
        <f>IF(N540="snížená",J540,0)</f>
        <v>0</v>
      </c>
      <c r="BG540" s="219">
        <f>IF(N540="zákl. přenesená",J540,0)</f>
        <v>0</v>
      </c>
      <c r="BH540" s="219">
        <f>IF(N540="sníž. přenesená",J540,0)</f>
        <v>0</v>
      </c>
      <c r="BI540" s="219">
        <f>IF(N540="nulová",J540,0)</f>
        <v>0</v>
      </c>
      <c r="BJ540" s="17" t="s">
        <v>89</v>
      </c>
      <c r="BK540" s="219">
        <f>ROUND(I540*H540,2)</f>
        <v>0</v>
      </c>
      <c r="BL540" s="17" t="s">
        <v>325</v>
      </c>
      <c r="BM540" s="218" t="s">
        <v>1272</v>
      </c>
    </row>
    <row r="541" spans="1:65" s="13" customFormat="1" ht="11.25">
      <c r="B541" s="224"/>
      <c r="C541" s="225"/>
      <c r="D541" s="220" t="s">
        <v>329</v>
      </c>
      <c r="E541" s="226" t="s">
        <v>1</v>
      </c>
      <c r="F541" s="227" t="s">
        <v>600</v>
      </c>
      <c r="G541" s="225"/>
      <c r="H541" s="226" t="s">
        <v>1</v>
      </c>
      <c r="I541" s="228"/>
      <c r="J541" s="225"/>
      <c r="K541" s="225"/>
      <c r="L541" s="229"/>
      <c r="M541" s="230"/>
      <c r="N541" s="231"/>
      <c r="O541" s="231"/>
      <c r="P541" s="231"/>
      <c r="Q541" s="231"/>
      <c r="R541" s="231"/>
      <c r="S541" s="231"/>
      <c r="T541" s="232"/>
      <c r="AT541" s="233" t="s">
        <v>329</v>
      </c>
      <c r="AU541" s="233" t="s">
        <v>91</v>
      </c>
      <c r="AV541" s="13" t="s">
        <v>89</v>
      </c>
      <c r="AW541" s="13" t="s">
        <v>36</v>
      </c>
      <c r="AX541" s="13" t="s">
        <v>81</v>
      </c>
      <c r="AY541" s="233" t="s">
        <v>318</v>
      </c>
    </row>
    <row r="542" spans="1:65" s="14" customFormat="1" ht="11.25">
      <c r="B542" s="234"/>
      <c r="C542" s="235"/>
      <c r="D542" s="220" t="s">
        <v>329</v>
      </c>
      <c r="E542" s="236" t="s">
        <v>1</v>
      </c>
      <c r="F542" s="237" t="s">
        <v>1273</v>
      </c>
      <c r="G542" s="235"/>
      <c r="H542" s="238">
        <v>61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AT542" s="244" t="s">
        <v>329</v>
      </c>
      <c r="AU542" s="244" t="s">
        <v>91</v>
      </c>
      <c r="AV542" s="14" t="s">
        <v>91</v>
      </c>
      <c r="AW542" s="14" t="s">
        <v>36</v>
      </c>
      <c r="AX542" s="14" t="s">
        <v>89</v>
      </c>
      <c r="AY542" s="244" t="s">
        <v>318</v>
      </c>
    </row>
    <row r="543" spans="1:65" s="2" customFormat="1" ht="24" customHeight="1">
      <c r="A543" s="34"/>
      <c r="B543" s="35"/>
      <c r="C543" s="256" t="s">
        <v>892</v>
      </c>
      <c r="D543" s="256" t="s">
        <v>465</v>
      </c>
      <c r="E543" s="257" t="s">
        <v>741</v>
      </c>
      <c r="F543" s="258" t="s">
        <v>742</v>
      </c>
      <c r="G543" s="259" t="s">
        <v>572</v>
      </c>
      <c r="H543" s="260">
        <v>17</v>
      </c>
      <c r="I543" s="261"/>
      <c r="J543" s="260">
        <f>ROUND(I543*H543,2)</f>
        <v>0</v>
      </c>
      <c r="K543" s="258" t="s">
        <v>324</v>
      </c>
      <c r="L543" s="262"/>
      <c r="M543" s="263" t="s">
        <v>1</v>
      </c>
      <c r="N543" s="264" t="s">
        <v>46</v>
      </c>
      <c r="O543" s="71"/>
      <c r="P543" s="216">
        <f>O543*H543</f>
        <v>0</v>
      </c>
      <c r="Q543" s="216">
        <v>0.254</v>
      </c>
      <c r="R543" s="216">
        <f>Q543*H543</f>
        <v>4.3179999999999996</v>
      </c>
      <c r="S543" s="216">
        <v>0</v>
      </c>
      <c r="T543" s="217">
        <f>S543*H543</f>
        <v>0</v>
      </c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R543" s="218" t="s">
        <v>373</v>
      </c>
      <c r="AT543" s="218" t="s">
        <v>465</v>
      </c>
      <c r="AU543" s="218" t="s">
        <v>91</v>
      </c>
      <c r="AY543" s="17" t="s">
        <v>318</v>
      </c>
      <c r="BE543" s="219">
        <f>IF(N543="základní",J543,0)</f>
        <v>0</v>
      </c>
      <c r="BF543" s="219">
        <f>IF(N543="snížená",J543,0)</f>
        <v>0</v>
      </c>
      <c r="BG543" s="219">
        <f>IF(N543="zákl. přenesená",J543,0)</f>
        <v>0</v>
      </c>
      <c r="BH543" s="219">
        <f>IF(N543="sníž. přenesená",J543,0)</f>
        <v>0</v>
      </c>
      <c r="BI543" s="219">
        <f>IF(N543="nulová",J543,0)</f>
        <v>0</v>
      </c>
      <c r="BJ543" s="17" t="s">
        <v>89</v>
      </c>
      <c r="BK543" s="219">
        <f>ROUND(I543*H543,2)</f>
        <v>0</v>
      </c>
      <c r="BL543" s="17" t="s">
        <v>325</v>
      </c>
      <c r="BM543" s="218" t="s">
        <v>1274</v>
      </c>
    </row>
    <row r="544" spans="1:65" s="2" customFormat="1" ht="24" customHeight="1">
      <c r="A544" s="34"/>
      <c r="B544" s="35"/>
      <c r="C544" s="256" t="s">
        <v>896</v>
      </c>
      <c r="D544" s="256" t="s">
        <v>465</v>
      </c>
      <c r="E544" s="257" t="s">
        <v>745</v>
      </c>
      <c r="F544" s="258" t="s">
        <v>746</v>
      </c>
      <c r="G544" s="259" t="s">
        <v>572</v>
      </c>
      <c r="H544" s="260">
        <v>22</v>
      </c>
      <c r="I544" s="261"/>
      <c r="J544" s="260">
        <f>ROUND(I544*H544,2)</f>
        <v>0</v>
      </c>
      <c r="K544" s="258" t="s">
        <v>324</v>
      </c>
      <c r="L544" s="262"/>
      <c r="M544" s="263" t="s">
        <v>1</v>
      </c>
      <c r="N544" s="264" t="s">
        <v>46</v>
      </c>
      <c r="O544" s="71"/>
      <c r="P544" s="216">
        <f>O544*H544</f>
        <v>0</v>
      </c>
      <c r="Q544" s="216">
        <v>0.50600000000000001</v>
      </c>
      <c r="R544" s="216">
        <f>Q544*H544</f>
        <v>11.132</v>
      </c>
      <c r="S544" s="216">
        <v>0</v>
      </c>
      <c r="T544" s="217">
        <f>S544*H544</f>
        <v>0</v>
      </c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R544" s="218" t="s">
        <v>373</v>
      </c>
      <c r="AT544" s="218" t="s">
        <v>465</v>
      </c>
      <c r="AU544" s="218" t="s">
        <v>91</v>
      </c>
      <c r="AY544" s="17" t="s">
        <v>318</v>
      </c>
      <c r="BE544" s="219">
        <f>IF(N544="základní",J544,0)</f>
        <v>0</v>
      </c>
      <c r="BF544" s="219">
        <f>IF(N544="snížená",J544,0)</f>
        <v>0</v>
      </c>
      <c r="BG544" s="219">
        <f>IF(N544="zákl. přenesená",J544,0)</f>
        <v>0</v>
      </c>
      <c r="BH544" s="219">
        <f>IF(N544="sníž. přenesená",J544,0)</f>
        <v>0</v>
      </c>
      <c r="BI544" s="219">
        <f>IF(N544="nulová",J544,0)</f>
        <v>0</v>
      </c>
      <c r="BJ544" s="17" t="s">
        <v>89</v>
      </c>
      <c r="BK544" s="219">
        <f>ROUND(I544*H544,2)</f>
        <v>0</v>
      </c>
      <c r="BL544" s="17" t="s">
        <v>325</v>
      </c>
      <c r="BM544" s="218" t="s">
        <v>1275</v>
      </c>
    </row>
    <row r="545" spans="1:65" s="2" customFormat="1" ht="24" customHeight="1">
      <c r="A545" s="34"/>
      <c r="B545" s="35"/>
      <c r="C545" s="256" t="s">
        <v>902</v>
      </c>
      <c r="D545" s="256" t="s">
        <v>465</v>
      </c>
      <c r="E545" s="257" t="s">
        <v>749</v>
      </c>
      <c r="F545" s="258" t="s">
        <v>750</v>
      </c>
      <c r="G545" s="259" t="s">
        <v>572</v>
      </c>
      <c r="H545" s="260">
        <v>22</v>
      </c>
      <c r="I545" s="261"/>
      <c r="J545" s="260">
        <f>ROUND(I545*H545,2)</f>
        <v>0</v>
      </c>
      <c r="K545" s="258" t="s">
        <v>324</v>
      </c>
      <c r="L545" s="262"/>
      <c r="M545" s="263" t="s">
        <v>1</v>
      </c>
      <c r="N545" s="264" t="s">
        <v>46</v>
      </c>
      <c r="O545" s="71"/>
      <c r="P545" s="216">
        <f>O545*H545</f>
        <v>0</v>
      </c>
      <c r="Q545" s="216">
        <v>1.0129999999999999</v>
      </c>
      <c r="R545" s="216">
        <f>Q545*H545</f>
        <v>22.285999999999998</v>
      </c>
      <c r="S545" s="216">
        <v>0</v>
      </c>
      <c r="T545" s="217">
        <f>S545*H545</f>
        <v>0</v>
      </c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R545" s="218" t="s">
        <v>373</v>
      </c>
      <c r="AT545" s="218" t="s">
        <v>465</v>
      </c>
      <c r="AU545" s="218" t="s">
        <v>91</v>
      </c>
      <c r="AY545" s="17" t="s">
        <v>318</v>
      </c>
      <c r="BE545" s="219">
        <f>IF(N545="základní",J545,0)</f>
        <v>0</v>
      </c>
      <c r="BF545" s="219">
        <f>IF(N545="snížená",J545,0)</f>
        <v>0</v>
      </c>
      <c r="BG545" s="219">
        <f>IF(N545="zákl. přenesená",J545,0)</f>
        <v>0</v>
      </c>
      <c r="BH545" s="219">
        <f>IF(N545="sníž. přenesená",J545,0)</f>
        <v>0</v>
      </c>
      <c r="BI545" s="219">
        <f>IF(N545="nulová",J545,0)</f>
        <v>0</v>
      </c>
      <c r="BJ545" s="17" t="s">
        <v>89</v>
      </c>
      <c r="BK545" s="219">
        <f>ROUND(I545*H545,2)</f>
        <v>0</v>
      </c>
      <c r="BL545" s="17" t="s">
        <v>325</v>
      </c>
      <c r="BM545" s="218" t="s">
        <v>1276</v>
      </c>
    </row>
    <row r="546" spans="1:65" s="2" customFormat="1" ht="24" customHeight="1">
      <c r="A546" s="34"/>
      <c r="B546" s="35"/>
      <c r="C546" s="208" t="s">
        <v>907</v>
      </c>
      <c r="D546" s="208" t="s">
        <v>320</v>
      </c>
      <c r="E546" s="209" t="s">
        <v>753</v>
      </c>
      <c r="F546" s="210" t="s">
        <v>754</v>
      </c>
      <c r="G546" s="211" t="s">
        <v>572</v>
      </c>
      <c r="H546" s="212">
        <v>41</v>
      </c>
      <c r="I546" s="213"/>
      <c r="J546" s="212">
        <f>ROUND(I546*H546,2)</f>
        <v>0</v>
      </c>
      <c r="K546" s="210" t="s">
        <v>324</v>
      </c>
      <c r="L546" s="39"/>
      <c r="M546" s="214" t="s">
        <v>1</v>
      </c>
      <c r="N546" s="215" t="s">
        <v>46</v>
      </c>
      <c r="O546" s="71"/>
      <c r="P546" s="216">
        <f>O546*H546</f>
        <v>0</v>
      </c>
      <c r="Q546" s="216">
        <v>1.1469999999999999E-2</v>
      </c>
      <c r="R546" s="216">
        <f>Q546*H546</f>
        <v>0.47026999999999997</v>
      </c>
      <c r="S546" s="216">
        <v>0</v>
      </c>
      <c r="T546" s="217">
        <f>S546*H546</f>
        <v>0</v>
      </c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R546" s="218" t="s">
        <v>325</v>
      </c>
      <c r="AT546" s="218" t="s">
        <v>320</v>
      </c>
      <c r="AU546" s="218" t="s">
        <v>91</v>
      </c>
      <c r="AY546" s="17" t="s">
        <v>318</v>
      </c>
      <c r="BE546" s="219">
        <f>IF(N546="základní",J546,0)</f>
        <v>0</v>
      </c>
      <c r="BF546" s="219">
        <f>IF(N546="snížená",J546,0)</f>
        <v>0</v>
      </c>
      <c r="BG546" s="219">
        <f>IF(N546="zákl. přenesená",J546,0)</f>
        <v>0</v>
      </c>
      <c r="BH546" s="219">
        <f>IF(N546="sníž. přenesená",J546,0)</f>
        <v>0</v>
      </c>
      <c r="BI546" s="219">
        <f>IF(N546="nulová",J546,0)</f>
        <v>0</v>
      </c>
      <c r="BJ546" s="17" t="s">
        <v>89</v>
      </c>
      <c r="BK546" s="219">
        <f>ROUND(I546*H546,2)</f>
        <v>0</v>
      </c>
      <c r="BL546" s="17" t="s">
        <v>325</v>
      </c>
      <c r="BM546" s="218" t="s">
        <v>1277</v>
      </c>
    </row>
    <row r="547" spans="1:65" s="13" customFormat="1" ht="11.25">
      <c r="B547" s="224"/>
      <c r="C547" s="225"/>
      <c r="D547" s="220" t="s">
        <v>329</v>
      </c>
      <c r="E547" s="226" t="s">
        <v>1</v>
      </c>
      <c r="F547" s="227" t="s">
        <v>600</v>
      </c>
      <c r="G547" s="225"/>
      <c r="H547" s="226" t="s">
        <v>1</v>
      </c>
      <c r="I547" s="228"/>
      <c r="J547" s="225"/>
      <c r="K547" s="225"/>
      <c r="L547" s="229"/>
      <c r="M547" s="230"/>
      <c r="N547" s="231"/>
      <c r="O547" s="231"/>
      <c r="P547" s="231"/>
      <c r="Q547" s="231"/>
      <c r="R547" s="231"/>
      <c r="S547" s="231"/>
      <c r="T547" s="232"/>
      <c r="AT547" s="233" t="s">
        <v>329</v>
      </c>
      <c r="AU547" s="233" t="s">
        <v>91</v>
      </c>
      <c r="AV547" s="13" t="s">
        <v>89</v>
      </c>
      <c r="AW547" s="13" t="s">
        <v>36</v>
      </c>
      <c r="AX547" s="13" t="s">
        <v>81</v>
      </c>
      <c r="AY547" s="233" t="s">
        <v>318</v>
      </c>
    </row>
    <row r="548" spans="1:65" s="14" customFormat="1" ht="11.25">
      <c r="B548" s="234"/>
      <c r="C548" s="235"/>
      <c r="D548" s="220" t="s">
        <v>329</v>
      </c>
      <c r="E548" s="236" t="s">
        <v>1</v>
      </c>
      <c r="F548" s="237" t="s">
        <v>564</v>
      </c>
      <c r="G548" s="235"/>
      <c r="H548" s="238">
        <v>41</v>
      </c>
      <c r="I548" s="239"/>
      <c r="J548" s="235"/>
      <c r="K548" s="235"/>
      <c r="L548" s="240"/>
      <c r="M548" s="241"/>
      <c r="N548" s="242"/>
      <c r="O548" s="242"/>
      <c r="P548" s="242"/>
      <c r="Q548" s="242"/>
      <c r="R548" s="242"/>
      <c r="S548" s="242"/>
      <c r="T548" s="243"/>
      <c r="AT548" s="244" t="s">
        <v>329</v>
      </c>
      <c r="AU548" s="244" t="s">
        <v>91</v>
      </c>
      <c r="AV548" s="14" t="s">
        <v>91</v>
      </c>
      <c r="AW548" s="14" t="s">
        <v>36</v>
      </c>
      <c r="AX548" s="14" t="s">
        <v>89</v>
      </c>
      <c r="AY548" s="244" t="s">
        <v>318</v>
      </c>
    </row>
    <row r="549" spans="1:65" s="2" customFormat="1" ht="24" customHeight="1">
      <c r="A549" s="34"/>
      <c r="B549" s="35"/>
      <c r="C549" s="256" t="s">
        <v>912</v>
      </c>
      <c r="D549" s="256" t="s">
        <v>465</v>
      </c>
      <c r="E549" s="257" t="s">
        <v>757</v>
      </c>
      <c r="F549" s="258" t="s">
        <v>758</v>
      </c>
      <c r="G549" s="259" t="s">
        <v>572</v>
      </c>
      <c r="H549" s="260">
        <v>41</v>
      </c>
      <c r="I549" s="261"/>
      <c r="J549" s="260">
        <f>ROUND(I549*H549,2)</f>
        <v>0</v>
      </c>
      <c r="K549" s="258" t="s">
        <v>324</v>
      </c>
      <c r="L549" s="262"/>
      <c r="M549" s="263" t="s">
        <v>1</v>
      </c>
      <c r="N549" s="264" t="s">
        <v>46</v>
      </c>
      <c r="O549" s="71"/>
      <c r="P549" s="216">
        <f>O549*H549</f>
        <v>0</v>
      </c>
      <c r="Q549" s="216">
        <v>0.58499999999999996</v>
      </c>
      <c r="R549" s="216">
        <f>Q549*H549</f>
        <v>23.984999999999999</v>
      </c>
      <c r="S549" s="216">
        <v>0</v>
      </c>
      <c r="T549" s="217">
        <f>S549*H549</f>
        <v>0</v>
      </c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R549" s="218" t="s">
        <v>373</v>
      </c>
      <c r="AT549" s="218" t="s">
        <v>465</v>
      </c>
      <c r="AU549" s="218" t="s">
        <v>91</v>
      </c>
      <c r="AY549" s="17" t="s">
        <v>318</v>
      </c>
      <c r="BE549" s="219">
        <f>IF(N549="základní",J549,0)</f>
        <v>0</v>
      </c>
      <c r="BF549" s="219">
        <f>IF(N549="snížená",J549,0)</f>
        <v>0</v>
      </c>
      <c r="BG549" s="219">
        <f>IF(N549="zákl. přenesená",J549,0)</f>
        <v>0</v>
      </c>
      <c r="BH549" s="219">
        <f>IF(N549="sníž. přenesená",J549,0)</f>
        <v>0</v>
      </c>
      <c r="BI549" s="219">
        <f>IF(N549="nulová",J549,0)</f>
        <v>0</v>
      </c>
      <c r="BJ549" s="17" t="s">
        <v>89</v>
      </c>
      <c r="BK549" s="219">
        <f>ROUND(I549*H549,2)</f>
        <v>0</v>
      </c>
      <c r="BL549" s="17" t="s">
        <v>325</v>
      </c>
      <c r="BM549" s="218" t="s">
        <v>1278</v>
      </c>
    </row>
    <row r="550" spans="1:65" s="2" customFormat="1" ht="24" customHeight="1">
      <c r="A550" s="34"/>
      <c r="B550" s="35"/>
      <c r="C550" s="208" t="s">
        <v>916</v>
      </c>
      <c r="D550" s="208" t="s">
        <v>320</v>
      </c>
      <c r="E550" s="209" t="s">
        <v>761</v>
      </c>
      <c r="F550" s="210" t="s">
        <v>762</v>
      </c>
      <c r="G550" s="211" t="s">
        <v>572</v>
      </c>
      <c r="H550" s="212">
        <v>43</v>
      </c>
      <c r="I550" s="213"/>
      <c r="J550" s="212">
        <f>ROUND(I550*H550,2)</f>
        <v>0</v>
      </c>
      <c r="K550" s="210" t="s">
        <v>324</v>
      </c>
      <c r="L550" s="39"/>
      <c r="M550" s="214" t="s">
        <v>1</v>
      </c>
      <c r="N550" s="215" t="s">
        <v>46</v>
      </c>
      <c r="O550" s="71"/>
      <c r="P550" s="216">
        <f>O550*H550</f>
        <v>0</v>
      </c>
      <c r="Q550" s="216">
        <v>2.7529999999999999E-2</v>
      </c>
      <c r="R550" s="216">
        <f>Q550*H550</f>
        <v>1.1837899999999999</v>
      </c>
      <c r="S550" s="216">
        <v>0</v>
      </c>
      <c r="T550" s="217">
        <f>S550*H550</f>
        <v>0</v>
      </c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R550" s="218" t="s">
        <v>325</v>
      </c>
      <c r="AT550" s="218" t="s">
        <v>320</v>
      </c>
      <c r="AU550" s="218" t="s">
        <v>91</v>
      </c>
      <c r="AY550" s="17" t="s">
        <v>318</v>
      </c>
      <c r="BE550" s="219">
        <f>IF(N550="základní",J550,0)</f>
        <v>0</v>
      </c>
      <c r="BF550" s="219">
        <f>IF(N550="snížená",J550,0)</f>
        <v>0</v>
      </c>
      <c r="BG550" s="219">
        <f>IF(N550="zákl. přenesená",J550,0)</f>
        <v>0</v>
      </c>
      <c r="BH550" s="219">
        <f>IF(N550="sníž. přenesená",J550,0)</f>
        <v>0</v>
      </c>
      <c r="BI550" s="219">
        <f>IF(N550="nulová",J550,0)</f>
        <v>0</v>
      </c>
      <c r="BJ550" s="17" t="s">
        <v>89</v>
      </c>
      <c r="BK550" s="219">
        <f>ROUND(I550*H550,2)</f>
        <v>0</v>
      </c>
      <c r="BL550" s="17" t="s">
        <v>325</v>
      </c>
      <c r="BM550" s="218" t="s">
        <v>1279</v>
      </c>
    </row>
    <row r="551" spans="1:65" s="13" customFormat="1" ht="11.25">
      <c r="B551" s="224"/>
      <c r="C551" s="225"/>
      <c r="D551" s="220" t="s">
        <v>329</v>
      </c>
      <c r="E551" s="226" t="s">
        <v>1</v>
      </c>
      <c r="F551" s="227" t="s">
        <v>600</v>
      </c>
      <c r="G551" s="225"/>
      <c r="H551" s="226" t="s">
        <v>1</v>
      </c>
      <c r="I551" s="228"/>
      <c r="J551" s="225"/>
      <c r="K551" s="225"/>
      <c r="L551" s="229"/>
      <c r="M551" s="230"/>
      <c r="N551" s="231"/>
      <c r="O551" s="231"/>
      <c r="P551" s="231"/>
      <c r="Q551" s="231"/>
      <c r="R551" s="231"/>
      <c r="S551" s="231"/>
      <c r="T551" s="232"/>
      <c r="AT551" s="233" t="s">
        <v>329</v>
      </c>
      <c r="AU551" s="233" t="s">
        <v>91</v>
      </c>
      <c r="AV551" s="13" t="s">
        <v>89</v>
      </c>
      <c r="AW551" s="13" t="s">
        <v>36</v>
      </c>
      <c r="AX551" s="13" t="s">
        <v>81</v>
      </c>
      <c r="AY551" s="233" t="s">
        <v>318</v>
      </c>
    </row>
    <row r="552" spans="1:65" s="14" customFormat="1" ht="11.25">
      <c r="B552" s="234"/>
      <c r="C552" s="235"/>
      <c r="D552" s="220" t="s">
        <v>329</v>
      </c>
      <c r="E552" s="236" t="s">
        <v>1</v>
      </c>
      <c r="F552" s="237" t="s">
        <v>1280</v>
      </c>
      <c r="G552" s="235"/>
      <c r="H552" s="238">
        <v>43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AT552" s="244" t="s">
        <v>329</v>
      </c>
      <c r="AU552" s="244" t="s">
        <v>91</v>
      </c>
      <c r="AV552" s="14" t="s">
        <v>91</v>
      </c>
      <c r="AW552" s="14" t="s">
        <v>36</v>
      </c>
      <c r="AX552" s="14" t="s">
        <v>89</v>
      </c>
      <c r="AY552" s="244" t="s">
        <v>318</v>
      </c>
    </row>
    <row r="553" spans="1:65" s="2" customFormat="1" ht="24" customHeight="1">
      <c r="A553" s="34"/>
      <c r="B553" s="35"/>
      <c r="C553" s="256" t="s">
        <v>922</v>
      </c>
      <c r="D553" s="256" t="s">
        <v>465</v>
      </c>
      <c r="E553" s="257" t="s">
        <v>766</v>
      </c>
      <c r="F553" s="258" t="s">
        <v>767</v>
      </c>
      <c r="G553" s="259" t="s">
        <v>572</v>
      </c>
      <c r="H553" s="260">
        <v>43</v>
      </c>
      <c r="I553" s="261"/>
      <c r="J553" s="260">
        <f>ROUND(I553*H553,2)</f>
        <v>0</v>
      </c>
      <c r="K553" s="258" t="s">
        <v>1</v>
      </c>
      <c r="L553" s="262"/>
      <c r="M553" s="263" t="s">
        <v>1</v>
      </c>
      <c r="N553" s="264" t="s">
        <v>46</v>
      </c>
      <c r="O553" s="71"/>
      <c r="P553" s="216">
        <f>O553*H553</f>
        <v>0</v>
      </c>
      <c r="Q553" s="216">
        <v>2.1</v>
      </c>
      <c r="R553" s="216">
        <f>Q553*H553</f>
        <v>90.3</v>
      </c>
      <c r="S553" s="216">
        <v>0</v>
      </c>
      <c r="T553" s="217">
        <f>S553*H553</f>
        <v>0</v>
      </c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R553" s="218" t="s">
        <v>373</v>
      </c>
      <c r="AT553" s="218" t="s">
        <v>465</v>
      </c>
      <c r="AU553" s="218" t="s">
        <v>91</v>
      </c>
      <c r="AY553" s="17" t="s">
        <v>318</v>
      </c>
      <c r="BE553" s="219">
        <f>IF(N553="základní",J553,0)</f>
        <v>0</v>
      </c>
      <c r="BF553" s="219">
        <f>IF(N553="snížená",J553,0)</f>
        <v>0</v>
      </c>
      <c r="BG553" s="219">
        <f>IF(N553="zákl. přenesená",J553,0)</f>
        <v>0</v>
      </c>
      <c r="BH553" s="219">
        <f>IF(N553="sníž. přenesená",J553,0)</f>
        <v>0</v>
      </c>
      <c r="BI553" s="219">
        <f>IF(N553="nulová",J553,0)</f>
        <v>0</v>
      </c>
      <c r="BJ553" s="17" t="s">
        <v>89</v>
      </c>
      <c r="BK553" s="219">
        <f>ROUND(I553*H553,2)</f>
        <v>0</v>
      </c>
      <c r="BL553" s="17" t="s">
        <v>325</v>
      </c>
      <c r="BM553" s="218" t="s">
        <v>1281</v>
      </c>
    </row>
    <row r="554" spans="1:65" s="2" customFormat="1" ht="24" customHeight="1">
      <c r="A554" s="34"/>
      <c r="B554" s="35"/>
      <c r="C554" s="256" t="s">
        <v>926</v>
      </c>
      <c r="D554" s="256" t="s">
        <v>465</v>
      </c>
      <c r="E554" s="257" t="s">
        <v>770</v>
      </c>
      <c r="F554" s="258" t="s">
        <v>771</v>
      </c>
      <c r="G554" s="259" t="s">
        <v>572</v>
      </c>
      <c r="H554" s="260">
        <v>104</v>
      </c>
      <c r="I554" s="261"/>
      <c r="J554" s="260">
        <f>ROUND(I554*H554,2)</f>
        <v>0</v>
      </c>
      <c r="K554" s="258" t="s">
        <v>324</v>
      </c>
      <c r="L554" s="262"/>
      <c r="M554" s="263" t="s">
        <v>1</v>
      </c>
      <c r="N554" s="264" t="s">
        <v>46</v>
      </c>
      <c r="O554" s="71"/>
      <c r="P554" s="216">
        <f>O554*H554</f>
        <v>0</v>
      </c>
      <c r="Q554" s="216">
        <v>2E-3</v>
      </c>
      <c r="R554" s="216">
        <f>Q554*H554</f>
        <v>0.20800000000000002</v>
      </c>
      <c r="S554" s="216">
        <v>0</v>
      </c>
      <c r="T554" s="217">
        <f>S554*H554</f>
        <v>0</v>
      </c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R554" s="218" t="s">
        <v>373</v>
      </c>
      <c r="AT554" s="218" t="s">
        <v>465</v>
      </c>
      <c r="AU554" s="218" t="s">
        <v>91</v>
      </c>
      <c r="AY554" s="17" t="s">
        <v>318</v>
      </c>
      <c r="BE554" s="219">
        <f>IF(N554="základní",J554,0)</f>
        <v>0</v>
      </c>
      <c r="BF554" s="219">
        <f>IF(N554="snížená",J554,0)</f>
        <v>0</v>
      </c>
      <c r="BG554" s="219">
        <f>IF(N554="zákl. přenesená",J554,0)</f>
        <v>0</v>
      </c>
      <c r="BH554" s="219">
        <f>IF(N554="sníž. přenesená",J554,0)</f>
        <v>0</v>
      </c>
      <c r="BI554" s="219">
        <f>IF(N554="nulová",J554,0)</f>
        <v>0</v>
      </c>
      <c r="BJ554" s="17" t="s">
        <v>89</v>
      </c>
      <c r="BK554" s="219">
        <f>ROUND(I554*H554,2)</f>
        <v>0</v>
      </c>
      <c r="BL554" s="17" t="s">
        <v>325</v>
      </c>
      <c r="BM554" s="218" t="s">
        <v>1282</v>
      </c>
    </row>
    <row r="555" spans="1:65" s="2" customFormat="1" ht="24" customHeight="1">
      <c r="A555" s="34"/>
      <c r="B555" s="35"/>
      <c r="C555" s="208" t="s">
        <v>932</v>
      </c>
      <c r="D555" s="208" t="s">
        <v>320</v>
      </c>
      <c r="E555" s="209" t="s">
        <v>1283</v>
      </c>
      <c r="F555" s="210" t="s">
        <v>1284</v>
      </c>
      <c r="G555" s="211" t="s">
        <v>572</v>
      </c>
      <c r="H555" s="212">
        <v>2</v>
      </c>
      <c r="I555" s="213"/>
      <c r="J555" s="212">
        <f>ROUND(I555*H555,2)</f>
        <v>0</v>
      </c>
      <c r="K555" s="210" t="s">
        <v>324</v>
      </c>
      <c r="L555" s="39"/>
      <c r="M555" s="214" t="s">
        <v>1</v>
      </c>
      <c r="N555" s="215" t="s">
        <v>46</v>
      </c>
      <c r="O555" s="71"/>
      <c r="P555" s="216">
        <f>O555*H555</f>
        <v>0</v>
      </c>
      <c r="Q555" s="216">
        <v>3.8260000000000002E-2</v>
      </c>
      <c r="R555" s="216">
        <f>Q555*H555</f>
        <v>7.6520000000000005E-2</v>
      </c>
      <c r="S555" s="216">
        <v>0</v>
      </c>
      <c r="T555" s="217">
        <f>S555*H555</f>
        <v>0</v>
      </c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R555" s="218" t="s">
        <v>325</v>
      </c>
      <c r="AT555" s="218" t="s">
        <v>320</v>
      </c>
      <c r="AU555" s="218" t="s">
        <v>91</v>
      </c>
      <c r="AY555" s="17" t="s">
        <v>318</v>
      </c>
      <c r="BE555" s="219">
        <f>IF(N555="základní",J555,0)</f>
        <v>0</v>
      </c>
      <c r="BF555" s="219">
        <f>IF(N555="snížená",J555,0)</f>
        <v>0</v>
      </c>
      <c r="BG555" s="219">
        <f>IF(N555="zákl. přenesená",J555,0)</f>
        <v>0</v>
      </c>
      <c r="BH555" s="219">
        <f>IF(N555="sníž. přenesená",J555,0)</f>
        <v>0</v>
      </c>
      <c r="BI555" s="219">
        <f>IF(N555="nulová",J555,0)</f>
        <v>0</v>
      </c>
      <c r="BJ555" s="17" t="s">
        <v>89</v>
      </c>
      <c r="BK555" s="219">
        <f>ROUND(I555*H555,2)</f>
        <v>0</v>
      </c>
      <c r="BL555" s="17" t="s">
        <v>325</v>
      </c>
      <c r="BM555" s="218" t="s">
        <v>1285</v>
      </c>
    </row>
    <row r="556" spans="1:65" s="13" customFormat="1" ht="11.25">
      <c r="B556" s="224"/>
      <c r="C556" s="225"/>
      <c r="D556" s="220" t="s">
        <v>329</v>
      </c>
      <c r="E556" s="226" t="s">
        <v>1</v>
      </c>
      <c r="F556" s="227" t="s">
        <v>600</v>
      </c>
      <c r="G556" s="225"/>
      <c r="H556" s="226" t="s">
        <v>1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329</v>
      </c>
      <c r="AU556" s="233" t="s">
        <v>91</v>
      </c>
      <c r="AV556" s="13" t="s">
        <v>89</v>
      </c>
      <c r="AW556" s="13" t="s">
        <v>36</v>
      </c>
      <c r="AX556" s="13" t="s">
        <v>81</v>
      </c>
      <c r="AY556" s="233" t="s">
        <v>318</v>
      </c>
    </row>
    <row r="557" spans="1:65" s="14" customFormat="1" ht="11.25">
      <c r="B557" s="234"/>
      <c r="C557" s="235"/>
      <c r="D557" s="220" t="s">
        <v>329</v>
      </c>
      <c r="E557" s="236" t="s">
        <v>1</v>
      </c>
      <c r="F557" s="237" t="s">
        <v>91</v>
      </c>
      <c r="G557" s="235"/>
      <c r="H557" s="238">
        <v>2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AT557" s="244" t="s">
        <v>329</v>
      </c>
      <c r="AU557" s="244" t="s">
        <v>91</v>
      </c>
      <c r="AV557" s="14" t="s">
        <v>91</v>
      </c>
      <c r="AW557" s="14" t="s">
        <v>36</v>
      </c>
      <c r="AX557" s="14" t="s">
        <v>89</v>
      </c>
      <c r="AY557" s="244" t="s">
        <v>318</v>
      </c>
    </row>
    <row r="558" spans="1:65" s="2" customFormat="1" ht="24" customHeight="1">
      <c r="A558" s="34"/>
      <c r="B558" s="35"/>
      <c r="C558" s="256" t="s">
        <v>1286</v>
      </c>
      <c r="D558" s="256" t="s">
        <v>465</v>
      </c>
      <c r="E558" s="257" t="s">
        <v>1287</v>
      </c>
      <c r="F558" s="258" t="s">
        <v>1288</v>
      </c>
      <c r="G558" s="259" t="s">
        <v>572</v>
      </c>
      <c r="H558" s="260">
        <v>2</v>
      </c>
      <c r="I558" s="261"/>
      <c r="J558" s="260">
        <f>ROUND(I558*H558,2)</f>
        <v>0</v>
      </c>
      <c r="K558" s="258" t="s">
        <v>324</v>
      </c>
      <c r="L558" s="262"/>
      <c r="M558" s="263" t="s">
        <v>1</v>
      </c>
      <c r="N558" s="264" t="s">
        <v>46</v>
      </c>
      <c r="O558" s="71"/>
      <c r="P558" s="216">
        <f>O558*H558</f>
        <v>0</v>
      </c>
      <c r="Q558" s="216">
        <v>0.44900000000000001</v>
      </c>
      <c r="R558" s="216">
        <f>Q558*H558</f>
        <v>0.89800000000000002</v>
      </c>
      <c r="S558" s="216">
        <v>0</v>
      </c>
      <c r="T558" s="217">
        <f>S558*H558</f>
        <v>0</v>
      </c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R558" s="218" t="s">
        <v>373</v>
      </c>
      <c r="AT558" s="218" t="s">
        <v>465</v>
      </c>
      <c r="AU558" s="218" t="s">
        <v>91</v>
      </c>
      <c r="AY558" s="17" t="s">
        <v>318</v>
      </c>
      <c r="BE558" s="219">
        <f>IF(N558="základní",J558,0)</f>
        <v>0</v>
      </c>
      <c r="BF558" s="219">
        <f>IF(N558="snížená",J558,0)</f>
        <v>0</v>
      </c>
      <c r="BG558" s="219">
        <f>IF(N558="zákl. přenesená",J558,0)</f>
        <v>0</v>
      </c>
      <c r="BH558" s="219">
        <f>IF(N558="sníž. přenesená",J558,0)</f>
        <v>0</v>
      </c>
      <c r="BI558" s="219">
        <f>IF(N558="nulová",J558,0)</f>
        <v>0</v>
      </c>
      <c r="BJ558" s="17" t="s">
        <v>89</v>
      </c>
      <c r="BK558" s="219">
        <f>ROUND(I558*H558,2)</f>
        <v>0</v>
      </c>
      <c r="BL558" s="17" t="s">
        <v>325</v>
      </c>
      <c r="BM558" s="218" t="s">
        <v>1289</v>
      </c>
    </row>
    <row r="559" spans="1:65" s="2" customFormat="1" ht="24" customHeight="1">
      <c r="A559" s="34"/>
      <c r="B559" s="35"/>
      <c r="C559" s="208" t="s">
        <v>1290</v>
      </c>
      <c r="D559" s="208" t="s">
        <v>320</v>
      </c>
      <c r="E559" s="209" t="s">
        <v>774</v>
      </c>
      <c r="F559" s="210" t="s">
        <v>775</v>
      </c>
      <c r="G559" s="211" t="s">
        <v>572</v>
      </c>
      <c r="H559" s="212">
        <v>16</v>
      </c>
      <c r="I559" s="213"/>
      <c r="J559" s="212">
        <f>ROUND(I559*H559,2)</f>
        <v>0</v>
      </c>
      <c r="K559" s="210" t="s">
        <v>324</v>
      </c>
      <c r="L559" s="39"/>
      <c r="M559" s="214" t="s">
        <v>1</v>
      </c>
      <c r="N559" s="215" t="s">
        <v>46</v>
      </c>
      <c r="O559" s="71"/>
      <c r="P559" s="216">
        <f>O559*H559</f>
        <v>0</v>
      </c>
      <c r="Q559" s="216">
        <v>0.217338</v>
      </c>
      <c r="R559" s="216">
        <f>Q559*H559</f>
        <v>3.4774080000000001</v>
      </c>
      <c r="S559" s="216">
        <v>0</v>
      </c>
      <c r="T559" s="217">
        <f>S559*H559</f>
        <v>0</v>
      </c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R559" s="218" t="s">
        <v>325</v>
      </c>
      <c r="AT559" s="218" t="s">
        <v>320</v>
      </c>
      <c r="AU559" s="218" t="s">
        <v>91</v>
      </c>
      <c r="AY559" s="17" t="s">
        <v>318</v>
      </c>
      <c r="BE559" s="219">
        <f>IF(N559="základní",J559,0)</f>
        <v>0</v>
      </c>
      <c r="BF559" s="219">
        <f>IF(N559="snížená",J559,0)</f>
        <v>0</v>
      </c>
      <c r="BG559" s="219">
        <f>IF(N559="zákl. přenesená",J559,0)</f>
        <v>0</v>
      </c>
      <c r="BH559" s="219">
        <f>IF(N559="sníž. přenesená",J559,0)</f>
        <v>0</v>
      </c>
      <c r="BI559" s="219">
        <f>IF(N559="nulová",J559,0)</f>
        <v>0</v>
      </c>
      <c r="BJ559" s="17" t="s">
        <v>89</v>
      </c>
      <c r="BK559" s="219">
        <f>ROUND(I559*H559,2)</f>
        <v>0</v>
      </c>
      <c r="BL559" s="17" t="s">
        <v>325</v>
      </c>
      <c r="BM559" s="218" t="s">
        <v>1291</v>
      </c>
    </row>
    <row r="560" spans="1:65" s="13" customFormat="1" ht="11.25">
      <c r="B560" s="224"/>
      <c r="C560" s="225"/>
      <c r="D560" s="220" t="s">
        <v>329</v>
      </c>
      <c r="E560" s="226" t="s">
        <v>1</v>
      </c>
      <c r="F560" s="227" t="s">
        <v>600</v>
      </c>
      <c r="G560" s="225"/>
      <c r="H560" s="226" t="s">
        <v>1</v>
      </c>
      <c r="I560" s="228"/>
      <c r="J560" s="225"/>
      <c r="K560" s="225"/>
      <c r="L560" s="229"/>
      <c r="M560" s="230"/>
      <c r="N560" s="231"/>
      <c r="O560" s="231"/>
      <c r="P560" s="231"/>
      <c r="Q560" s="231"/>
      <c r="R560" s="231"/>
      <c r="S560" s="231"/>
      <c r="T560" s="232"/>
      <c r="AT560" s="233" t="s">
        <v>329</v>
      </c>
      <c r="AU560" s="233" t="s">
        <v>91</v>
      </c>
      <c r="AV560" s="13" t="s">
        <v>89</v>
      </c>
      <c r="AW560" s="13" t="s">
        <v>36</v>
      </c>
      <c r="AX560" s="13" t="s">
        <v>81</v>
      </c>
      <c r="AY560" s="233" t="s">
        <v>318</v>
      </c>
    </row>
    <row r="561" spans="1:65" s="14" customFormat="1" ht="11.25">
      <c r="B561" s="234"/>
      <c r="C561" s="235"/>
      <c r="D561" s="220" t="s">
        <v>329</v>
      </c>
      <c r="E561" s="236" t="s">
        <v>1</v>
      </c>
      <c r="F561" s="237" t="s">
        <v>1292</v>
      </c>
      <c r="G561" s="235"/>
      <c r="H561" s="238">
        <v>16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329</v>
      </c>
      <c r="AU561" s="244" t="s">
        <v>91</v>
      </c>
      <c r="AV561" s="14" t="s">
        <v>91</v>
      </c>
      <c r="AW561" s="14" t="s">
        <v>36</v>
      </c>
      <c r="AX561" s="14" t="s">
        <v>89</v>
      </c>
      <c r="AY561" s="244" t="s">
        <v>318</v>
      </c>
    </row>
    <row r="562" spans="1:65" s="2" customFormat="1" ht="24" customHeight="1">
      <c r="A562" s="34"/>
      <c r="B562" s="35"/>
      <c r="C562" s="256" t="s">
        <v>1293</v>
      </c>
      <c r="D562" s="256" t="s">
        <v>465</v>
      </c>
      <c r="E562" s="257" t="s">
        <v>1294</v>
      </c>
      <c r="F562" s="258" t="s">
        <v>1295</v>
      </c>
      <c r="G562" s="259" t="s">
        <v>572</v>
      </c>
      <c r="H562" s="260">
        <v>2</v>
      </c>
      <c r="I562" s="261"/>
      <c r="J562" s="260">
        <f>ROUND(I562*H562,2)</f>
        <v>0</v>
      </c>
      <c r="K562" s="258" t="s">
        <v>1</v>
      </c>
      <c r="L562" s="262"/>
      <c r="M562" s="263" t="s">
        <v>1</v>
      </c>
      <c r="N562" s="264" t="s">
        <v>46</v>
      </c>
      <c r="O562" s="71"/>
      <c r="P562" s="216">
        <f>O562*H562</f>
        <v>0</v>
      </c>
      <c r="Q562" s="216">
        <v>8.1000000000000003E-2</v>
      </c>
      <c r="R562" s="216">
        <f>Q562*H562</f>
        <v>0.16200000000000001</v>
      </c>
      <c r="S562" s="216">
        <v>0</v>
      </c>
      <c r="T562" s="217">
        <f>S562*H562</f>
        <v>0</v>
      </c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R562" s="218" t="s">
        <v>373</v>
      </c>
      <c r="AT562" s="218" t="s">
        <v>465</v>
      </c>
      <c r="AU562" s="218" t="s">
        <v>91</v>
      </c>
      <c r="AY562" s="17" t="s">
        <v>318</v>
      </c>
      <c r="BE562" s="219">
        <f>IF(N562="základní",J562,0)</f>
        <v>0</v>
      </c>
      <c r="BF562" s="219">
        <f>IF(N562="snížená",J562,0)</f>
        <v>0</v>
      </c>
      <c r="BG562" s="219">
        <f>IF(N562="zákl. přenesená",J562,0)</f>
        <v>0</v>
      </c>
      <c r="BH562" s="219">
        <f>IF(N562="sníž. přenesená",J562,0)</f>
        <v>0</v>
      </c>
      <c r="BI562" s="219">
        <f>IF(N562="nulová",J562,0)</f>
        <v>0</v>
      </c>
      <c r="BJ562" s="17" t="s">
        <v>89</v>
      </c>
      <c r="BK562" s="219">
        <f>ROUND(I562*H562,2)</f>
        <v>0</v>
      </c>
      <c r="BL562" s="17" t="s">
        <v>325</v>
      </c>
      <c r="BM562" s="218" t="s">
        <v>1296</v>
      </c>
    </row>
    <row r="563" spans="1:65" s="2" customFormat="1" ht="24" customHeight="1">
      <c r="A563" s="34"/>
      <c r="B563" s="35"/>
      <c r="C563" s="256" t="s">
        <v>1297</v>
      </c>
      <c r="D563" s="256" t="s">
        <v>465</v>
      </c>
      <c r="E563" s="257" t="s">
        <v>778</v>
      </c>
      <c r="F563" s="258" t="s">
        <v>779</v>
      </c>
      <c r="G563" s="259" t="s">
        <v>572</v>
      </c>
      <c r="H563" s="260">
        <v>14</v>
      </c>
      <c r="I563" s="261"/>
      <c r="J563" s="260">
        <f>ROUND(I563*H563,2)</f>
        <v>0</v>
      </c>
      <c r="K563" s="258" t="s">
        <v>1</v>
      </c>
      <c r="L563" s="262"/>
      <c r="M563" s="263" t="s">
        <v>1</v>
      </c>
      <c r="N563" s="264" t="s">
        <v>46</v>
      </c>
      <c r="O563" s="71"/>
      <c r="P563" s="216">
        <f>O563*H563</f>
        <v>0</v>
      </c>
      <c r="Q563" s="216">
        <v>7.9000000000000001E-2</v>
      </c>
      <c r="R563" s="216">
        <f>Q563*H563</f>
        <v>1.1060000000000001</v>
      </c>
      <c r="S563" s="216">
        <v>0</v>
      </c>
      <c r="T563" s="217">
        <f>S563*H563</f>
        <v>0</v>
      </c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R563" s="218" t="s">
        <v>373</v>
      </c>
      <c r="AT563" s="218" t="s">
        <v>465</v>
      </c>
      <c r="AU563" s="218" t="s">
        <v>91</v>
      </c>
      <c r="AY563" s="17" t="s">
        <v>318</v>
      </c>
      <c r="BE563" s="219">
        <f>IF(N563="základní",J563,0)</f>
        <v>0</v>
      </c>
      <c r="BF563" s="219">
        <f>IF(N563="snížená",J563,0)</f>
        <v>0</v>
      </c>
      <c r="BG563" s="219">
        <f>IF(N563="zákl. přenesená",J563,0)</f>
        <v>0</v>
      </c>
      <c r="BH563" s="219">
        <f>IF(N563="sníž. přenesená",J563,0)</f>
        <v>0</v>
      </c>
      <c r="BI563" s="219">
        <f>IF(N563="nulová",J563,0)</f>
        <v>0</v>
      </c>
      <c r="BJ563" s="17" t="s">
        <v>89</v>
      </c>
      <c r="BK563" s="219">
        <f>ROUND(I563*H563,2)</f>
        <v>0</v>
      </c>
      <c r="BL563" s="17" t="s">
        <v>325</v>
      </c>
      <c r="BM563" s="218" t="s">
        <v>1298</v>
      </c>
    </row>
    <row r="564" spans="1:65" s="2" customFormat="1" ht="24" customHeight="1">
      <c r="A564" s="34"/>
      <c r="B564" s="35"/>
      <c r="C564" s="208" t="s">
        <v>1299</v>
      </c>
      <c r="D564" s="208" t="s">
        <v>320</v>
      </c>
      <c r="E564" s="209" t="s">
        <v>782</v>
      </c>
      <c r="F564" s="210" t="s">
        <v>783</v>
      </c>
      <c r="G564" s="211" t="s">
        <v>572</v>
      </c>
      <c r="H564" s="212">
        <v>27</v>
      </c>
      <c r="I564" s="213"/>
      <c r="J564" s="212">
        <f>ROUND(I564*H564,2)</f>
        <v>0</v>
      </c>
      <c r="K564" s="210" t="s">
        <v>1</v>
      </c>
      <c r="L564" s="39"/>
      <c r="M564" s="214" t="s">
        <v>1</v>
      </c>
      <c r="N564" s="215" t="s">
        <v>46</v>
      </c>
      <c r="O564" s="71"/>
      <c r="P564" s="216">
        <f>O564*H564</f>
        <v>0</v>
      </c>
      <c r="Q564" s="216">
        <v>0.217338</v>
      </c>
      <c r="R564" s="216">
        <f>Q564*H564</f>
        <v>5.8681260000000002</v>
      </c>
      <c r="S564" s="216">
        <v>0</v>
      </c>
      <c r="T564" s="217">
        <f>S564*H564</f>
        <v>0</v>
      </c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R564" s="218" t="s">
        <v>325</v>
      </c>
      <c r="AT564" s="218" t="s">
        <v>320</v>
      </c>
      <c r="AU564" s="218" t="s">
        <v>91</v>
      </c>
      <c r="AY564" s="17" t="s">
        <v>318</v>
      </c>
      <c r="BE564" s="219">
        <f>IF(N564="základní",J564,0)</f>
        <v>0</v>
      </c>
      <c r="BF564" s="219">
        <f>IF(N564="snížená",J564,0)</f>
        <v>0</v>
      </c>
      <c r="BG564" s="219">
        <f>IF(N564="zákl. přenesená",J564,0)</f>
        <v>0</v>
      </c>
      <c r="BH564" s="219">
        <f>IF(N564="sníž. přenesená",J564,0)</f>
        <v>0</v>
      </c>
      <c r="BI564" s="219">
        <f>IF(N564="nulová",J564,0)</f>
        <v>0</v>
      </c>
      <c r="BJ564" s="17" t="s">
        <v>89</v>
      </c>
      <c r="BK564" s="219">
        <f>ROUND(I564*H564,2)</f>
        <v>0</v>
      </c>
      <c r="BL564" s="17" t="s">
        <v>325</v>
      </c>
      <c r="BM564" s="218" t="s">
        <v>1300</v>
      </c>
    </row>
    <row r="565" spans="1:65" s="13" customFormat="1" ht="11.25">
      <c r="B565" s="224"/>
      <c r="C565" s="225"/>
      <c r="D565" s="220" t="s">
        <v>329</v>
      </c>
      <c r="E565" s="226" t="s">
        <v>1</v>
      </c>
      <c r="F565" s="227" t="s">
        <v>600</v>
      </c>
      <c r="G565" s="225"/>
      <c r="H565" s="226" t="s">
        <v>1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329</v>
      </c>
      <c r="AU565" s="233" t="s">
        <v>91</v>
      </c>
      <c r="AV565" s="13" t="s">
        <v>89</v>
      </c>
      <c r="AW565" s="13" t="s">
        <v>36</v>
      </c>
      <c r="AX565" s="13" t="s">
        <v>81</v>
      </c>
      <c r="AY565" s="233" t="s">
        <v>318</v>
      </c>
    </row>
    <row r="566" spans="1:65" s="14" customFormat="1" ht="11.25">
      <c r="B566" s="234"/>
      <c r="C566" s="235"/>
      <c r="D566" s="220" t="s">
        <v>329</v>
      </c>
      <c r="E566" s="236" t="s">
        <v>1</v>
      </c>
      <c r="F566" s="237" t="s">
        <v>482</v>
      </c>
      <c r="G566" s="235"/>
      <c r="H566" s="238">
        <v>27</v>
      </c>
      <c r="I566" s="239"/>
      <c r="J566" s="235"/>
      <c r="K566" s="235"/>
      <c r="L566" s="240"/>
      <c r="M566" s="241"/>
      <c r="N566" s="242"/>
      <c r="O566" s="242"/>
      <c r="P566" s="242"/>
      <c r="Q566" s="242"/>
      <c r="R566" s="242"/>
      <c r="S566" s="242"/>
      <c r="T566" s="243"/>
      <c r="AT566" s="244" t="s">
        <v>329</v>
      </c>
      <c r="AU566" s="244" t="s">
        <v>91</v>
      </c>
      <c r="AV566" s="14" t="s">
        <v>91</v>
      </c>
      <c r="AW566" s="14" t="s">
        <v>36</v>
      </c>
      <c r="AX566" s="14" t="s">
        <v>89</v>
      </c>
      <c r="AY566" s="244" t="s">
        <v>318</v>
      </c>
    </row>
    <row r="567" spans="1:65" s="2" customFormat="1" ht="24" customHeight="1">
      <c r="A567" s="34"/>
      <c r="B567" s="35"/>
      <c r="C567" s="256" t="s">
        <v>1301</v>
      </c>
      <c r="D567" s="256" t="s">
        <v>465</v>
      </c>
      <c r="E567" s="257" t="s">
        <v>1302</v>
      </c>
      <c r="F567" s="258" t="s">
        <v>1303</v>
      </c>
      <c r="G567" s="259" t="s">
        <v>572</v>
      </c>
      <c r="H567" s="260">
        <v>2</v>
      </c>
      <c r="I567" s="261"/>
      <c r="J567" s="260">
        <f>ROUND(I567*H567,2)</f>
        <v>0</v>
      </c>
      <c r="K567" s="258" t="s">
        <v>1</v>
      </c>
      <c r="L567" s="262"/>
      <c r="M567" s="263" t="s">
        <v>1</v>
      </c>
      <c r="N567" s="264" t="s">
        <v>46</v>
      </c>
      <c r="O567" s="71"/>
      <c r="P567" s="216">
        <f>O567*H567</f>
        <v>0</v>
      </c>
      <c r="Q567" s="216">
        <v>8.1000000000000003E-2</v>
      </c>
      <c r="R567" s="216">
        <f>Q567*H567</f>
        <v>0.16200000000000001</v>
      </c>
      <c r="S567" s="216">
        <v>0</v>
      </c>
      <c r="T567" s="217">
        <f>S567*H567</f>
        <v>0</v>
      </c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R567" s="218" t="s">
        <v>373</v>
      </c>
      <c r="AT567" s="218" t="s">
        <v>465</v>
      </c>
      <c r="AU567" s="218" t="s">
        <v>91</v>
      </c>
      <c r="AY567" s="17" t="s">
        <v>318</v>
      </c>
      <c r="BE567" s="219">
        <f>IF(N567="základní",J567,0)</f>
        <v>0</v>
      </c>
      <c r="BF567" s="219">
        <f>IF(N567="snížená",J567,0)</f>
        <v>0</v>
      </c>
      <c r="BG567" s="219">
        <f>IF(N567="zákl. přenesená",J567,0)</f>
        <v>0</v>
      </c>
      <c r="BH567" s="219">
        <f>IF(N567="sníž. přenesená",J567,0)</f>
        <v>0</v>
      </c>
      <c r="BI567" s="219">
        <f>IF(N567="nulová",J567,0)</f>
        <v>0</v>
      </c>
      <c r="BJ567" s="17" t="s">
        <v>89</v>
      </c>
      <c r="BK567" s="219">
        <f>ROUND(I567*H567,2)</f>
        <v>0</v>
      </c>
      <c r="BL567" s="17" t="s">
        <v>325</v>
      </c>
      <c r="BM567" s="218" t="s">
        <v>1304</v>
      </c>
    </row>
    <row r="568" spans="1:65" s="2" customFormat="1" ht="24" customHeight="1">
      <c r="A568" s="34"/>
      <c r="B568" s="35"/>
      <c r="C568" s="256" t="s">
        <v>1305</v>
      </c>
      <c r="D568" s="256" t="s">
        <v>465</v>
      </c>
      <c r="E568" s="257" t="s">
        <v>786</v>
      </c>
      <c r="F568" s="258" t="s">
        <v>787</v>
      </c>
      <c r="G568" s="259" t="s">
        <v>572</v>
      </c>
      <c r="H568" s="260">
        <v>25</v>
      </c>
      <c r="I568" s="261"/>
      <c r="J568" s="260">
        <f>ROUND(I568*H568,2)</f>
        <v>0</v>
      </c>
      <c r="K568" s="258" t="s">
        <v>1</v>
      </c>
      <c r="L568" s="262"/>
      <c r="M568" s="263" t="s">
        <v>1</v>
      </c>
      <c r="N568" s="264" t="s">
        <v>46</v>
      </c>
      <c r="O568" s="71"/>
      <c r="P568" s="216">
        <f>O568*H568</f>
        <v>0</v>
      </c>
      <c r="Q568" s="216">
        <v>8.1000000000000003E-2</v>
      </c>
      <c r="R568" s="216">
        <f>Q568*H568</f>
        <v>2.0249999999999999</v>
      </c>
      <c r="S568" s="216">
        <v>0</v>
      </c>
      <c r="T568" s="217">
        <f>S568*H568</f>
        <v>0</v>
      </c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R568" s="218" t="s">
        <v>373</v>
      </c>
      <c r="AT568" s="218" t="s">
        <v>465</v>
      </c>
      <c r="AU568" s="218" t="s">
        <v>91</v>
      </c>
      <c r="AY568" s="17" t="s">
        <v>318</v>
      </c>
      <c r="BE568" s="219">
        <f>IF(N568="základní",J568,0)</f>
        <v>0</v>
      </c>
      <c r="BF568" s="219">
        <f>IF(N568="snížená",J568,0)</f>
        <v>0</v>
      </c>
      <c r="BG568" s="219">
        <f>IF(N568="zákl. přenesená",J568,0)</f>
        <v>0</v>
      </c>
      <c r="BH568" s="219">
        <f>IF(N568="sníž. přenesená",J568,0)</f>
        <v>0</v>
      </c>
      <c r="BI568" s="219">
        <f>IF(N568="nulová",J568,0)</f>
        <v>0</v>
      </c>
      <c r="BJ568" s="17" t="s">
        <v>89</v>
      </c>
      <c r="BK568" s="219">
        <f>ROUND(I568*H568,2)</f>
        <v>0</v>
      </c>
      <c r="BL568" s="17" t="s">
        <v>325</v>
      </c>
      <c r="BM568" s="218" t="s">
        <v>1306</v>
      </c>
    </row>
    <row r="569" spans="1:65" s="2" customFormat="1" ht="24" customHeight="1">
      <c r="A569" s="34"/>
      <c r="B569" s="35"/>
      <c r="C569" s="208" t="s">
        <v>1307</v>
      </c>
      <c r="D569" s="208" t="s">
        <v>320</v>
      </c>
      <c r="E569" s="209" t="s">
        <v>1308</v>
      </c>
      <c r="F569" s="210" t="s">
        <v>1309</v>
      </c>
      <c r="G569" s="211" t="s">
        <v>399</v>
      </c>
      <c r="H569" s="212">
        <v>4.5999999999999996</v>
      </c>
      <c r="I569" s="213"/>
      <c r="J569" s="212">
        <f>ROUND(I569*H569,2)</f>
        <v>0</v>
      </c>
      <c r="K569" s="210" t="s">
        <v>324</v>
      </c>
      <c r="L569" s="39"/>
      <c r="M569" s="214" t="s">
        <v>1</v>
      </c>
      <c r="N569" s="215" t="s">
        <v>46</v>
      </c>
      <c r="O569" s="71"/>
      <c r="P569" s="216">
        <f>O569*H569</f>
        <v>0</v>
      </c>
      <c r="Q569" s="216">
        <v>0</v>
      </c>
      <c r="R569" s="216">
        <f>Q569*H569</f>
        <v>0</v>
      </c>
      <c r="S569" s="216">
        <v>0</v>
      </c>
      <c r="T569" s="217">
        <f>S569*H569</f>
        <v>0</v>
      </c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R569" s="218" t="s">
        <v>325</v>
      </c>
      <c r="AT569" s="218" t="s">
        <v>320</v>
      </c>
      <c r="AU569" s="218" t="s">
        <v>91</v>
      </c>
      <c r="AY569" s="17" t="s">
        <v>318</v>
      </c>
      <c r="BE569" s="219">
        <f>IF(N569="základní",J569,0)</f>
        <v>0</v>
      </c>
      <c r="BF569" s="219">
        <f>IF(N569="snížená",J569,0)</f>
        <v>0</v>
      </c>
      <c r="BG569" s="219">
        <f>IF(N569="zákl. přenesená",J569,0)</f>
        <v>0</v>
      </c>
      <c r="BH569" s="219">
        <f>IF(N569="sníž. přenesená",J569,0)</f>
        <v>0</v>
      </c>
      <c r="BI569" s="219">
        <f>IF(N569="nulová",J569,0)</f>
        <v>0</v>
      </c>
      <c r="BJ569" s="17" t="s">
        <v>89</v>
      </c>
      <c r="BK569" s="219">
        <f>ROUND(I569*H569,2)</f>
        <v>0</v>
      </c>
      <c r="BL569" s="17" t="s">
        <v>325</v>
      </c>
      <c r="BM569" s="218" t="s">
        <v>1310</v>
      </c>
    </row>
    <row r="570" spans="1:65" s="13" customFormat="1" ht="11.25">
      <c r="B570" s="224"/>
      <c r="C570" s="225"/>
      <c r="D570" s="220" t="s">
        <v>329</v>
      </c>
      <c r="E570" s="226" t="s">
        <v>1</v>
      </c>
      <c r="F570" s="227" t="s">
        <v>1311</v>
      </c>
      <c r="G570" s="225"/>
      <c r="H570" s="226" t="s">
        <v>1</v>
      </c>
      <c r="I570" s="228"/>
      <c r="J570" s="225"/>
      <c r="K570" s="225"/>
      <c r="L570" s="229"/>
      <c r="M570" s="230"/>
      <c r="N570" s="231"/>
      <c r="O570" s="231"/>
      <c r="P570" s="231"/>
      <c r="Q570" s="231"/>
      <c r="R570" s="231"/>
      <c r="S570" s="231"/>
      <c r="T570" s="232"/>
      <c r="AT570" s="233" t="s">
        <v>329</v>
      </c>
      <c r="AU570" s="233" t="s">
        <v>91</v>
      </c>
      <c r="AV570" s="13" t="s">
        <v>89</v>
      </c>
      <c r="AW570" s="13" t="s">
        <v>36</v>
      </c>
      <c r="AX570" s="13" t="s">
        <v>81</v>
      </c>
      <c r="AY570" s="233" t="s">
        <v>318</v>
      </c>
    </row>
    <row r="571" spans="1:65" s="13" customFormat="1" ht="11.25">
      <c r="B571" s="224"/>
      <c r="C571" s="225"/>
      <c r="D571" s="220" t="s">
        <v>329</v>
      </c>
      <c r="E571" s="226" t="s">
        <v>1</v>
      </c>
      <c r="F571" s="227" t="s">
        <v>1312</v>
      </c>
      <c r="G571" s="225"/>
      <c r="H571" s="226" t="s">
        <v>1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329</v>
      </c>
      <c r="AU571" s="233" t="s">
        <v>91</v>
      </c>
      <c r="AV571" s="13" t="s">
        <v>89</v>
      </c>
      <c r="AW571" s="13" t="s">
        <v>36</v>
      </c>
      <c r="AX571" s="13" t="s">
        <v>81</v>
      </c>
      <c r="AY571" s="233" t="s">
        <v>318</v>
      </c>
    </row>
    <row r="572" spans="1:65" s="14" customFormat="1" ht="11.25">
      <c r="B572" s="234"/>
      <c r="C572" s="235"/>
      <c r="D572" s="220" t="s">
        <v>329</v>
      </c>
      <c r="E572" s="236" t="s">
        <v>1</v>
      </c>
      <c r="F572" s="237" t="s">
        <v>1313</v>
      </c>
      <c r="G572" s="235"/>
      <c r="H572" s="238">
        <v>0.76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AT572" s="244" t="s">
        <v>329</v>
      </c>
      <c r="AU572" s="244" t="s">
        <v>91</v>
      </c>
      <c r="AV572" s="14" t="s">
        <v>91</v>
      </c>
      <c r="AW572" s="14" t="s">
        <v>36</v>
      </c>
      <c r="AX572" s="14" t="s">
        <v>81</v>
      </c>
      <c r="AY572" s="244" t="s">
        <v>318</v>
      </c>
    </row>
    <row r="573" spans="1:65" s="14" customFormat="1" ht="11.25">
      <c r="B573" s="234"/>
      <c r="C573" s="235"/>
      <c r="D573" s="220" t="s">
        <v>329</v>
      </c>
      <c r="E573" s="236" t="s">
        <v>1</v>
      </c>
      <c r="F573" s="237" t="s">
        <v>1314</v>
      </c>
      <c r="G573" s="235"/>
      <c r="H573" s="238">
        <v>0.95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AT573" s="244" t="s">
        <v>329</v>
      </c>
      <c r="AU573" s="244" t="s">
        <v>91</v>
      </c>
      <c r="AV573" s="14" t="s">
        <v>91</v>
      </c>
      <c r="AW573" s="14" t="s">
        <v>36</v>
      </c>
      <c r="AX573" s="14" t="s">
        <v>81</v>
      </c>
      <c r="AY573" s="244" t="s">
        <v>318</v>
      </c>
    </row>
    <row r="574" spans="1:65" s="14" customFormat="1" ht="11.25">
      <c r="B574" s="234"/>
      <c r="C574" s="235"/>
      <c r="D574" s="220" t="s">
        <v>329</v>
      </c>
      <c r="E574" s="236" t="s">
        <v>1</v>
      </c>
      <c r="F574" s="237" t="s">
        <v>1315</v>
      </c>
      <c r="G574" s="235"/>
      <c r="H574" s="238">
        <v>0.95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AT574" s="244" t="s">
        <v>329</v>
      </c>
      <c r="AU574" s="244" t="s">
        <v>91</v>
      </c>
      <c r="AV574" s="14" t="s">
        <v>91</v>
      </c>
      <c r="AW574" s="14" t="s">
        <v>36</v>
      </c>
      <c r="AX574" s="14" t="s">
        <v>81</v>
      </c>
      <c r="AY574" s="244" t="s">
        <v>318</v>
      </c>
    </row>
    <row r="575" spans="1:65" s="14" customFormat="1" ht="11.25">
      <c r="B575" s="234"/>
      <c r="C575" s="235"/>
      <c r="D575" s="220" t="s">
        <v>329</v>
      </c>
      <c r="E575" s="236" t="s">
        <v>1</v>
      </c>
      <c r="F575" s="237" t="s">
        <v>1316</v>
      </c>
      <c r="G575" s="235"/>
      <c r="H575" s="238">
        <v>0.74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AT575" s="244" t="s">
        <v>329</v>
      </c>
      <c r="AU575" s="244" t="s">
        <v>91</v>
      </c>
      <c r="AV575" s="14" t="s">
        <v>91</v>
      </c>
      <c r="AW575" s="14" t="s">
        <v>36</v>
      </c>
      <c r="AX575" s="14" t="s">
        <v>81</v>
      </c>
      <c r="AY575" s="244" t="s">
        <v>318</v>
      </c>
    </row>
    <row r="576" spans="1:65" s="14" customFormat="1" ht="11.25">
      <c r="B576" s="234"/>
      <c r="C576" s="235"/>
      <c r="D576" s="220" t="s">
        <v>329</v>
      </c>
      <c r="E576" s="236" t="s">
        <v>1</v>
      </c>
      <c r="F576" s="237" t="s">
        <v>1317</v>
      </c>
      <c r="G576" s="235"/>
      <c r="H576" s="238">
        <v>1.2</v>
      </c>
      <c r="I576" s="239"/>
      <c r="J576" s="235"/>
      <c r="K576" s="235"/>
      <c r="L576" s="240"/>
      <c r="M576" s="241"/>
      <c r="N576" s="242"/>
      <c r="O576" s="242"/>
      <c r="P576" s="242"/>
      <c r="Q576" s="242"/>
      <c r="R576" s="242"/>
      <c r="S576" s="242"/>
      <c r="T576" s="243"/>
      <c r="AT576" s="244" t="s">
        <v>329</v>
      </c>
      <c r="AU576" s="244" t="s">
        <v>91</v>
      </c>
      <c r="AV576" s="14" t="s">
        <v>91</v>
      </c>
      <c r="AW576" s="14" t="s">
        <v>36</v>
      </c>
      <c r="AX576" s="14" t="s">
        <v>81</v>
      </c>
      <c r="AY576" s="244" t="s">
        <v>318</v>
      </c>
    </row>
    <row r="577" spans="1:65" s="15" customFormat="1" ht="11.25">
      <c r="B577" s="245"/>
      <c r="C577" s="246"/>
      <c r="D577" s="220" t="s">
        <v>329</v>
      </c>
      <c r="E577" s="247" t="s">
        <v>1</v>
      </c>
      <c r="F577" s="248" t="s">
        <v>335</v>
      </c>
      <c r="G577" s="246"/>
      <c r="H577" s="249">
        <v>4.5999999999999996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AT577" s="255" t="s">
        <v>329</v>
      </c>
      <c r="AU577" s="255" t="s">
        <v>91</v>
      </c>
      <c r="AV577" s="15" t="s">
        <v>325</v>
      </c>
      <c r="AW577" s="15" t="s">
        <v>36</v>
      </c>
      <c r="AX577" s="15" t="s">
        <v>89</v>
      </c>
      <c r="AY577" s="255" t="s">
        <v>318</v>
      </c>
    </row>
    <row r="578" spans="1:65" s="2" customFormat="1" ht="16.5" customHeight="1">
      <c r="A578" s="34"/>
      <c r="B578" s="35"/>
      <c r="C578" s="208" t="s">
        <v>1318</v>
      </c>
      <c r="D578" s="208" t="s">
        <v>320</v>
      </c>
      <c r="E578" s="209" t="s">
        <v>1319</v>
      </c>
      <c r="F578" s="210" t="s">
        <v>1320</v>
      </c>
      <c r="G578" s="211" t="s">
        <v>323</v>
      </c>
      <c r="H578" s="212">
        <v>18.11</v>
      </c>
      <c r="I578" s="213"/>
      <c r="J578" s="212">
        <f>ROUND(I578*H578,2)</f>
        <v>0</v>
      </c>
      <c r="K578" s="210" t="s">
        <v>324</v>
      </c>
      <c r="L578" s="39"/>
      <c r="M578" s="214" t="s">
        <v>1</v>
      </c>
      <c r="N578" s="215" t="s">
        <v>46</v>
      </c>
      <c r="O578" s="71"/>
      <c r="P578" s="216">
        <f>O578*H578</f>
        <v>0</v>
      </c>
      <c r="Q578" s="216">
        <v>4.0200000000000001E-3</v>
      </c>
      <c r="R578" s="216">
        <f>Q578*H578</f>
        <v>7.2802199999999997E-2</v>
      </c>
      <c r="S578" s="216">
        <v>0</v>
      </c>
      <c r="T578" s="217">
        <f>S578*H578</f>
        <v>0</v>
      </c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R578" s="218" t="s">
        <v>325</v>
      </c>
      <c r="AT578" s="218" t="s">
        <v>320</v>
      </c>
      <c r="AU578" s="218" t="s">
        <v>91</v>
      </c>
      <c r="AY578" s="17" t="s">
        <v>318</v>
      </c>
      <c r="BE578" s="219">
        <f>IF(N578="základní",J578,0)</f>
        <v>0</v>
      </c>
      <c r="BF578" s="219">
        <f>IF(N578="snížená",J578,0)</f>
        <v>0</v>
      </c>
      <c r="BG578" s="219">
        <f>IF(N578="zákl. přenesená",J578,0)</f>
        <v>0</v>
      </c>
      <c r="BH578" s="219">
        <f>IF(N578="sníž. přenesená",J578,0)</f>
        <v>0</v>
      </c>
      <c r="BI578" s="219">
        <f>IF(N578="nulová",J578,0)</f>
        <v>0</v>
      </c>
      <c r="BJ578" s="17" t="s">
        <v>89</v>
      </c>
      <c r="BK578" s="219">
        <f>ROUND(I578*H578,2)</f>
        <v>0</v>
      </c>
      <c r="BL578" s="17" t="s">
        <v>325</v>
      </c>
      <c r="BM578" s="218" t="s">
        <v>1321</v>
      </c>
    </row>
    <row r="579" spans="1:65" s="13" customFormat="1" ht="11.25">
      <c r="B579" s="224"/>
      <c r="C579" s="225"/>
      <c r="D579" s="220" t="s">
        <v>329</v>
      </c>
      <c r="E579" s="226" t="s">
        <v>1</v>
      </c>
      <c r="F579" s="227" t="s">
        <v>1311</v>
      </c>
      <c r="G579" s="225"/>
      <c r="H579" s="226" t="s">
        <v>1</v>
      </c>
      <c r="I579" s="228"/>
      <c r="J579" s="225"/>
      <c r="K579" s="225"/>
      <c r="L579" s="229"/>
      <c r="M579" s="230"/>
      <c r="N579" s="231"/>
      <c r="O579" s="231"/>
      <c r="P579" s="231"/>
      <c r="Q579" s="231"/>
      <c r="R579" s="231"/>
      <c r="S579" s="231"/>
      <c r="T579" s="232"/>
      <c r="AT579" s="233" t="s">
        <v>329</v>
      </c>
      <c r="AU579" s="233" t="s">
        <v>91</v>
      </c>
      <c r="AV579" s="13" t="s">
        <v>89</v>
      </c>
      <c r="AW579" s="13" t="s">
        <v>36</v>
      </c>
      <c r="AX579" s="13" t="s">
        <v>81</v>
      </c>
      <c r="AY579" s="233" t="s">
        <v>318</v>
      </c>
    </row>
    <row r="580" spans="1:65" s="13" customFormat="1" ht="11.25">
      <c r="B580" s="224"/>
      <c r="C580" s="225"/>
      <c r="D580" s="220" t="s">
        <v>329</v>
      </c>
      <c r="E580" s="226" t="s">
        <v>1</v>
      </c>
      <c r="F580" s="227" t="s">
        <v>1312</v>
      </c>
      <c r="G580" s="225"/>
      <c r="H580" s="226" t="s">
        <v>1</v>
      </c>
      <c r="I580" s="228"/>
      <c r="J580" s="225"/>
      <c r="K580" s="225"/>
      <c r="L580" s="229"/>
      <c r="M580" s="230"/>
      <c r="N580" s="231"/>
      <c r="O580" s="231"/>
      <c r="P580" s="231"/>
      <c r="Q580" s="231"/>
      <c r="R580" s="231"/>
      <c r="S580" s="231"/>
      <c r="T580" s="232"/>
      <c r="AT580" s="233" t="s">
        <v>329</v>
      </c>
      <c r="AU580" s="233" t="s">
        <v>91</v>
      </c>
      <c r="AV580" s="13" t="s">
        <v>89</v>
      </c>
      <c r="AW580" s="13" t="s">
        <v>36</v>
      </c>
      <c r="AX580" s="13" t="s">
        <v>81</v>
      </c>
      <c r="AY580" s="233" t="s">
        <v>318</v>
      </c>
    </row>
    <row r="581" spans="1:65" s="14" customFormat="1" ht="11.25">
      <c r="B581" s="234"/>
      <c r="C581" s="235"/>
      <c r="D581" s="220" t="s">
        <v>329</v>
      </c>
      <c r="E581" s="236" t="s">
        <v>1</v>
      </c>
      <c r="F581" s="237" t="s">
        <v>1322</v>
      </c>
      <c r="G581" s="235"/>
      <c r="H581" s="238">
        <v>2.97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AT581" s="244" t="s">
        <v>329</v>
      </c>
      <c r="AU581" s="244" t="s">
        <v>91</v>
      </c>
      <c r="AV581" s="14" t="s">
        <v>91</v>
      </c>
      <c r="AW581" s="14" t="s">
        <v>36</v>
      </c>
      <c r="AX581" s="14" t="s">
        <v>81</v>
      </c>
      <c r="AY581" s="244" t="s">
        <v>318</v>
      </c>
    </row>
    <row r="582" spans="1:65" s="14" customFormat="1" ht="11.25">
      <c r="B582" s="234"/>
      <c r="C582" s="235"/>
      <c r="D582" s="220" t="s">
        <v>329</v>
      </c>
      <c r="E582" s="236" t="s">
        <v>1</v>
      </c>
      <c r="F582" s="237" t="s">
        <v>1323</v>
      </c>
      <c r="G582" s="235"/>
      <c r="H582" s="238">
        <v>3.74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AT582" s="244" t="s">
        <v>329</v>
      </c>
      <c r="AU582" s="244" t="s">
        <v>91</v>
      </c>
      <c r="AV582" s="14" t="s">
        <v>91</v>
      </c>
      <c r="AW582" s="14" t="s">
        <v>36</v>
      </c>
      <c r="AX582" s="14" t="s">
        <v>81</v>
      </c>
      <c r="AY582" s="244" t="s">
        <v>318</v>
      </c>
    </row>
    <row r="583" spans="1:65" s="14" customFormat="1" ht="11.25">
      <c r="B583" s="234"/>
      <c r="C583" s="235"/>
      <c r="D583" s="220" t="s">
        <v>329</v>
      </c>
      <c r="E583" s="236" t="s">
        <v>1</v>
      </c>
      <c r="F583" s="237" t="s">
        <v>1324</v>
      </c>
      <c r="G583" s="235"/>
      <c r="H583" s="238">
        <v>3.74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AT583" s="244" t="s">
        <v>329</v>
      </c>
      <c r="AU583" s="244" t="s">
        <v>91</v>
      </c>
      <c r="AV583" s="14" t="s">
        <v>91</v>
      </c>
      <c r="AW583" s="14" t="s">
        <v>36</v>
      </c>
      <c r="AX583" s="14" t="s">
        <v>81</v>
      </c>
      <c r="AY583" s="244" t="s">
        <v>318</v>
      </c>
    </row>
    <row r="584" spans="1:65" s="14" customFormat="1" ht="11.25">
      <c r="B584" s="234"/>
      <c r="C584" s="235"/>
      <c r="D584" s="220" t="s">
        <v>329</v>
      </c>
      <c r="E584" s="236" t="s">
        <v>1</v>
      </c>
      <c r="F584" s="237" t="s">
        <v>1325</v>
      </c>
      <c r="G584" s="235"/>
      <c r="H584" s="238">
        <v>2.93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AT584" s="244" t="s">
        <v>329</v>
      </c>
      <c r="AU584" s="244" t="s">
        <v>91</v>
      </c>
      <c r="AV584" s="14" t="s">
        <v>91</v>
      </c>
      <c r="AW584" s="14" t="s">
        <v>36</v>
      </c>
      <c r="AX584" s="14" t="s">
        <v>81</v>
      </c>
      <c r="AY584" s="244" t="s">
        <v>318</v>
      </c>
    </row>
    <row r="585" spans="1:65" s="14" customFormat="1" ht="11.25">
      <c r="B585" s="234"/>
      <c r="C585" s="235"/>
      <c r="D585" s="220" t="s">
        <v>329</v>
      </c>
      <c r="E585" s="236" t="s">
        <v>1</v>
      </c>
      <c r="F585" s="237" t="s">
        <v>1326</v>
      </c>
      <c r="G585" s="235"/>
      <c r="H585" s="238">
        <v>4.7300000000000004</v>
      </c>
      <c r="I585" s="239"/>
      <c r="J585" s="235"/>
      <c r="K585" s="235"/>
      <c r="L585" s="240"/>
      <c r="M585" s="241"/>
      <c r="N585" s="242"/>
      <c r="O585" s="242"/>
      <c r="P585" s="242"/>
      <c r="Q585" s="242"/>
      <c r="R585" s="242"/>
      <c r="S585" s="242"/>
      <c r="T585" s="243"/>
      <c r="AT585" s="244" t="s">
        <v>329</v>
      </c>
      <c r="AU585" s="244" t="s">
        <v>91</v>
      </c>
      <c r="AV585" s="14" t="s">
        <v>91</v>
      </c>
      <c r="AW585" s="14" t="s">
        <v>36</v>
      </c>
      <c r="AX585" s="14" t="s">
        <v>81</v>
      </c>
      <c r="AY585" s="244" t="s">
        <v>318</v>
      </c>
    </row>
    <row r="586" spans="1:65" s="15" customFormat="1" ht="11.25">
      <c r="B586" s="245"/>
      <c r="C586" s="246"/>
      <c r="D586" s="220" t="s">
        <v>329</v>
      </c>
      <c r="E586" s="247" t="s">
        <v>1</v>
      </c>
      <c r="F586" s="248" t="s">
        <v>335</v>
      </c>
      <c r="G586" s="246"/>
      <c r="H586" s="249">
        <v>18.11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AT586" s="255" t="s">
        <v>329</v>
      </c>
      <c r="AU586" s="255" t="s">
        <v>91</v>
      </c>
      <c r="AV586" s="15" t="s">
        <v>325</v>
      </c>
      <c r="AW586" s="15" t="s">
        <v>36</v>
      </c>
      <c r="AX586" s="15" t="s">
        <v>89</v>
      </c>
      <c r="AY586" s="255" t="s">
        <v>318</v>
      </c>
    </row>
    <row r="587" spans="1:65" s="2" customFormat="1" ht="16.5" customHeight="1">
      <c r="A587" s="34"/>
      <c r="B587" s="35"/>
      <c r="C587" s="208" t="s">
        <v>1327</v>
      </c>
      <c r="D587" s="208" t="s">
        <v>320</v>
      </c>
      <c r="E587" s="209" t="s">
        <v>790</v>
      </c>
      <c r="F587" s="210" t="s">
        <v>791</v>
      </c>
      <c r="G587" s="211" t="s">
        <v>367</v>
      </c>
      <c r="H587" s="212">
        <v>1335.92</v>
      </c>
      <c r="I587" s="213"/>
      <c r="J587" s="212">
        <f>ROUND(I587*H587,2)</f>
        <v>0</v>
      </c>
      <c r="K587" s="210" t="s">
        <v>324</v>
      </c>
      <c r="L587" s="39"/>
      <c r="M587" s="214" t="s">
        <v>1</v>
      </c>
      <c r="N587" s="215" t="s">
        <v>46</v>
      </c>
      <c r="O587" s="71"/>
      <c r="P587" s="216">
        <f>O587*H587</f>
        <v>0</v>
      </c>
      <c r="Q587" s="216">
        <v>9.0000000000000006E-5</v>
      </c>
      <c r="R587" s="216">
        <f>Q587*H587</f>
        <v>0.12023280000000001</v>
      </c>
      <c r="S587" s="216">
        <v>0</v>
      </c>
      <c r="T587" s="217">
        <f>S587*H587</f>
        <v>0</v>
      </c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R587" s="218" t="s">
        <v>325</v>
      </c>
      <c r="AT587" s="218" t="s">
        <v>320</v>
      </c>
      <c r="AU587" s="218" t="s">
        <v>91</v>
      </c>
      <c r="AY587" s="17" t="s">
        <v>318</v>
      </c>
      <c r="BE587" s="219">
        <f>IF(N587="základní",J587,0)</f>
        <v>0</v>
      </c>
      <c r="BF587" s="219">
        <f>IF(N587="snížená",J587,0)</f>
        <v>0</v>
      </c>
      <c r="BG587" s="219">
        <f>IF(N587="zákl. přenesená",J587,0)</f>
        <v>0</v>
      </c>
      <c r="BH587" s="219">
        <f>IF(N587="sníž. přenesená",J587,0)</f>
        <v>0</v>
      </c>
      <c r="BI587" s="219">
        <f>IF(N587="nulová",J587,0)</f>
        <v>0</v>
      </c>
      <c r="BJ587" s="17" t="s">
        <v>89</v>
      </c>
      <c r="BK587" s="219">
        <f>ROUND(I587*H587,2)</f>
        <v>0</v>
      </c>
      <c r="BL587" s="17" t="s">
        <v>325</v>
      </c>
      <c r="BM587" s="218" t="s">
        <v>1328</v>
      </c>
    </row>
    <row r="588" spans="1:65" s="12" customFormat="1" ht="22.9" customHeight="1">
      <c r="B588" s="192"/>
      <c r="C588" s="193"/>
      <c r="D588" s="194" t="s">
        <v>80</v>
      </c>
      <c r="E588" s="206" t="s">
        <v>380</v>
      </c>
      <c r="F588" s="206" t="s">
        <v>800</v>
      </c>
      <c r="G588" s="193"/>
      <c r="H588" s="193"/>
      <c r="I588" s="196"/>
      <c r="J588" s="207">
        <f>BK588</f>
        <v>0</v>
      </c>
      <c r="K588" s="193"/>
      <c r="L588" s="198"/>
      <c r="M588" s="199"/>
      <c r="N588" s="200"/>
      <c r="O588" s="200"/>
      <c r="P588" s="201">
        <f>SUM(P589:P650)</f>
        <v>0</v>
      </c>
      <c r="Q588" s="200"/>
      <c r="R588" s="201">
        <f>SUM(R589:R650)</f>
        <v>3.3454740000000003</v>
      </c>
      <c r="S588" s="200"/>
      <c r="T588" s="202">
        <f>SUM(T589:T650)</f>
        <v>0.53500000000000003</v>
      </c>
      <c r="AR588" s="203" t="s">
        <v>89</v>
      </c>
      <c r="AT588" s="204" t="s">
        <v>80</v>
      </c>
      <c r="AU588" s="204" t="s">
        <v>89</v>
      </c>
      <c r="AY588" s="203" t="s">
        <v>318</v>
      </c>
      <c r="BK588" s="205">
        <f>SUM(BK589:BK650)</f>
        <v>0</v>
      </c>
    </row>
    <row r="589" spans="1:65" s="2" customFormat="1" ht="48" customHeight="1">
      <c r="A589" s="34"/>
      <c r="B589" s="35"/>
      <c r="C589" s="208" t="s">
        <v>1329</v>
      </c>
      <c r="D589" s="208" t="s">
        <v>320</v>
      </c>
      <c r="E589" s="209" t="s">
        <v>1330</v>
      </c>
      <c r="F589" s="210" t="s">
        <v>1331</v>
      </c>
      <c r="G589" s="211" t="s">
        <v>367</v>
      </c>
      <c r="H589" s="212">
        <v>4</v>
      </c>
      <c r="I589" s="213"/>
      <c r="J589" s="212">
        <f>ROUND(I589*H589,2)</f>
        <v>0</v>
      </c>
      <c r="K589" s="210" t="s">
        <v>324</v>
      </c>
      <c r="L589" s="39"/>
      <c r="M589" s="214" t="s">
        <v>1</v>
      </c>
      <c r="N589" s="215" t="s">
        <v>46</v>
      </c>
      <c r="O589" s="71"/>
      <c r="P589" s="216">
        <f>O589*H589</f>
        <v>0</v>
      </c>
      <c r="Q589" s="216">
        <v>0.1295</v>
      </c>
      <c r="R589" s="216">
        <f>Q589*H589</f>
        <v>0.51800000000000002</v>
      </c>
      <c r="S589" s="216">
        <v>0</v>
      </c>
      <c r="T589" s="217">
        <f>S589*H589</f>
        <v>0</v>
      </c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R589" s="218" t="s">
        <v>325</v>
      </c>
      <c r="AT589" s="218" t="s">
        <v>320</v>
      </c>
      <c r="AU589" s="218" t="s">
        <v>91</v>
      </c>
      <c r="AY589" s="17" t="s">
        <v>318</v>
      </c>
      <c r="BE589" s="219">
        <f>IF(N589="základní",J589,0)</f>
        <v>0</v>
      </c>
      <c r="BF589" s="219">
        <f>IF(N589="snížená",J589,0)</f>
        <v>0</v>
      </c>
      <c r="BG589" s="219">
        <f>IF(N589="zákl. přenesená",J589,0)</f>
        <v>0</v>
      </c>
      <c r="BH589" s="219">
        <f>IF(N589="sníž. přenesená",J589,0)</f>
        <v>0</v>
      </c>
      <c r="BI589" s="219">
        <f>IF(N589="nulová",J589,0)</f>
        <v>0</v>
      </c>
      <c r="BJ589" s="17" t="s">
        <v>89</v>
      </c>
      <c r="BK589" s="219">
        <f>ROUND(I589*H589,2)</f>
        <v>0</v>
      </c>
      <c r="BL589" s="17" t="s">
        <v>325</v>
      </c>
      <c r="BM589" s="218" t="s">
        <v>1332</v>
      </c>
    </row>
    <row r="590" spans="1:65" s="13" customFormat="1" ht="11.25">
      <c r="B590" s="224"/>
      <c r="C590" s="225"/>
      <c r="D590" s="220" t="s">
        <v>329</v>
      </c>
      <c r="E590" s="226" t="s">
        <v>1</v>
      </c>
      <c r="F590" s="227" t="s">
        <v>1333</v>
      </c>
      <c r="G590" s="225"/>
      <c r="H590" s="226" t="s">
        <v>1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329</v>
      </c>
      <c r="AU590" s="233" t="s">
        <v>91</v>
      </c>
      <c r="AV590" s="13" t="s">
        <v>89</v>
      </c>
      <c r="AW590" s="13" t="s">
        <v>36</v>
      </c>
      <c r="AX590" s="13" t="s">
        <v>81</v>
      </c>
      <c r="AY590" s="233" t="s">
        <v>318</v>
      </c>
    </row>
    <row r="591" spans="1:65" s="14" customFormat="1" ht="11.25">
      <c r="B591" s="234"/>
      <c r="C591" s="235"/>
      <c r="D591" s="220" t="s">
        <v>329</v>
      </c>
      <c r="E591" s="236" t="s">
        <v>1</v>
      </c>
      <c r="F591" s="237" t="s">
        <v>1334</v>
      </c>
      <c r="G591" s="235"/>
      <c r="H591" s="238">
        <v>4</v>
      </c>
      <c r="I591" s="239"/>
      <c r="J591" s="235"/>
      <c r="K591" s="235"/>
      <c r="L591" s="240"/>
      <c r="M591" s="241"/>
      <c r="N591" s="242"/>
      <c r="O591" s="242"/>
      <c r="P591" s="242"/>
      <c r="Q591" s="242"/>
      <c r="R591" s="242"/>
      <c r="S591" s="242"/>
      <c r="T591" s="243"/>
      <c r="AT591" s="244" t="s">
        <v>329</v>
      </c>
      <c r="AU591" s="244" t="s">
        <v>91</v>
      </c>
      <c r="AV591" s="14" t="s">
        <v>91</v>
      </c>
      <c r="AW591" s="14" t="s">
        <v>36</v>
      </c>
      <c r="AX591" s="14" t="s">
        <v>89</v>
      </c>
      <c r="AY591" s="244" t="s">
        <v>318</v>
      </c>
    </row>
    <row r="592" spans="1:65" s="2" customFormat="1" ht="36" customHeight="1">
      <c r="A592" s="34"/>
      <c r="B592" s="35"/>
      <c r="C592" s="208" t="s">
        <v>1335</v>
      </c>
      <c r="D592" s="208" t="s">
        <v>320</v>
      </c>
      <c r="E592" s="209" t="s">
        <v>1336</v>
      </c>
      <c r="F592" s="210" t="s">
        <v>1337</v>
      </c>
      <c r="G592" s="211" t="s">
        <v>367</v>
      </c>
      <c r="H592" s="212">
        <v>22</v>
      </c>
      <c r="I592" s="213"/>
      <c r="J592" s="212">
        <f>ROUND(I592*H592,2)</f>
        <v>0</v>
      </c>
      <c r="K592" s="210" t="s">
        <v>324</v>
      </c>
      <c r="L592" s="39"/>
      <c r="M592" s="214" t="s">
        <v>1</v>
      </c>
      <c r="N592" s="215" t="s">
        <v>46</v>
      </c>
      <c r="O592" s="71"/>
      <c r="P592" s="216">
        <f>O592*H592</f>
        <v>0</v>
      </c>
      <c r="Q592" s="216">
        <v>0.10095</v>
      </c>
      <c r="R592" s="216">
        <f>Q592*H592</f>
        <v>2.2208999999999999</v>
      </c>
      <c r="S592" s="216">
        <v>0</v>
      </c>
      <c r="T592" s="217">
        <f>S592*H592</f>
        <v>0</v>
      </c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R592" s="218" t="s">
        <v>325</v>
      </c>
      <c r="AT592" s="218" t="s">
        <v>320</v>
      </c>
      <c r="AU592" s="218" t="s">
        <v>91</v>
      </c>
      <c r="AY592" s="17" t="s">
        <v>318</v>
      </c>
      <c r="BE592" s="219">
        <f>IF(N592="základní",J592,0)</f>
        <v>0</v>
      </c>
      <c r="BF592" s="219">
        <f>IF(N592="snížená",J592,0)</f>
        <v>0</v>
      </c>
      <c r="BG592" s="219">
        <f>IF(N592="zákl. přenesená",J592,0)</f>
        <v>0</v>
      </c>
      <c r="BH592" s="219">
        <f>IF(N592="sníž. přenesená",J592,0)</f>
        <v>0</v>
      </c>
      <c r="BI592" s="219">
        <f>IF(N592="nulová",J592,0)</f>
        <v>0</v>
      </c>
      <c r="BJ592" s="17" t="s">
        <v>89</v>
      </c>
      <c r="BK592" s="219">
        <f>ROUND(I592*H592,2)</f>
        <v>0</v>
      </c>
      <c r="BL592" s="17" t="s">
        <v>325</v>
      </c>
      <c r="BM592" s="218" t="s">
        <v>1338</v>
      </c>
    </row>
    <row r="593" spans="1:65" s="13" customFormat="1" ht="11.25">
      <c r="B593" s="224"/>
      <c r="C593" s="225"/>
      <c r="D593" s="220" t="s">
        <v>329</v>
      </c>
      <c r="E593" s="226" t="s">
        <v>1</v>
      </c>
      <c r="F593" s="227" t="s">
        <v>1333</v>
      </c>
      <c r="G593" s="225"/>
      <c r="H593" s="226" t="s">
        <v>1</v>
      </c>
      <c r="I593" s="228"/>
      <c r="J593" s="225"/>
      <c r="K593" s="225"/>
      <c r="L593" s="229"/>
      <c r="M593" s="230"/>
      <c r="N593" s="231"/>
      <c r="O593" s="231"/>
      <c r="P593" s="231"/>
      <c r="Q593" s="231"/>
      <c r="R593" s="231"/>
      <c r="S593" s="231"/>
      <c r="T593" s="232"/>
      <c r="AT593" s="233" t="s">
        <v>329</v>
      </c>
      <c r="AU593" s="233" t="s">
        <v>91</v>
      </c>
      <c r="AV593" s="13" t="s">
        <v>89</v>
      </c>
      <c r="AW593" s="13" t="s">
        <v>36</v>
      </c>
      <c r="AX593" s="13" t="s">
        <v>81</v>
      </c>
      <c r="AY593" s="233" t="s">
        <v>318</v>
      </c>
    </row>
    <row r="594" spans="1:65" s="14" customFormat="1" ht="11.25">
      <c r="B594" s="234"/>
      <c r="C594" s="235"/>
      <c r="D594" s="220" t="s">
        <v>329</v>
      </c>
      <c r="E594" s="236" t="s">
        <v>1</v>
      </c>
      <c r="F594" s="237" t="s">
        <v>906</v>
      </c>
      <c r="G594" s="235"/>
      <c r="H594" s="238">
        <v>22</v>
      </c>
      <c r="I594" s="239"/>
      <c r="J594" s="235"/>
      <c r="K594" s="235"/>
      <c r="L594" s="240"/>
      <c r="M594" s="241"/>
      <c r="N594" s="242"/>
      <c r="O594" s="242"/>
      <c r="P594" s="242"/>
      <c r="Q594" s="242"/>
      <c r="R594" s="242"/>
      <c r="S594" s="242"/>
      <c r="T594" s="243"/>
      <c r="AT594" s="244" t="s">
        <v>329</v>
      </c>
      <c r="AU594" s="244" t="s">
        <v>91</v>
      </c>
      <c r="AV594" s="14" t="s">
        <v>91</v>
      </c>
      <c r="AW594" s="14" t="s">
        <v>36</v>
      </c>
      <c r="AX594" s="14" t="s">
        <v>89</v>
      </c>
      <c r="AY594" s="244" t="s">
        <v>318</v>
      </c>
    </row>
    <row r="595" spans="1:65" s="2" customFormat="1" ht="36" customHeight="1">
      <c r="A595" s="34"/>
      <c r="B595" s="35"/>
      <c r="C595" s="208" t="s">
        <v>1339</v>
      </c>
      <c r="D595" s="208" t="s">
        <v>320</v>
      </c>
      <c r="E595" s="209" t="s">
        <v>802</v>
      </c>
      <c r="F595" s="210" t="s">
        <v>803</v>
      </c>
      <c r="G595" s="211" t="s">
        <v>367</v>
      </c>
      <c r="H595" s="212">
        <v>1726.44</v>
      </c>
      <c r="I595" s="213"/>
      <c r="J595" s="212">
        <f>ROUND(I595*H595,2)</f>
        <v>0</v>
      </c>
      <c r="K595" s="210" t="s">
        <v>324</v>
      </c>
      <c r="L595" s="39"/>
      <c r="M595" s="214" t="s">
        <v>1</v>
      </c>
      <c r="N595" s="215" t="s">
        <v>46</v>
      </c>
      <c r="O595" s="71"/>
      <c r="P595" s="216">
        <f>O595*H595</f>
        <v>0</v>
      </c>
      <c r="Q595" s="216">
        <v>1.0000000000000001E-5</v>
      </c>
      <c r="R595" s="216">
        <f>Q595*H595</f>
        <v>1.7264400000000003E-2</v>
      </c>
      <c r="S595" s="216">
        <v>0</v>
      </c>
      <c r="T595" s="217">
        <f>S595*H595</f>
        <v>0</v>
      </c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R595" s="218" t="s">
        <v>325</v>
      </c>
      <c r="AT595" s="218" t="s">
        <v>320</v>
      </c>
      <c r="AU595" s="218" t="s">
        <v>91</v>
      </c>
      <c r="AY595" s="17" t="s">
        <v>318</v>
      </c>
      <c r="BE595" s="219">
        <f>IF(N595="základní",J595,0)</f>
        <v>0</v>
      </c>
      <c r="BF595" s="219">
        <f>IF(N595="snížená",J595,0)</f>
        <v>0</v>
      </c>
      <c r="BG595" s="219">
        <f>IF(N595="zákl. přenesená",J595,0)</f>
        <v>0</v>
      </c>
      <c r="BH595" s="219">
        <f>IF(N595="sníž. přenesená",J595,0)</f>
        <v>0</v>
      </c>
      <c r="BI595" s="219">
        <f>IF(N595="nulová",J595,0)</f>
        <v>0</v>
      </c>
      <c r="BJ595" s="17" t="s">
        <v>89</v>
      </c>
      <c r="BK595" s="219">
        <f>ROUND(I595*H595,2)</f>
        <v>0</v>
      </c>
      <c r="BL595" s="17" t="s">
        <v>325</v>
      </c>
      <c r="BM595" s="218" t="s">
        <v>1340</v>
      </c>
    </row>
    <row r="596" spans="1:65" s="13" customFormat="1" ht="11.25">
      <c r="B596" s="224"/>
      <c r="C596" s="225"/>
      <c r="D596" s="220" t="s">
        <v>329</v>
      </c>
      <c r="E596" s="226" t="s">
        <v>1</v>
      </c>
      <c r="F596" s="227" t="s">
        <v>330</v>
      </c>
      <c r="G596" s="225"/>
      <c r="H596" s="226" t="s">
        <v>1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329</v>
      </c>
      <c r="AU596" s="233" t="s">
        <v>91</v>
      </c>
      <c r="AV596" s="13" t="s">
        <v>89</v>
      </c>
      <c r="AW596" s="13" t="s">
        <v>36</v>
      </c>
      <c r="AX596" s="13" t="s">
        <v>81</v>
      </c>
      <c r="AY596" s="233" t="s">
        <v>318</v>
      </c>
    </row>
    <row r="597" spans="1:65" s="13" customFormat="1" ht="11.25">
      <c r="B597" s="224"/>
      <c r="C597" s="225"/>
      <c r="D597" s="220" t="s">
        <v>329</v>
      </c>
      <c r="E597" s="226" t="s">
        <v>1</v>
      </c>
      <c r="F597" s="227" t="s">
        <v>331</v>
      </c>
      <c r="G597" s="225"/>
      <c r="H597" s="226" t="s">
        <v>1</v>
      </c>
      <c r="I597" s="228"/>
      <c r="J597" s="225"/>
      <c r="K597" s="225"/>
      <c r="L597" s="229"/>
      <c r="M597" s="230"/>
      <c r="N597" s="231"/>
      <c r="O597" s="231"/>
      <c r="P597" s="231"/>
      <c r="Q597" s="231"/>
      <c r="R597" s="231"/>
      <c r="S597" s="231"/>
      <c r="T597" s="232"/>
      <c r="AT597" s="233" t="s">
        <v>329</v>
      </c>
      <c r="AU597" s="233" t="s">
        <v>91</v>
      </c>
      <c r="AV597" s="13" t="s">
        <v>89</v>
      </c>
      <c r="AW597" s="13" t="s">
        <v>36</v>
      </c>
      <c r="AX597" s="13" t="s">
        <v>81</v>
      </c>
      <c r="AY597" s="233" t="s">
        <v>318</v>
      </c>
    </row>
    <row r="598" spans="1:65" s="14" customFormat="1" ht="11.25">
      <c r="B598" s="234"/>
      <c r="C598" s="235"/>
      <c r="D598" s="220" t="s">
        <v>329</v>
      </c>
      <c r="E598" s="236" t="s">
        <v>1</v>
      </c>
      <c r="F598" s="237" t="s">
        <v>1341</v>
      </c>
      <c r="G598" s="235"/>
      <c r="H598" s="238">
        <v>1003.04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AT598" s="244" t="s">
        <v>329</v>
      </c>
      <c r="AU598" s="244" t="s">
        <v>91</v>
      </c>
      <c r="AV598" s="14" t="s">
        <v>91</v>
      </c>
      <c r="AW598" s="14" t="s">
        <v>36</v>
      </c>
      <c r="AX598" s="14" t="s">
        <v>81</v>
      </c>
      <c r="AY598" s="244" t="s">
        <v>318</v>
      </c>
    </row>
    <row r="599" spans="1:65" s="14" customFormat="1" ht="11.25">
      <c r="B599" s="234"/>
      <c r="C599" s="235"/>
      <c r="D599" s="220" t="s">
        <v>329</v>
      </c>
      <c r="E599" s="236" t="s">
        <v>1</v>
      </c>
      <c r="F599" s="237" t="s">
        <v>1342</v>
      </c>
      <c r="G599" s="235"/>
      <c r="H599" s="238">
        <v>492.8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AT599" s="244" t="s">
        <v>329</v>
      </c>
      <c r="AU599" s="244" t="s">
        <v>91</v>
      </c>
      <c r="AV599" s="14" t="s">
        <v>91</v>
      </c>
      <c r="AW599" s="14" t="s">
        <v>36</v>
      </c>
      <c r="AX599" s="14" t="s">
        <v>81</v>
      </c>
      <c r="AY599" s="244" t="s">
        <v>318</v>
      </c>
    </row>
    <row r="600" spans="1:65" s="14" customFormat="1" ht="11.25">
      <c r="B600" s="234"/>
      <c r="C600" s="235"/>
      <c r="D600" s="220" t="s">
        <v>329</v>
      </c>
      <c r="E600" s="236" t="s">
        <v>1</v>
      </c>
      <c r="F600" s="237" t="s">
        <v>1343</v>
      </c>
      <c r="G600" s="235"/>
      <c r="H600" s="238">
        <v>230.6</v>
      </c>
      <c r="I600" s="239"/>
      <c r="J600" s="235"/>
      <c r="K600" s="235"/>
      <c r="L600" s="240"/>
      <c r="M600" s="241"/>
      <c r="N600" s="242"/>
      <c r="O600" s="242"/>
      <c r="P600" s="242"/>
      <c r="Q600" s="242"/>
      <c r="R600" s="242"/>
      <c r="S600" s="242"/>
      <c r="T600" s="243"/>
      <c r="AT600" s="244" t="s">
        <v>329</v>
      </c>
      <c r="AU600" s="244" t="s">
        <v>91</v>
      </c>
      <c r="AV600" s="14" t="s">
        <v>91</v>
      </c>
      <c r="AW600" s="14" t="s">
        <v>36</v>
      </c>
      <c r="AX600" s="14" t="s">
        <v>81</v>
      </c>
      <c r="AY600" s="244" t="s">
        <v>318</v>
      </c>
    </row>
    <row r="601" spans="1:65" s="15" customFormat="1" ht="11.25">
      <c r="B601" s="245"/>
      <c r="C601" s="246"/>
      <c r="D601" s="220" t="s">
        <v>329</v>
      </c>
      <c r="E601" s="247" t="s">
        <v>1</v>
      </c>
      <c r="F601" s="248" t="s">
        <v>335</v>
      </c>
      <c r="G601" s="246"/>
      <c r="H601" s="249">
        <v>1726.44</v>
      </c>
      <c r="I601" s="250"/>
      <c r="J601" s="246"/>
      <c r="K601" s="246"/>
      <c r="L601" s="251"/>
      <c r="M601" s="252"/>
      <c r="N601" s="253"/>
      <c r="O601" s="253"/>
      <c r="P601" s="253"/>
      <c r="Q601" s="253"/>
      <c r="R601" s="253"/>
      <c r="S601" s="253"/>
      <c r="T601" s="254"/>
      <c r="AT601" s="255" t="s">
        <v>329</v>
      </c>
      <c r="AU601" s="255" t="s">
        <v>91</v>
      </c>
      <c r="AV601" s="15" t="s">
        <v>325</v>
      </c>
      <c r="AW601" s="15" t="s">
        <v>36</v>
      </c>
      <c r="AX601" s="15" t="s">
        <v>89</v>
      </c>
      <c r="AY601" s="255" t="s">
        <v>318</v>
      </c>
    </row>
    <row r="602" spans="1:65" s="2" customFormat="1" ht="48" customHeight="1">
      <c r="A602" s="34"/>
      <c r="B602" s="35"/>
      <c r="C602" s="208" t="s">
        <v>1344</v>
      </c>
      <c r="D602" s="208" t="s">
        <v>320</v>
      </c>
      <c r="E602" s="209" t="s">
        <v>807</v>
      </c>
      <c r="F602" s="210" t="s">
        <v>808</v>
      </c>
      <c r="G602" s="211" t="s">
        <v>367</v>
      </c>
      <c r="H602" s="212">
        <v>1726.44</v>
      </c>
      <c r="I602" s="213"/>
      <c r="J602" s="212">
        <f>ROUND(I602*H602,2)</f>
        <v>0</v>
      </c>
      <c r="K602" s="210" t="s">
        <v>324</v>
      </c>
      <c r="L602" s="39"/>
      <c r="M602" s="214" t="s">
        <v>1</v>
      </c>
      <c r="N602" s="215" t="s">
        <v>46</v>
      </c>
      <c r="O602" s="71"/>
      <c r="P602" s="216">
        <f>O602*H602</f>
        <v>0</v>
      </c>
      <c r="Q602" s="216">
        <v>3.4000000000000002E-4</v>
      </c>
      <c r="R602" s="216">
        <f>Q602*H602</f>
        <v>0.58698960000000011</v>
      </c>
      <c r="S602" s="216">
        <v>0</v>
      </c>
      <c r="T602" s="217">
        <f>S602*H602</f>
        <v>0</v>
      </c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R602" s="218" t="s">
        <v>325</v>
      </c>
      <c r="AT602" s="218" t="s">
        <v>320</v>
      </c>
      <c r="AU602" s="218" t="s">
        <v>91</v>
      </c>
      <c r="AY602" s="17" t="s">
        <v>318</v>
      </c>
      <c r="BE602" s="219">
        <f>IF(N602="základní",J602,0)</f>
        <v>0</v>
      </c>
      <c r="BF602" s="219">
        <f>IF(N602="snížená",J602,0)</f>
        <v>0</v>
      </c>
      <c r="BG602" s="219">
        <f>IF(N602="zákl. přenesená",J602,0)</f>
        <v>0</v>
      </c>
      <c r="BH602" s="219">
        <f>IF(N602="sníž. přenesená",J602,0)</f>
        <v>0</v>
      </c>
      <c r="BI602" s="219">
        <f>IF(N602="nulová",J602,0)</f>
        <v>0</v>
      </c>
      <c r="BJ602" s="17" t="s">
        <v>89</v>
      </c>
      <c r="BK602" s="219">
        <f>ROUND(I602*H602,2)</f>
        <v>0</v>
      </c>
      <c r="BL602" s="17" t="s">
        <v>325</v>
      </c>
      <c r="BM602" s="218" t="s">
        <v>1345</v>
      </c>
    </row>
    <row r="603" spans="1:65" s="13" customFormat="1" ht="11.25">
      <c r="B603" s="224"/>
      <c r="C603" s="225"/>
      <c r="D603" s="220" t="s">
        <v>329</v>
      </c>
      <c r="E603" s="226" t="s">
        <v>1</v>
      </c>
      <c r="F603" s="227" t="s">
        <v>330</v>
      </c>
      <c r="G603" s="225"/>
      <c r="H603" s="226" t="s">
        <v>1</v>
      </c>
      <c r="I603" s="228"/>
      <c r="J603" s="225"/>
      <c r="K603" s="225"/>
      <c r="L603" s="229"/>
      <c r="M603" s="230"/>
      <c r="N603" s="231"/>
      <c r="O603" s="231"/>
      <c r="P603" s="231"/>
      <c r="Q603" s="231"/>
      <c r="R603" s="231"/>
      <c r="S603" s="231"/>
      <c r="T603" s="232"/>
      <c r="AT603" s="233" t="s">
        <v>329</v>
      </c>
      <c r="AU603" s="233" t="s">
        <v>91</v>
      </c>
      <c r="AV603" s="13" t="s">
        <v>89</v>
      </c>
      <c r="AW603" s="13" t="s">
        <v>36</v>
      </c>
      <c r="AX603" s="13" t="s">
        <v>81</v>
      </c>
      <c r="AY603" s="233" t="s">
        <v>318</v>
      </c>
    </row>
    <row r="604" spans="1:65" s="13" customFormat="1" ht="11.25">
      <c r="B604" s="224"/>
      <c r="C604" s="225"/>
      <c r="D604" s="220" t="s">
        <v>329</v>
      </c>
      <c r="E604" s="226" t="s">
        <v>1</v>
      </c>
      <c r="F604" s="227" t="s">
        <v>331</v>
      </c>
      <c r="G604" s="225"/>
      <c r="H604" s="226" t="s">
        <v>1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329</v>
      </c>
      <c r="AU604" s="233" t="s">
        <v>91</v>
      </c>
      <c r="AV604" s="13" t="s">
        <v>89</v>
      </c>
      <c r="AW604" s="13" t="s">
        <v>36</v>
      </c>
      <c r="AX604" s="13" t="s">
        <v>81</v>
      </c>
      <c r="AY604" s="233" t="s">
        <v>318</v>
      </c>
    </row>
    <row r="605" spans="1:65" s="14" customFormat="1" ht="11.25">
      <c r="B605" s="234"/>
      <c r="C605" s="235"/>
      <c r="D605" s="220" t="s">
        <v>329</v>
      </c>
      <c r="E605" s="236" t="s">
        <v>1</v>
      </c>
      <c r="F605" s="237" t="s">
        <v>1341</v>
      </c>
      <c r="G605" s="235"/>
      <c r="H605" s="238">
        <v>1003.04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AT605" s="244" t="s">
        <v>329</v>
      </c>
      <c r="AU605" s="244" t="s">
        <v>91</v>
      </c>
      <c r="AV605" s="14" t="s">
        <v>91</v>
      </c>
      <c r="AW605" s="14" t="s">
        <v>36</v>
      </c>
      <c r="AX605" s="14" t="s">
        <v>81</v>
      </c>
      <c r="AY605" s="244" t="s">
        <v>318</v>
      </c>
    </row>
    <row r="606" spans="1:65" s="14" customFormat="1" ht="11.25">
      <c r="B606" s="234"/>
      <c r="C606" s="235"/>
      <c r="D606" s="220" t="s">
        <v>329</v>
      </c>
      <c r="E606" s="236" t="s">
        <v>1</v>
      </c>
      <c r="F606" s="237" t="s">
        <v>1342</v>
      </c>
      <c r="G606" s="235"/>
      <c r="H606" s="238">
        <v>492.8</v>
      </c>
      <c r="I606" s="239"/>
      <c r="J606" s="235"/>
      <c r="K606" s="235"/>
      <c r="L606" s="240"/>
      <c r="M606" s="241"/>
      <c r="N606" s="242"/>
      <c r="O606" s="242"/>
      <c r="P606" s="242"/>
      <c r="Q606" s="242"/>
      <c r="R606" s="242"/>
      <c r="S606" s="242"/>
      <c r="T606" s="243"/>
      <c r="AT606" s="244" t="s">
        <v>329</v>
      </c>
      <c r="AU606" s="244" t="s">
        <v>91</v>
      </c>
      <c r="AV606" s="14" t="s">
        <v>91</v>
      </c>
      <c r="AW606" s="14" t="s">
        <v>36</v>
      </c>
      <c r="AX606" s="14" t="s">
        <v>81</v>
      </c>
      <c r="AY606" s="244" t="s">
        <v>318</v>
      </c>
    </row>
    <row r="607" spans="1:65" s="14" customFormat="1" ht="11.25">
      <c r="B607" s="234"/>
      <c r="C607" s="235"/>
      <c r="D607" s="220" t="s">
        <v>329</v>
      </c>
      <c r="E607" s="236" t="s">
        <v>1</v>
      </c>
      <c r="F607" s="237" t="s">
        <v>1343</v>
      </c>
      <c r="G607" s="235"/>
      <c r="H607" s="238">
        <v>230.6</v>
      </c>
      <c r="I607" s="239"/>
      <c r="J607" s="235"/>
      <c r="K607" s="235"/>
      <c r="L607" s="240"/>
      <c r="M607" s="241"/>
      <c r="N607" s="242"/>
      <c r="O607" s="242"/>
      <c r="P607" s="242"/>
      <c r="Q607" s="242"/>
      <c r="R607" s="242"/>
      <c r="S607" s="242"/>
      <c r="T607" s="243"/>
      <c r="AT607" s="244" t="s">
        <v>329</v>
      </c>
      <c r="AU607" s="244" t="s">
        <v>91</v>
      </c>
      <c r="AV607" s="14" t="s">
        <v>91</v>
      </c>
      <c r="AW607" s="14" t="s">
        <v>36</v>
      </c>
      <c r="AX607" s="14" t="s">
        <v>81</v>
      </c>
      <c r="AY607" s="244" t="s">
        <v>318</v>
      </c>
    </row>
    <row r="608" spans="1:65" s="15" customFormat="1" ht="11.25">
      <c r="B608" s="245"/>
      <c r="C608" s="246"/>
      <c r="D608" s="220" t="s">
        <v>329</v>
      </c>
      <c r="E608" s="247" t="s">
        <v>1</v>
      </c>
      <c r="F608" s="248" t="s">
        <v>335</v>
      </c>
      <c r="G608" s="246"/>
      <c r="H608" s="249">
        <v>1726.44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AT608" s="255" t="s">
        <v>329</v>
      </c>
      <c r="AU608" s="255" t="s">
        <v>91</v>
      </c>
      <c r="AV608" s="15" t="s">
        <v>325</v>
      </c>
      <c r="AW608" s="15" t="s">
        <v>36</v>
      </c>
      <c r="AX608" s="15" t="s">
        <v>89</v>
      </c>
      <c r="AY608" s="255" t="s">
        <v>318</v>
      </c>
    </row>
    <row r="609" spans="1:65" s="2" customFormat="1" ht="36" customHeight="1">
      <c r="A609" s="34"/>
      <c r="B609" s="35"/>
      <c r="C609" s="208" t="s">
        <v>1346</v>
      </c>
      <c r="D609" s="208" t="s">
        <v>320</v>
      </c>
      <c r="E609" s="209" t="s">
        <v>811</v>
      </c>
      <c r="F609" s="210" t="s">
        <v>812</v>
      </c>
      <c r="G609" s="211" t="s">
        <v>367</v>
      </c>
      <c r="H609" s="212">
        <v>1726.44</v>
      </c>
      <c r="I609" s="213"/>
      <c r="J609" s="212">
        <f>ROUND(I609*H609,2)</f>
        <v>0</v>
      </c>
      <c r="K609" s="210" t="s">
        <v>324</v>
      </c>
      <c r="L609" s="39"/>
      <c r="M609" s="214" t="s">
        <v>1</v>
      </c>
      <c r="N609" s="215" t="s">
        <v>46</v>
      </c>
      <c r="O609" s="71"/>
      <c r="P609" s="216">
        <f>O609*H609</f>
        <v>0</v>
      </c>
      <c r="Q609" s="216">
        <v>0</v>
      </c>
      <c r="R609" s="216">
        <f>Q609*H609</f>
        <v>0</v>
      </c>
      <c r="S609" s="216">
        <v>0</v>
      </c>
      <c r="T609" s="217">
        <f>S609*H609</f>
        <v>0</v>
      </c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R609" s="218" t="s">
        <v>325</v>
      </c>
      <c r="AT609" s="218" t="s">
        <v>320</v>
      </c>
      <c r="AU609" s="218" t="s">
        <v>91</v>
      </c>
      <c r="AY609" s="17" t="s">
        <v>318</v>
      </c>
      <c r="BE609" s="219">
        <f>IF(N609="základní",J609,0)</f>
        <v>0</v>
      </c>
      <c r="BF609" s="219">
        <f>IF(N609="snížená",J609,0)</f>
        <v>0</v>
      </c>
      <c r="BG609" s="219">
        <f>IF(N609="zákl. přenesená",J609,0)</f>
        <v>0</v>
      </c>
      <c r="BH609" s="219">
        <f>IF(N609="sníž. přenesená",J609,0)</f>
        <v>0</v>
      </c>
      <c r="BI609" s="219">
        <f>IF(N609="nulová",J609,0)</f>
        <v>0</v>
      </c>
      <c r="BJ609" s="17" t="s">
        <v>89</v>
      </c>
      <c r="BK609" s="219">
        <f>ROUND(I609*H609,2)</f>
        <v>0</v>
      </c>
      <c r="BL609" s="17" t="s">
        <v>325</v>
      </c>
      <c r="BM609" s="218" t="s">
        <v>1347</v>
      </c>
    </row>
    <row r="610" spans="1:65" s="13" customFormat="1" ht="11.25">
      <c r="B610" s="224"/>
      <c r="C610" s="225"/>
      <c r="D610" s="220" t="s">
        <v>329</v>
      </c>
      <c r="E610" s="226" t="s">
        <v>1</v>
      </c>
      <c r="F610" s="227" t="s">
        <v>330</v>
      </c>
      <c r="G610" s="225"/>
      <c r="H610" s="226" t="s">
        <v>1</v>
      </c>
      <c r="I610" s="228"/>
      <c r="J610" s="225"/>
      <c r="K610" s="225"/>
      <c r="L610" s="229"/>
      <c r="M610" s="230"/>
      <c r="N610" s="231"/>
      <c r="O610" s="231"/>
      <c r="P610" s="231"/>
      <c r="Q610" s="231"/>
      <c r="R610" s="231"/>
      <c r="S610" s="231"/>
      <c r="T610" s="232"/>
      <c r="AT610" s="233" t="s">
        <v>329</v>
      </c>
      <c r="AU610" s="233" t="s">
        <v>91</v>
      </c>
      <c r="AV610" s="13" t="s">
        <v>89</v>
      </c>
      <c r="AW610" s="13" t="s">
        <v>36</v>
      </c>
      <c r="AX610" s="13" t="s">
        <v>81</v>
      </c>
      <c r="AY610" s="233" t="s">
        <v>318</v>
      </c>
    </row>
    <row r="611" spans="1:65" s="13" customFormat="1" ht="11.25">
      <c r="B611" s="224"/>
      <c r="C611" s="225"/>
      <c r="D611" s="220" t="s">
        <v>329</v>
      </c>
      <c r="E611" s="226" t="s">
        <v>1</v>
      </c>
      <c r="F611" s="227" t="s">
        <v>331</v>
      </c>
      <c r="G611" s="225"/>
      <c r="H611" s="226" t="s">
        <v>1</v>
      </c>
      <c r="I611" s="228"/>
      <c r="J611" s="225"/>
      <c r="K611" s="225"/>
      <c r="L611" s="229"/>
      <c r="M611" s="230"/>
      <c r="N611" s="231"/>
      <c r="O611" s="231"/>
      <c r="P611" s="231"/>
      <c r="Q611" s="231"/>
      <c r="R611" s="231"/>
      <c r="S611" s="231"/>
      <c r="T611" s="232"/>
      <c r="AT611" s="233" t="s">
        <v>329</v>
      </c>
      <c r="AU611" s="233" t="s">
        <v>91</v>
      </c>
      <c r="AV611" s="13" t="s">
        <v>89</v>
      </c>
      <c r="AW611" s="13" t="s">
        <v>36</v>
      </c>
      <c r="AX611" s="13" t="s">
        <v>81</v>
      </c>
      <c r="AY611" s="233" t="s">
        <v>318</v>
      </c>
    </row>
    <row r="612" spans="1:65" s="14" customFormat="1" ht="11.25">
      <c r="B612" s="234"/>
      <c r="C612" s="235"/>
      <c r="D612" s="220" t="s">
        <v>329</v>
      </c>
      <c r="E612" s="236" t="s">
        <v>1</v>
      </c>
      <c r="F612" s="237" t="s">
        <v>1341</v>
      </c>
      <c r="G612" s="235"/>
      <c r="H612" s="238">
        <v>1003.04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AT612" s="244" t="s">
        <v>329</v>
      </c>
      <c r="AU612" s="244" t="s">
        <v>91</v>
      </c>
      <c r="AV612" s="14" t="s">
        <v>91</v>
      </c>
      <c r="AW612" s="14" t="s">
        <v>36</v>
      </c>
      <c r="AX612" s="14" t="s">
        <v>81</v>
      </c>
      <c r="AY612" s="244" t="s">
        <v>318</v>
      </c>
    </row>
    <row r="613" spans="1:65" s="14" customFormat="1" ht="11.25">
      <c r="B613" s="234"/>
      <c r="C613" s="235"/>
      <c r="D613" s="220" t="s">
        <v>329</v>
      </c>
      <c r="E613" s="236" t="s">
        <v>1</v>
      </c>
      <c r="F613" s="237" t="s">
        <v>1342</v>
      </c>
      <c r="G613" s="235"/>
      <c r="H613" s="238">
        <v>492.8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AT613" s="244" t="s">
        <v>329</v>
      </c>
      <c r="AU613" s="244" t="s">
        <v>91</v>
      </c>
      <c r="AV613" s="14" t="s">
        <v>91</v>
      </c>
      <c r="AW613" s="14" t="s">
        <v>36</v>
      </c>
      <c r="AX613" s="14" t="s">
        <v>81</v>
      </c>
      <c r="AY613" s="244" t="s">
        <v>318</v>
      </c>
    </row>
    <row r="614" spans="1:65" s="14" customFormat="1" ht="11.25">
      <c r="B614" s="234"/>
      <c r="C614" s="235"/>
      <c r="D614" s="220" t="s">
        <v>329</v>
      </c>
      <c r="E614" s="236" t="s">
        <v>1</v>
      </c>
      <c r="F614" s="237" t="s">
        <v>1343</v>
      </c>
      <c r="G614" s="235"/>
      <c r="H614" s="238">
        <v>230.6</v>
      </c>
      <c r="I614" s="239"/>
      <c r="J614" s="235"/>
      <c r="K614" s="235"/>
      <c r="L614" s="240"/>
      <c r="M614" s="241"/>
      <c r="N614" s="242"/>
      <c r="O614" s="242"/>
      <c r="P614" s="242"/>
      <c r="Q614" s="242"/>
      <c r="R614" s="242"/>
      <c r="S614" s="242"/>
      <c r="T614" s="243"/>
      <c r="AT614" s="244" t="s">
        <v>329</v>
      </c>
      <c r="AU614" s="244" t="s">
        <v>91</v>
      </c>
      <c r="AV614" s="14" t="s">
        <v>91</v>
      </c>
      <c r="AW614" s="14" t="s">
        <v>36</v>
      </c>
      <c r="AX614" s="14" t="s">
        <v>81</v>
      </c>
      <c r="AY614" s="244" t="s">
        <v>318</v>
      </c>
    </row>
    <row r="615" spans="1:65" s="15" customFormat="1" ht="11.25">
      <c r="B615" s="245"/>
      <c r="C615" s="246"/>
      <c r="D615" s="220" t="s">
        <v>329</v>
      </c>
      <c r="E615" s="247" t="s">
        <v>1</v>
      </c>
      <c r="F615" s="248" t="s">
        <v>335</v>
      </c>
      <c r="G615" s="246"/>
      <c r="H615" s="249">
        <v>1726.44</v>
      </c>
      <c r="I615" s="250"/>
      <c r="J615" s="246"/>
      <c r="K615" s="246"/>
      <c r="L615" s="251"/>
      <c r="M615" s="252"/>
      <c r="N615" s="253"/>
      <c r="O615" s="253"/>
      <c r="P615" s="253"/>
      <c r="Q615" s="253"/>
      <c r="R615" s="253"/>
      <c r="S615" s="253"/>
      <c r="T615" s="254"/>
      <c r="AT615" s="255" t="s">
        <v>329</v>
      </c>
      <c r="AU615" s="255" t="s">
        <v>91</v>
      </c>
      <c r="AV615" s="15" t="s">
        <v>325</v>
      </c>
      <c r="AW615" s="15" t="s">
        <v>36</v>
      </c>
      <c r="AX615" s="15" t="s">
        <v>89</v>
      </c>
      <c r="AY615" s="255" t="s">
        <v>318</v>
      </c>
    </row>
    <row r="616" spans="1:65" s="2" customFormat="1" ht="24" customHeight="1">
      <c r="A616" s="34"/>
      <c r="B616" s="35"/>
      <c r="C616" s="208" t="s">
        <v>1348</v>
      </c>
      <c r="D616" s="208" t="s">
        <v>320</v>
      </c>
      <c r="E616" s="209" t="s">
        <v>815</v>
      </c>
      <c r="F616" s="210" t="s">
        <v>816</v>
      </c>
      <c r="G616" s="211" t="s">
        <v>367</v>
      </c>
      <c r="H616" s="212">
        <v>1726.44</v>
      </c>
      <c r="I616" s="213"/>
      <c r="J616" s="212">
        <f>ROUND(I616*H616,2)</f>
        <v>0</v>
      </c>
      <c r="K616" s="210" t="s">
        <v>324</v>
      </c>
      <c r="L616" s="39"/>
      <c r="M616" s="214" t="s">
        <v>1</v>
      </c>
      <c r="N616" s="215" t="s">
        <v>46</v>
      </c>
      <c r="O616" s="71"/>
      <c r="P616" s="216">
        <f>O616*H616</f>
        <v>0</v>
      </c>
      <c r="Q616" s="216">
        <v>0</v>
      </c>
      <c r="R616" s="216">
        <f>Q616*H616</f>
        <v>0</v>
      </c>
      <c r="S616" s="216">
        <v>0</v>
      </c>
      <c r="T616" s="217">
        <f>S616*H616</f>
        <v>0</v>
      </c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R616" s="218" t="s">
        <v>325</v>
      </c>
      <c r="AT616" s="218" t="s">
        <v>320</v>
      </c>
      <c r="AU616" s="218" t="s">
        <v>91</v>
      </c>
      <c r="AY616" s="17" t="s">
        <v>318</v>
      </c>
      <c r="BE616" s="219">
        <f>IF(N616="základní",J616,0)</f>
        <v>0</v>
      </c>
      <c r="BF616" s="219">
        <f>IF(N616="snížená",J616,0)</f>
        <v>0</v>
      </c>
      <c r="BG616" s="219">
        <f>IF(N616="zákl. přenesená",J616,0)</f>
        <v>0</v>
      </c>
      <c r="BH616" s="219">
        <f>IF(N616="sníž. přenesená",J616,0)</f>
        <v>0</v>
      </c>
      <c r="BI616" s="219">
        <f>IF(N616="nulová",J616,0)</f>
        <v>0</v>
      </c>
      <c r="BJ616" s="17" t="s">
        <v>89</v>
      </c>
      <c r="BK616" s="219">
        <f>ROUND(I616*H616,2)</f>
        <v>0</v>
      </c>
      <c r="BL616" s="17" t="s">
        <v>325</v>
      </c>
      <c r="BM616" s="218" t="s">
        <v>1349</v>
      </c>
    </row>
    <row r="617" spans="1:65" s="13" customFormat="1" ht="11.25">
      <c r="B617" s="224"/>
      <c r="C617" s="225"/>
      <c r="D617" s="220" t="s">
        <v>329</v>
      </c>
      <c r="E617" s="226" t="s">
        <v>1</v>
      </c>
      <c r="F617" s="227" t="s">
        <v>330</v>
      </c>
      <c r="G617" s="225"/>
      <c r="H617" s="226" t="s">
        <v>1</v>
      </c>
      <c r="I617" s="228"/>
      <c r="J617" s="225"/>
      <c r="K617" s="225"/>
      <c r="L617" s="229"/>
      <c r="M617" s="230"/>
      <c r="N617" s="231"/>
      <c r="O617" s="231"/>
      <c r="P617" s="231"/>
      <c r="Q617" s="231"/>
      <c r="R617" s="231"/>
      <c r="S617" s="231"/>
      <c r="T617" s="232"/>
      <c r="AT617" s="233" t="s">
        <v>329</v>
      </c>
      <c r="AU617" s="233" t="s">
        <v>91</v>
      </c>
      <c r="AV617" s="13" t="s">
        <v>89</v>
      </c>
      <c r="AW617" s="13" t="s">
        <v>36</v>
      </c>
      <c r="AX617" s="13" t="s">
        <v>81</v>
      </c>
      <c r="AY617" s="233" t="s">
        <v>318</v>
      </c>
    </row>
    <row r="618" spans="1:65" s="13" customFormat="1" ht="11.25">
      <c r="B618" s="224"/>
      <c r="C618" s="225"/>
      <c r="D618" s="220" t="s">
        <v>329</v>
      </c>
      <c r="E618" s="226" t="s">
        <v>1</v>
      </c>
      <c r="F618" s="227" t="s">
        <v>331</v>
      </c>
      <c r="G618" s="225"/>
      <c r="H618" s="226" t="s">
        <v>1</v>
      </c>
      <c r="I618" s="228"/>
      <c r="J618" s="225"/>
      <c r="K618" s="225"/>
      <c r="L618" s="229"/>
      <c r="M618" s="230"/>
      <c r="N618" s="231"/>
      <c r="O618" s="231"/>
      <c r="P618" s="231"/>
      <c r="Q618" s="231"/>
      <c r="R618" s="231"/>
      <c r="S618" s="231"/>
      <c r="T618" s="232"/>
      <c r="AT618" s="233" t="s">
        <v>329</v>
      </c>
      <c r="AU618" s="233" t="s">
        <v>91</v>
      </c>
      <c r="AV618" s="13" t="s">
        <v>89</v>
      </c>
      <c r="AW618" s="13" t="s">
        <v>36</v>
      </c>
      <c r="AX618" s="13" t="s">
        <v>81</v>
      </c>
      <c r="AY618" s="233" t="s">
        <v>318</v>
      </c>
    </row>
    <row r="619" spans="1:65" s="14" customFormat="1" ht="11.25">
      <c r="B619" s="234"/>
      <c r="C619" s="235"/>
      <c r="D619" s="220" t="s">
        <v>329</v>
      </c>
      <c r="E619" s="236" t="s">
        <v>1</v>
      </c>
      <c r="F619" s="237" t="s">
        <v>1341</v>
      </c>
      <c r="G619" s="235"/>
      <c r="H619" s="238">
        <v>1003.04</v>
      </c>
      <c r="I619" s="239"/>
      <c r="J619" s="235"/>
      <c r="K619" s="235"/>
      <c r="L619" s="240"/>
      <c r="M619" s="241"/>
      <c r="N619" s="242"/>
      <c r="O619" s="242"/>
      <c r="P619" s="242"/>
      <c r="Q619" s="242"/>
      <c r="R619" s="242"/>
      <c r="S619" s="242"/>
      <c r="T619" s="243"/>
      <c r="AT619" s="244" t="s">
        <v>329</v>
      </c>
      <c r="AU619" s="244" t="s">
        <v>91</v>
      </c>
      <c r="AV619" s="14" t="s">
        <v>91</v>
      </c>
      <c r="AW619" s="14" t="s">
        <v>36</v>
      </c>
      <c r="AX619" s="14" t="s">
        <v>81</v>
      </c>
      <c r="AY619" s="244" t="s">
        <v>318</v>
      </c>
    </row>
    <row r="620" spans="1:65" s="14" customFormat="1" ht="11.25">
      <c r="B620" s="234"/>
      <c r="C620" s="235"/>
      <c r="D620" s="220" t="s">
        <v>329</v>
      </c>
      <c r="E620" s="236" t="s">
        <v>1</v>
      </c>
      <c r="F620" s="237" t="s">
        <v>1342</v>
      </c>
      <c r="G620" s="235"/>
      <c r="H620" s="238">
        <v>492.8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AT620" s="244" t="s">
        <v>329</v>
      </c>
      <c r="AU620" s="244" t="s">
        <v>91</v>
      </c>
      <c r="AV620" s="14" t="s">
        <v>91</v>
      </c>
      <c r="AW620" s="14" t="s">
        <v>36</v>
      </c>
      <c r="AX620" s="14" t="s">
        <v>81</v>
      </c>
      <c r="AY620" s="244" t="s">
        <v>318</v>
      </c>
    </row>
    <row r="621" spans="1:65" s="14" customFormat="1" ht="11.25">
      <c r="B621" s="234"/>
      <c r="C621" s="235"/>
      <c r="D621" s="220" t="s">
        <v>329</v>
      </c>
      <c r="E621" s="236" t="s">
        <v>1</v>
      </c>
      <c r="F621" s="237" t="s">
        <v>1343</v>
      </c>
      <c r="G621" s="235"/>
      <c r="H621" s="238">
        <v>230.6</v>
      </c>
      <c r="I621" s="239"/>
      <c r="J621" s="235"/>
      <c r="K621" s="235"/>
      <c r="L621" s="240"/>
      <c r="M621" s="241"/>
      <c r="N621" s="242"/>
      <c r="O621" s="242"/>
      <c r="P621" s="242"/>
      <c r="Q621" s="242"/>
      <c r="R621" s="242"/>
      <c r="S621" s="242"/>
      <c r="T621" s="243"/>
      <c r="AT621" s="244" t="s">
        <v>329</v>
      </c>
      <c r="AU621" s="244" t="s">
        <v>91</v>
      </c>
      <c r="AV621" s="14" t="s">
        <v>91</v>
      </c>
      <c r="AW621" s="14" t="s">
        <v>36</v>
      </c>
      <c r="AX621" s="14" t="s">
        <v>81</v>
      </c>
      <c r="AY621" s="244" t="s">
        <v>318</v>
      </c>
    </row>
    <row r="622" spans="1:65" s="15" customFormat="1" ht="11.25">
      <c r="B622" s="245"/>
      <c r="C622" s="246"/>
      <c r="D622" s="220" t="s">
        <v>329</v>
      </c>
      <c r="E622" s="247" t="s">
        <v>1</v>
      </c>
      <c r="F622" s="248" t="s">
        <v>335</v>
      </c>
      <c r="G622" s="246"/>
      <c r="H622" s="249">
        <v>1726.44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AT622" s="255" t="s">
        <v>329</v>
      </c>
      <c r="AU622" s="255" t="s">
        <v>91</v>
      </c>
      <c r="AV622" s="15" t="s">
        <v>325</v>
      </c>
      <c r="AW622" s="15" t="s">
        <v>36</v>
      </c>
      <c r="AX622" s="15" t="s">
        <v>89</v>
      </c>
      <c r="AY622" s="255" t="s">
        <v>318</v>
      </c>
    </row>
    <row r="623" spans="1:65" s="2" customFormat="1" ht="24" customHeight="1">
      <c r="A623" s="34"/>
      <c r="B623" s="35"/>
      <c r="C623" s="208" t="s">
        <v>1350</v>
      </c>
      <c r="D623" s="208" t="s">
        <v>320</v>
      </c>
      <c r="E623" s="209" t="s">
        <v>1351</v>
      </c>
      <c r="F623" s="210" t="s">
        <v>1352</v>
      </c>
      <c r="G623" s="211" t="s">
        <v>572</v>
      </c>
      <c r="H623" s="212">
        <v>2</v>
      </c>
      <c r="I623" s="213"/>
      <c r="J623" s="212">
        <f>ROUND(I623*H623,2)</f>
        <v>0</v>
      </c>
      <c r="K623" s="210" t="s">
        <v>324</v>
      </c>
      <c r="L623" s="39"/>
      <c r="M623" s="214" t="s">
        <v>1</v>
      </c>
      <c r="N623" s="215" t="s">
        <v>46</v>
      </c>
      <c r="O623" s="71"/>
      <c r="P623" s="216">
        <f>O623*H623</f>
        <v>0</v>
      </c>
      <c r="Q623" s="216">
        <v>1.16E-3</v>
      </c>
      <c r="R623" s="216">
        <f>Q623*H623</f>
        <v>2.32E-3</v>
      </c>
      <c r="S623" s="216">
        <v>0</v>
      </c>
      <c r="T623" s="217">
        <f>S623*H623</f>
        <v>0</v>
      </c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R623" s="218" t="s">
        <v>325</v>
      </c>
      <c r="AT623" s="218" t="s">
        <v>320</v>
      </c>
      <c r="AU623" s="218" t="s">
        <v>91</v>
      </c>
      <c r="AY623" s="17" t="s">
        <v>318</v>
      </c>
      <c r="BE623" s="219">
        <f>IF(N623="základní",J623,0)</f>
        <v>0</v>
      </c>
      <c r="BF623" s="219">
        <f>IF(N623="snížená",J623,0)</f>
        <v>0</v>
      </c>
      <c r="BG623" s="219">
        <f>IF(N623="zákl. přenesená",J623,0)</f>
        <v>0</v>
      </c>
      <c r="BH623" s="219">
        <f>IF(N623="sníž. přenesená",J623,0)</f>
        <v>0</v>
      </c>
      <c r="BI623" s="219">
        <f>IF(N623="nulová",J623,0)</f>
        <v>0</v>
      </c>
      <c r="BJ623" s="17" t="s">
        <v>89</v>
      </c>
      <c r="BK623" s="219">
        <f>ROUND(I623*H623,2)</f>
        <v>0</v>
      </c>
      <c r="BL623" s="17" t="s">
        <v>325</v>
      </c>
      <c r="BM623" s="218" t="s">
        <v>1353</v>
      </c>
    </row>
    <row r="624" spans="1:65" s="13" customFormat="1" ht="11.25">
      <c r="B624" s="224"/>
      <c r="C624" s="225"/>
      <c r="D624" s="220" t="s">
        <v>329</v>
      </c>
      <c r="E624" s="226" t="s">
        <v>1</v>
      </c>
      <c r="F624" s="227" t="s">
        <v>1354</v>
      </c>
      <c r="G624" s="225"/>
      <c r="H624" s="226" t="s">
        <v>1</v>
      </c>
      <c r="I624" s="228"/>
      <c r="J624" s="225"/>
      <c r="K624" s="225"/>
      <c r="L624" s="229"/>
      <c r="M624" s="230"/>
      <c r="N624" s="231"/>
      <c r="O624" s="231"/>
      <c r="P624" s="231"/>
      <c r="Q624" s="231"/>
      <c r="R624" s="231"/>
      <c r="S624" s="231"/>
      <c r="T624" s="232"/>
      <c r="AT624" s="233" t="s">
        <v>329</v>
      </c>
      <c r="AU624" s="233" t="s">
        <v>91</v>
      </c>
      <c r="AV624" s="13" t="s">
        <v>89</v>
      </c>
      <c r="AW624" s="13" t="s">
        <v>36</v>
      </c>
      <c r="AX624" s="13" t="s">
        <v>81</v>
      </c>
      <c r="AY624" s="233" t="s">
        <v>318</v>
      </c>
    </row>
    <row r="625" spans="1:65" s="14" customFormat="1" ht="11.25">
      <c r="B625" s="234"/>
      <c r="C625" s="235"/>
      <c r="D625" s="220" t="s">
        <v>329</v>
      </c>
      <c r="E625" s="236" t="s">
        <v>1</v>
      </c>
      <c r="F625" s="237" t="s">
        <v>91</v>
      </c>
      <c r="G625" s="235"/>
      <c r="H625" s="238">
        <v>2</v>
      </c>
      <c r="I625" s="239"/>
      <c r="J625" s="235"/>
      <c r="K625" s="235"/>
      <c r="L625" s="240"/>
      <c r="M625" s="241"/>
      <c r="N625" s="242"/>
      <c r="O625" s="242"/>
      <c r="P625" s="242"/>
      <c r="Q625" s="242"/>
      <c r="R625" s="242"/>
      <c r="S625" s="242"/>
      <c r="T625" s="243"/>
      <c r="AT625" s="244" t="s">
        <v>329</v>
      </c>
      <c r="AU625" s="244" t="s">
        <v>91</v>
      </c>
      <c r="AV625" s="14" t="s">
        <v>91</v>
      </c>
      <c r="AW625" s="14" t="s">
        <v>36</v>
      </c>
      <c r="AX625" s="14" t="s">
        <v>89</v>
      </c>
      <c r="AY625" s="244" t="s">
        <v>318</v>
      </c>
    </row>
    <row r="626" spans="1:65" s="2" customFormat="1" ht="36" customHeight="1">
      <c r="A626" s="34"/>
      <c r="B626" s="35"/>
      <c r="C626" s="208" t="s">
        <v>1355</v>
      </c>
      <c r="D626" s="208" t="s">
        <v>320</v>
      </c>
      <c r="E626" s="209" t="s">
        <v>1356</v>
      </c>
      <c r="F626" s="210" t="s">
        <v>1357</v>
      </c>
      <c r="G626" s="211" t="s">
        <v>367</v>
      </c>
      <c r="H626" s="212">
        <v>2</v>
      </c>
      <c r="I626" s="213"/>
      <c r="J626" s="212">
        <f>ROUND(I626*H626,2)</f>
        <v>0</v>
      </c>
      <c r="K626" s="210" t="s">
        <v>324</v>
      </c>
      <c r="L626" s="39"/>
      <c r="M626" s="214" t="s">
        <v>1</v>
      </c>
      <c r="N626" s="215" t="s">
        <v>46</v>
      </c>
      <c r="O626" s="71"/>
      <c r="P626" s="216">
        <f>O626*H626</f>
        <v>0</v>
      </c>
      <c r="Q626" s="216">
        <v>0</v>
      </c>
      <c r="R626" s="216">
        <f>Q626*H626</f>
        <v>0</v>
      </c>
      <c r="S626" s="216">
        <v>0</v>
      </c>
      <c r="T626" s="217">
        <f>S626*H626</f>
        <v>0</v>
      </c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R626" s="218" t="s">
        <v>325</v>
      </c>
      <c r="AT626" s="218" t="s">
        <v>320</v>
      </c>
      <c r="AU626" s="218" t="s">
        <v>91</v>
      </c>
      <c r="AY626" s="17" t="s">
        <v>318</v>
      </c>
      <c r="BE626" s="219">
        <f>IF(N626="základní",J626,0)</f>
        <v>0</v>
      </c>
      <c r="BF626" s="219">
        <f>IF(N626="snížená",J626,0)</f>
        <v>0</v>
      </c>
      <c r="BG626" s="219">
        <f>IF(N626="zákl. přenesená",J626,0)</f>
        <v>0</v>
      </c>
      <c r="BH626" s="219">
        <f>IF(N626="sníž. přenesená",J626,0)</f>
        <v>0</v>
      </c>
      <c r="BI626" s="219">
        <f>IF(N626="nulová",J626,0)</f>
        <v>0</v>
      </c>
      <c r="BJ626" s="17" t="s">
        <v>89</v>
      </c>
      <c r="BK626" s="219">
        <f>ROUND(I626*H626,2)</f>
        <v>0</v>
      </c>
      <c r="BL626" s="17" t="s">
        <v>325</v>
      </c>
      <c r="BM626" s="218" t="s">
        <v>1358</v>
      </c>
    </row>
    <row r="627" spans="1:65" s="13" customFormat="1" ht="11.25">
      <c r="B627" s="224"/>
      <c r="C627" s="225"/>
      <c r="D627" s="220" t="s">
        <v>329</v>
      </c>
      <c r="E627" s="226" t="s">
        <v>1</v>
      </c>
      <c r="F627" s="227" t="s">
        <v>1359</v>
      </c>
      <c r="G627" s="225"/>
      <c r="H627" s="226" t="s">
        <v>1</v>
      </c>
      <c r="I627" s="228"/>
      <c r="J627" s="225"/>
      <c r="K627" s="225"/>
      <c r="L627" s="229"/>
      <c r="M627" s="230"/>
      <c r="N627" s="231"/>
      <c r="O627" s="231"/>
      <c r="P627" s="231"/>
      <c r="Q627" s="231"/>
      <c r="R627" s="231"/>
      <c r="S627" s="231"/>
      <c r="T627" s="232"/>
      <c r="AT627" s="233" t="s">
        <v>329</v>
      </c>
      <c r="AU627" s="233" t="s">
        <v>91</v>
      </c>
      <c r="AV627" s="13" t="s">
        <v>89</v>
      </c>
      <c r="AW627" s="13" t="s">
        <v>36</v>
      </c>
      <c r="AX627" s="13" t="s">
        <v>81</v>
      </c>
      <c r="AY627" s="233" t="s">
        <v>318</v>
      </c>
    </row>
    <row r="628" spans="1:65" s="14" customFormat="1" ht="11.25">
      <c r="B628" s="234"/>
      <c r="C628" s="235"/>
      <c r="D628" s="220" t="s">
        <v>329</v>
      </c>
      <c r="E628" s="236" t="s">
        <v>1</v>
      </c>
      <c r="F628" s="237" t="s">
        <v>1360</v>
      </c>
      <c r="G628" s="235"/>
      <c r="H628" s="238">
        <v>2</v>
      </c>
      <c r="I628" s="239"/>
      <c r="J628" s="235"/>
      <c r="K628" s="235"/>
      <c r="L628" s="240"/>
      <c r="M628" s="241"/>
      <c r="N628" s="242"/>
      <c r="O628" s="242"/>
      <c r="P628" s="242"/>
      <c r="Q628" s="242"/>
      <c r="R628" s="242"/>
      <c r="S628" s="242"/>
      <c r="T628" s="243"/>
      <c r="AT628" s="244" t="s">
        <v>329</v>
      </c>
      <c r="AU628" s="244" t="s">
        <v>91</v>
      </c>
      <c r="AV628" s="14" t="s">
        <v>91</v>
      </c>
      <c r="AW628" s="14" t="s">
        <v>36</v>
      </c>
      <c r="AX628" s="14" t="s">
        <v>89</v>
      </c>
      <c r="AY628" s="244" t="s">
        <v>318</v>
      </c>
    </row>
    <row r="629" spans="1:65" s="2" customFormat="1" ht="36" customHeight="1">
      <c r="A629" s="34"/>
      <c r="B629" s="35"/>
      <c r="C629" s="208" t="s">
        <v>1361</v>
      </c>
      <c r="D629" s="208" t="s">
        <v>320</v>
      </c>
      <c r="E629" s="209" t="s">
        <v>1362</v>
      </c>
      <c r="F629" s="210" t="s">
        <v>1363</v>
      </c>
      <c r="G629" s="211" t="s">
        <v>367</v>
      </c>
      <c r="H629" s="212">
        <v>2</v>
      </c>
      <c r="I629" s="213"/>
      <c r="J629" s="212">
        <f>ROUND(I629*H629,2)</f>
        <v>0</v>
      </c>
      <c r="K629" s="210" t="s">
        <v>324</v>
      </c>
      <c r="L629" s="39"/>
      <c r="M629" s="214" t="s">
        <v>1</v>
      </c>
      <c r="N629" s="215" t="s">
        <v>46</v>
      </c>
      <c r="O629" s="71"/>
      <c r="P629" s="216">
        <f>O629*H629</f>
        <v>0</v>
      </c>
      <c r="Q629" s="216">
        <v>0</v>
      </c>
      <c r="R629" s="216">
        <f>Q629*H629</f>
        <v>0</v>
      </c>
      <c r="S629" s="216">
        <v>0</v>
      </c>
      <c r="T629" s="217">
        <f>S629*H629</f>
        <v>0</v>
      </c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R629" s="218" t="s">
        <v>325</v>
      </c>
      <c r="AT629" s="218" t="s">
        <v>320</v>
      </c>
      <c r="AU629" s="218" t="s">
        <v>91</v>
      </c>
      <c r="AY629" s="17" t="s">
        <v>318</v>
      </c>
      <c r="BE629" s="219">
        <f>IF(N629="základní",J629,0)</f>
        <v>0</v>
      </c>
      <c r="BF629" s="219">
        <f>IF(N629="snížená",J629,0)</f>
        <v>0</v>
      </c>
      <c r="BG629" s="219">
        <f>IF(N629="zákl. přenesená",J629,0)</f>
        <v>0</v>
      </c>
      <c r="BH629" s="219">
        <f>IF(N629="sníž. přenesená",J629,0)</f>
        <v>0</v>
      </c>
      <c r="BI629" s="219">
        <f>IF(N629="nulová",J629,0)</f>
        <v>0</v>
      </c>
      <c r="BJ629" s="17" t="s">
        <v>89</v>
      </c>
      <c r="BK629" s="219">
        <f>ROUND(I629*H629,2)</f>
        <v>0</v>
      </c>
      <c r="BL629" s="17" t="s">
        <v>325</v>
      </c>
      <c r="BM629" s="218" t="s">
        <v>1364</v>
      </c>
    </row>
    <row r="630" spans="1:65" s="14" customFormat="1" ht="11.25">
      <c r="B630" s="234"/>
      <c r="C630" s="235"/>
      <c r="D630" s="220" t="s">
        <v>329</v>
      </c>
      <c r="E630" s="236" t="s">
        <v>1</v>
      </c>
      <c r="F630" s="237" t="s">
        <v>1365</v>
      </c>
      <c r="G630" s="235"/>
      <c r="H630" s="238">
        <v>2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AT630" s="244" t="s">
        <v>329</v>
      </c>
      <c r="AU630" s="244" t="s">
        <v>91</v>
      </c>
      <c r="AV630" s="14" t="s">
        <v>91</v>
      </c>
      <c r="AW630" s="14" t="s">
        <v>36</v>
      </c>
      <c r="AX630" s="14" t="s">
        <v>89</v>
      </c>
      <c r="AY630" s="244" t="s">
        <v>318</v>
      </c>
    </row>
    <row r="631" spans="1:65" s="2" customFormat="1" ht="24" customHeight="1">
      <c r="A631" s="34"/>
      <c r="B631" s="35"/>
      <c r="C631" s="208" t="s">
        <v>1366</v>
      </c>
      <c r="D631" s="208" t="s">
        <v>320</v>
      </c>
      <c r="E631" s="209" t="s">
        <v>1367</v>
      </c>
      <c r="F631" s="210" t="s">
        <v>1368</v>
      </c>
      <c r="G631" s="211" t="s">
        <v>367</v>
      </c>
      <c r="H631" s="212">
        <v>5.5</v>
      </c>
      <c r="I631" s="213"/>
      <c r="J631" s="212">
        <f>ROUND(I631*H631,2)</f>
        <v>0</v>
      </c>
      <c r="K631" s="210" t="s">
        <v>324</v>
      </c>
      <c r="L631" s="39"/>
      <c r="M631" s="214" t="s">
        <v>1</v>
      </c>
      <c r="N631" s="215" t="s">
        <v>46</v>
      </c>
      <c r="O631" s="71"/>
      <c r="P631" s="216">
        <f>O631*H631</f>
        <v>0</v>
      </c>
      <c r="Q631" s="216">
        <v>0</v>
      </c>
      <c r="R631" s="216">
        <f>Q631*H631</f>
        <v>0</v>
      </c>
      <c r="S631" s="216">
        <v>7.0000000000000007E-2</v>
      </c>
      <c r="T631" s="217">
        <f>S631*H631</f>
        <v>0.38500000000000001</v>
      </c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R631" s="218" t="s">
        <v>325</v>
      </c>
      <c r="AT631" s="218" t="s">
        <v>320</v>
      </c>
      <c r="AU631" s="218" t="s">
        <v>91</v>
      </c>
      <c r="AY631" s="17" t="s">
        <v>318</v>
      </c>
      <c r="BE631" s="219">
        <f>IF(N631="základní",J631,0)</f>
        <v>0</v>
      </c>
      <c r="BF631" s="219">
        <f>IF(N631="snížená",J631,0)</f>
        <v>0</v>
      </c>
      <c r="BG631" s="219">
        <f>IF(N631="zákl. přenesená",J631,0)</f>
        <v>0</v>
      </c>
      <c r="BH631" s="219">
        <f>IF(N631="sníž. přenesená",J631,0)</f>
        <v>0</v>
      </c>
      <c r="BI631" s="219">
        <f>IF(N631="nulová",J631,0)</f>
        <v>0</v>
      </c>
      <c r="BJ631" s="17" t="s">
        <v>89</v>
      </c>
      <c r="BK631" s="219">
        <f>ROUND(I631*H631,2)</f>
        <v>0</v>
      </c>
      <c r="BL631" s="17" t="s">
        <v>325</v>
      </c>
      <c r="BM631" s="218" t="s">
        <v>1369</v>
      </c>
    </row>
    <row r="632" spans="1:65" s="14" customFormat="1" ht="11.25">
      <c r="B632" s="234"/>
      <c r="C632" s="235"/>
      <c r="D632" s="220" t="s">
        <v>329</v>
      </c>
      <c r="E632" s="236" t="s">
        <v>1</v>
      </c>
      <c r="F632" s="237" t="s">
        <v>1370</v>
      </c>
      <c r="G632" s="235"/>
      <c r="H632" s="238">
        <v>5.5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AT632" s="244" t="s">
        <v>329</v>
      </c>
      <c r="AU632" s="244" t="s">
        <v>91</v>
      </c>
      <c r="AV632" s="14" t="s">
        <v>91</v>
      </c>
      <c r="AW632" s="14" t="s">
        <v>36</v>
      </c>
      <c r="AX632" s="14" t="s">
        <v>89</v>
      </c>
      <c r="AY632" s="244" t="s">
        <v>318</v>
      </c>
    </row>
    <row r="633" spans="1:65" s="2" customFormat="1" ht="24" customHeight="1">
      <c r="A633" s="34"/>
      <c r="B633" s="35"/>
      <c r="C633" s="208" t="s">
        <v>1371</v>
      </c>
      <c r="D633" s="208" t="s">
        <v>320</v>
      </c>
      <c r="E633" s="209" t="s">
        <v>1372</v>
      </c>
      <c r="F633" s="210" t="s">
        <v>1373</v>
      </c>
      <c r="G633" s="211" t="s">
        <v>572</v>
      </c>
      <c r="H633" s="212">
        <v>2</v>
      </c>
      <c r="I633" s="213"/>
      <c r="J633" s="212">
        <f>ROUND(I633*H633,2)</f>
        <v>0</v>
      </c>
      <c r="K633" s="210" t="s">
        <v>324</v>
      </c>
      <c r="L633" s="39"/>
      <c r="M633" s="214" t="s">
        <v>1</v>
      </c>
      <c r="N633" s="215" t="s">
        <v>46</v>
      </c>
      <c r="O633" s="71"/>
      <c r="P633" s="216">
        <f>O633*H633</f>
        <v>0</v>
      </c>
      <c r="Q633" s="216">
        <v>0</v>
      </c>
      <c r="R633" s="216">
        <f>Q633*H633</f>
        <v>0</v>
      </c>
      <c r="S633" s="216">
        <v>7.4999999999999997E-2</v>
      </c>
      <c r="T633" s="217">
        <f>S633*H633</f>
        <v>0.15</v>
      </c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R633" s="218" t="s">
        <v>325</v>
      </c>
      <c r="AT633" s="218" t="s">
        <v>320</v>
      </c>
      <c r="AU633" s="218" t="s">
        <v>91</v>
      </c>
      <c r="AY633" s="17" t="s">
        <v>318</v>
      </c>
      <c r="BE633" s="219">
        <f>IF(N633="základní",J633,0)</f>
        <v>0</v>
      </c>
      <c r="BF633" s="219">
        <f>IF(N633="snížená",J633,0)</f>
        <v>0</v>
      </c>
      <c r="BG633" s="219">
        <f>IF(N633="zákl. přenesená",J633,0)</f>
        <v>0</v>
      </c>
      <c r="BH633" s="219">
        <f>IF(N633="sníž. přenesená",J633,0)</f>
        <v>0</v>
      </c>
      <c r="BI633" s="219">
        <f>IF(N633="nulová",J633,0)</f>
        <v>0</v>
      </c>
      <c r="BJ633" s="17" t="s">
        <v>89</v>
      </c>
      <c r="BK633" s="219">
        <f>ROUND(I633*H633,2)</f>
        <v>0</v>
      </c>
      <c r="BL633" s="17" t="s">
        <v>325</v>
      </c>
      <c r="BM633" s="218" t="s">
        <v>1374</v>
      </c>
    </row>
    <row r="634" spans="1:65" s="2" customFormat="1" ht="60" customHeight="1">
      <c r="A634" s="34"/>
      <c r="B634" s="35"/>
      <c r="C634" s="208" t="s">
        <v>1375</v>
      </c>
      <c r="D634" s="208" t="s">
        <v>320</v>
      </c>
      <c r="E634" s="209" t="s">
        <v>1376</v>
      </c>
      <c r="F634" s="210" t="s">
        <v>1377</v>
      </c>
      <c r="G634" s="211" t="s">
        <v>367</v>
      </c>
      <c r="H634" s="212">
        <v>22</v>
      </c>
      <c r="I634" s="213"/>
      <c r="J634" s="212">
        <f>ROUND(I634*H634,2)</f>
        <v>0</v>
      </c>
      <c r="K634" s="210" t="s">
        <v>324</v>
      </c>
      <c r="L634" s="39"/>
      <c r="M634" s="214" t="s">
        <v>1</v>
      </c>
      <c r="N634" s="215" t="s">
        <v>46</v>
      </c>
      <c r="O634" s="71"/>
      <c r="P634" s="216">
        <f>O634*H634</f>
        <v>0</v>
      </c>
      <c r="Q634" s="216">
        <v>0</v>
      </c>
      <c r="R634" s="216">
        <f>Q634*H634</f>
        <v>0</v>
      </c>
      <c r="S634" s="216">
        <v>0</v>
      </c>
      <c r="T634" s="217">
        <f>S634*H634</f>
        <v>0</v>
      </c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R634" s="218" t="s">
        <v>325</v>
      </c>
      <c r="AT634" s="218" t="s">
        <v>320</v>
      </c>
      <c r="AU634" s="218" t="s">
        <v>91</v>
      </c>
      <c r="AY634" s="17" t="s">
        <v>318</v>
      </c>
      <c r="BE634" s="219">
        <f>IF(N634="základní",J634,0)</f>
        <v>0</v>
      </c>
      <c r="BF634" s="219">
        <f>IF(N634="snížená",J634,0)</f>
        <v>0</v>
      </c>
      <c r="BG634" s="219">
        <f>IF(N634="zákl. přenesená",J634,0)</f>
        <v>0</v>
      </c>
      <c r="BH634" s="219">
        <f>IF(N634="sníž. přenesená",J634,0)</f>
        <v>0</v>
      </c>
      <c r="BI634" s="219">
        <f>IF(N634="nulová",J634,0)</f>
        <v>0</v>
      </c>
      <c r="BJ634" s="17" t="s">
        <v>89</v>
      </c>
      <c r="BK634" s="219">
        <f>ROUND(I634*H634,2)</f>
        <v>0</v>
      </c>
      <c r="BL634" s="17" t="s">
        <v>325</v>
      </c>
      <c r="BM634" s="218" t="s">
        <v>1378</v>
      </c>
    </row>
    <row r="635" spans="1:65" s="13" customFormat="1" ht="11.25">
      <c r="B635" s="224"/>
      <c r="C635" s="225"/>
      <c r="D635" s="220" t="s">
        <v>329</v>
      </c>
      <c r="E635" s="226" t="s">
        <v>1</v>
      </c>
      <c r="F635" s="227" t="s">
        <v>1379</v>
      </c>
      <c r="G635" s="225"/>
      <c r="H635" s="226" t="s">
        <v>1</v>
      </c>
      <c r="I635" s="228"/>
      <c r="J635" s="225"/>
      <c r="K635" s="225"/>
      <c r="L635" s="229"/>
      <c r="M635" s="230"/>
      <c r="N635" s="231"/>
      <c r="O635" s="231"/>
      <c r="P635" s="231"/>
      <c r="Q635" s="231"/>
      <c r="R635" s="231"/>
      <c r="S635" s="231"/>
      <c r="T635" s="232"/>
      <c r="AT635" s="233" t="s">
        <v>329</v>
      </c>
      <c r="AU635" s="233" t="s">
        <v>91</v>
      </c>
      <c r="AV635" s="13" t="s">
        <v>89</v>
      </c>
      <c r="AW635" s="13" t="s">
        <v>36</v>
      </c>
      <c r="AX635" s="13" t="s">
        <v>81</v>
      </c>
      <c r="AY635" s="233" t="s">
        <v>318</v>
      </c>
    </row>
    <row r="636" spans="1:65" s="14" customFormat="1" ht="11.25">
      <c r="B636" s="234"/>
      <c r="C636" s="235"/>
      <c r="D636" s="220" t="s">
        <v>329</v>
      </c>
      <c r="E636" s="236" t="s">
        <v>1</v>
      </c>
      <c r="F636" s="237" t="s">
        <v>906</v>
      </c>
      <c r="G636" s="235"/>
      <c r="H636" s="238">
        <v>22</v>
      </c>
      <c r="I636" s="239"/>
      <c r="J636" s="235"/>
      <c r="K636" s="235"/>
      <c r="L636" s="240"/>
      <c r="M636" s="241"/>
      <c r="N636" s="242"/>
      <c r="O636" s="242"/>
      <c r="P636" s="242"/>
      <c r="Q636" s="242"/>
      <c r="R636" s="242"/>
      <c r="S636" s="242"/>
      <c r="T636" s="243"/>
      <c r="AT636" s="244" t="s">
        <v>329</v>
      </c>
      <c r="AU636" s="244" t="s">
        <v>91</v>
      </c>
      <c r="AV636" s="14" t="s">
        <v>91</v>
      </c>
      <c r="AW636" s="14" t="s">
        <v>36</v>
      </c>
      <c r="AX636" s="14" t="s">
        <v>89</v>
      </c>
      <c r="AY636" s="244" t="s">
        <v>318</v>
      </c>
    </row>
    <row r="637" spans="1:65" s="2" customFormat="1" ht="60" customHeight="1">
      <c r="A637" s="34"/>
      <c r="B637" s="35"/>
      <c r="C637" s="208" t="s">
        <v>1380</v>
      </c>
      <c r="D637" s="208" t="s">
        <v>320</v>
      </c>
      <c r="E637" s="209" t="s">
        <v>1381</v>
      </c>
      <c r="F637" s="210" t="s">
        <v>1382</v>
      </c>
      <c r="G637" s="211" t="s">
        <v>367</v>
      </c>
      <c r="H637" s="212">
        <v>4</v>
      </c>
      <c r="I637" s="213"/>
      <c r="J637" s="212">
        <f>ROUND(I637*H637,2)</f>
        <v>0</v>
      </c>
      <c r="K637" s="210" t="s">
        <v>324</v>
      </c>
      <c r="L637" s="39"/>
      <c r="M637" s="214" t="s">
        <v>1</v>
      </c>
      <c r="N637" s="215" t="s">
        <v>46</v>
      </c>
      <c r="O637" s="71"/>
      <c r="P637" s="216">
        <f>O637*H637</f>
        <v>0</v>
      </c>
      <c r="Q637" s="216">
        <v>0</v>
      </c>
      <c r="R637" s="216">
        <f>Q637*H637</f>
        <v>0</v>
      </c>
      <c r="S637" s="216">
        <v>0</v>
      </c>
      <c r="T637" s="217">
        <f>S637*H637</f>
        <v>0</v>
      </c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R637" s="218" t="s">
        <v>325</v>
      </c>
      <c r="AT637" s="218" t="s">
        <v>320</v>
      </c>
      <c r="AU637" s="218" t="s">
        <v>91</v>
      </c>
      <c r="AY637" s="17" t="s">
        <v>318</v>
      </c>
      <c r="BE637" s="219">
        <f>IF(N637="základní",J637,0)</f>
        <v>0</v>
      </c>
      <c r="BF637" s="219">
        <f>IF(N637="snížená",J637,0)</f>
        <v>0</v>
      </c>
      <c r="BG637" s="219">
        <f>IF(N637="zákl. přenesená",J637,0)</f>
        <v>0</v>
      </c>
      <c r="BH637" s="219">
        <f>IF(N637="sníž. přenesená",J637,0)</f>
        <v>0</v>
      </c>
      <c r="BI637" s="219">
        <f>IF(N637="nulová",J637,0)</f>
        <v>0</v>
      </c>
      <c r="BJ637" s="17" t="s">
        <v>89</v>
      </c>
      <c r="BK637" s="219">
        <f>ROUND(I637*H637,2)</f>
        <v>0</v>
      </c>
      <c r="BL637" s="17" t="s">
        <v>325</v>
      </c>
      <c r="BM637" s="218" t="s">
        <v>1383</v>
      </c>
    </row>
    <row r="638" spans="1:65" s="13" customFormat="1" ht="11.25">
      <c r="B638" s="224"/>
      <c r="C638" s="225"/>
      <c r="D638" s="220" t="s">
        <v>329</v>
      </c>
      <c r="E638" s="226" t="s">
        <v>1</v>
      </c>
      <c r="F638" s="227" t="s">
        <v>1379</v>
      </c>
      <c r="G638" s="225"/>
      <c r="H638" s="226" t="s">
        <v>1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329</v>
      </c>
      <c r="AU638" s="233" t="s">
        <v>91</v>
      </c>
      <c r="AV638" s="13" t="s">
        <v>89</v>
      </c>
      <c r="AW638" s="13" t="s">
        <v>36</v>
      </c>
      <c r="AX638" s="13" t="s">
        <v>81</v>
      </c>
      <c r="AY638" s="233" t="s">
        <v>318</v>
      </c>
    </row>
    <row r="639" spans="1:65" s="14" customFormat="1" ht="11.25">
      <c r="B639" s="234"/>
      <c r="C639" s="235"/>
      <c r="D639" s="220" t="s">
        <v>329</v>
      </c>
      <c r="E639" s="236" t="s">
        <v>1</v>
      </c>
      <c r="F639" s="237" t="s">
        <v>1334</v>
      </c>
      <c r="G639" s="235"/>
      <c r="H639" s="238">
        <v>4</v>
      </c>
      <c r="I639" s="239"/>
      <c r="J639" s="235"/>
      <c r="K639" s="235"/>
      <c r="L639" s="240"/>
      <c r="M639" s="241"/>
      <c r="N639" s="242"/>
      <c r="O639" s="242"/>
      <c r="P639" s="242"/>
      <c r="Q639" s="242"/>
      <c r="R639" s="242"/>
      <c r="S639" s="242"/>
      <c r="T639" s="243"/>
      <c r="AT639" s="244" t="s">
        <v>329</v>
      </c>
      <c r="AU639" s="244" t="s">
        <v>91</v>
      </c>
      <c r="AV639" s="14" t="s">
        <v>91</v>
      </c>
      <c r="AW639" s="14" t="s">
        <v>36</v>
      </c>
      <c r="AX639" s="14" t="s">
        <v>89</v>
      </c>
      <c r="AY639" s="244" t="s">
        <v>318</v>
      </c>
    </row>
    <row r="640" spans="1:65" s="2" customFormat="1" ht="60" customHeight="1">
      <c r="A640" s="34"/>
      <c r="B640" s="35"/>
      <c r="C640" s="208" t="s">
        <v>1384</v>
      </c>
      <c r="D640" s="208" t="s">
        <v>320</v>
      </c>
      <c r="E640" s="209" t="s">
        <v>1385</v>
      </c>
      <c r="F640" s="210" t="s">
        <v>1386</v>
      </c>
      <c r="G640" s="211" t="s">
        <v>323</v>
      </c>
      <c r="H640" s="212">
        <v>2.94</v>
      </c>
      <c r="I640" s="213"/>
      <c r="J640" s="212">
        <f>ROUND(I640*H640,2)</f>
        <v>0</v>
      </c>
      <c r="K640" s="210" t="s">
        <v>324</v>
      </c>
      <c r="L640" s="39"/>
      <c r="M640" s="214" t="s">
        <v>1</v>
      </c>
      <c r="N640" s="215" t="s">
        <v>46</v>
      </c>
      <c r="O640" s="71"/>
      <c r="P640" s="216">
        <f>O640*H640</f>
        <v>0</v>
      </c>
      <c r="Q640" s="216">
        <v>0</v>
      </c>
      <c r="R640" s="216">
        <f>Q640*H640</f>
        <v>0</v>
      </c>
      <c r="S640" s="216">
        <v>0</v>
      </c>
      <c r="T640" s="217">
        <f>S640*H640</f>
        <v>0</v>
      </c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R640" s="218" t="s">
        <v>325</v>
      </c>
      <c r="AT640" s="218" t="s">
        <v>320</v>
      </c>
      <c r="AU640" s="218" t="s">
        <v>91</v>
      </c>
      <c r="AY640" s="17" t="s">
        <v>318</v>
      </c>
      <c r="BE640" s="219">
        <f>IF(N640="základní",J640,0)</f>
        <v>0</v>
      </c>
      <c r="BF640" s="219">
        <f>IF(N640="snížená",J640,0)</f>
        <v>0</v>
      </c>
      <c r="BG640" s="219">
        <f>IF(N640="zákl. přenesená",J640,0)</f>
        <v>0</v>
      </c>
      <c r="BH640" s="219">
        <f>IF(N640="sníž. přenesená",J640,0)</f>
        <v>0</v>
      </c>
      <c r="BI640" s="219">
        <f>IF(N640="nulová",J640,0)</f>
        <v>0</v>
      </c>
      <c r="BJ640" s="17" t="s">
        <v>89</v>
      </c>
      <c r="BK640" s="219">
        <f>ROUND(I640*H640,2)</f>
        <v>0</v>
      </c>
      <c r="BL640" s="17" t="s">
        <v>325</v>
      </c>
      <c r="BM640" s="218" t="s">
        <v>1387</v>
      </c>
    </row>
    <row r="641" spans="1:65" s="13" customFormat="1" ht="11.25">
      <c r="B641" s="224"/>
      <c r="C641" s="225"/>
      <c r="D641" s="220" t="s">
        <v>329</v>
      </c>
      <c r="E641" s="226" t="s">
        <v>1</v>
      </c>
      <c r="F641" s="227" t="s">
        <v>1388</v>
      </c>
      <c r="G641" s="225"/>
      <c r="H641" s="226" t="s">
        <v>1</v>
      </c>
      <c r="I641" s="228"/>
      <c r="J641" s="225"/>
      <c r="K641" s="225"/>
      <c r="L641" s="229"/>
      <c r="M641" s="230"/>
      <c r="N641" s="231"/>
      <c r="O641" s="231"/>
      <c r="P641" s="231"/>
      <c r="Q641" s="231"/>
      <c r="R641" s="231"/>
      <c r="S641" s="231"/>
      <c r="T641" s="232"/>
      <c r="AT641" s="233" t="s">
        <v>329</v>
      </c>
      <c r="AU641" s="233" t="s">
        <v>91</v>
      </c>
      <c r="AV641" s="13" t="s">
        <v>89</v>
      </c>
      <c r="AW641" s="13" t="s">
        <v>36</v>
      </c>
      <c r="AX641" s="13" t="s">
        <v>81</v>
      </c>
      <c r="AY641" s="233" t="s">
        <v>318</v>
      </c>
    </row>
    <row r="642" spans="1:65" s="14" customFormat="1" ht="11.25">
      <c r="B642" s="234"/>
      <c r="C642" s="235"/>
      <c r="D642" s="220" t="s">
        <v>329</v>
      </c>
      <c r="E642" s="236" t="s">
        <v>1</v>
      </c>
      <c r="F642" s="237" t="s">
        <v>1389</v>
      </c>
      <c r="G642" s="235"/>
      <c r="H642" s="238">
        <v>2.94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AT642" s="244" t="s">
        <v>329</v>
      </c>
      <c r="AU642" s="244" t="s">
        <v>91</v>
      </c>
      <c r="AV642" s="14" t="s">
        <v>91</v>
      </c>
      <c r="AW642" s="14" t="s">
        <v>36</v>
      </c>
      <c r="AX642" s="14" t="s">
        <v>89</v>
      </c>
      <c r="AY642" s="244" t="s">
        <v>318</v>
      </c>
    </row>
    <row r="643" spans="1:65" s="2" customFormat="1" ht="48" customHeight="1">
      <c r="A643" s="34"/>
      <c r="B643" s="35"/>
      <c r="C643" s="208" t="s">
        <v>1390</v>
      </c>
      <c r="D643" s="208" t="s">
        <v>320</v>
      </c>
      <c r="E643" s="209" t="s">
        <v>1391</v>
      </c>
      <c r="F643" s="210" t="s">
        <v>1392</v>
      </c>
      <c r="G643" s="211" t="s">
        <v>323</v>
      </c>
      <c r="H643" s="212">
        <v>7.56</v>
      </c>
      <c r="I643" s="213"/>
      <c r="J643" s="212">
        <f>ROUND(I643*H643,2)</f>
        <v>0</v>
      </c>
      <c r="K643" s="210" t="s">
        <v>324</v>
      </c>
      <c r="L643" s="39"/>
      <c r="M643" s="214" t="s">
        <v>1</v>
      </c>
      <c r="N643" s="215" t="s">
        <v>46</v>
      </c>
      <c r="O643" s="71"/>
      <c r="P643" s="216">
        <f>O643*H643</f>
        <v>0</v>
      </c>
      <c r="Q643" s="216">
        <v>0</v>
      </c>
      <c r="R643" s="216">
        <f>Q643*H643</f>
        <v>0</v>
      </c>
      <c r="S643" s="216">
        <v>0</v>
      </c>
      <c r="T643" s="217">
        <f>S643*H643</f>
        <v>0</v>
      </c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R643" s="218" t="s">
        <v>325</v>
      </c>
      <c r="AT643" s="218" t="s">
        <v>320</v>
      </c>
      <c r="AU643" s="218" t="s">
        <v>91</v>
      </c>
      <c r="AY643" s="17" t="s">
        <v>318</v>
      </c>
      <c r="BE643" s="219">
        <f>IF(N643="základní",J643,0)</f>
        <v>0</v>
      </c>
      <c r="BF643" s="219">
        <f>IF(N643="snížená",J643,0)</f>
        <v>0</v>
      </c>
      <c r="BG643" s="219">
        <f>IF(N643="zákl. přenesená",J643,0)</f>
        <v>0</v>
      </c>
      <c r="BH643" s="219">
        <f>IF(N643="sníž. přenesená",J643,0)</f>
        <v>0</v>
      </c>
      <c r="BI643" s="219">
        <f>IF(N643="nulová",J643,0)</f>
        <v>0</v>
      </c>
      <c r="BJ643" s="17" t="s">
        <v>89</v>
      </c>
      <c r="BK643" s="219">
        <f>ROUND(I643*H643,2)</f>
        <v>0</v>
      </c>
      <c r="BL643" s="17" t="s">
        <v>325</v>
      </c>
      <c r="BM643" s="218" t="s">
        <v>1393</v>
      </c>
    </row>
    <row r="644" spans="1:65" s="13" customFormat="1" ht="11.25">
      <c r="B644" s="224"/>
      <c r="C644" s="225"/>
      <c r="D644" s="220" t="s">
        <v>329</v>
      </c>
      <c r="E644" s="226" t="s">
        <v>1</v>
      </c>
      <c r="F644" s="227" t="s">
        <v>1394</v>
      </c>
      <c r="G644" s="225"/>
      <c r="H644" s="226" t="s">
        <v>1</v>
      </c>
      <c r="I644" s="228"/>
      <c r="J644" s="225"/>
      <c r="K644" s="225"/>
      <c r="L644" s="229"/>
      <c r="M644" s="230"/>
      <c r="N644" s="231"/>
      <c r="O644" s="231"/>
      <c r="P644" s="231"/>
      <c r="Q644" s="231"/>
      <c r="R644" s="231"/>
      <c r="S644" s="231"/>
      <c r="T644" s="232"/>
      <c r="AT644" s="233" t="s">
        <v>329</v>
      </c>
      <c r="AU644" s="233" t="s">
        <v>91</v>
      </c>
      <c r="AV644" s="13" t="s">
        <v>89</v>
      </c>
      <c r="AW644" s="13" t="s">
        <v>36</v>
      </c>
      <c r="AX644" s="13" t="s">
        <v>81</v>
      </c>
      <c r="AY644" s="233" t="s">
        <v>318</v>
      </c>
    </row>
    <row r="645" spans="1:65" s="14" customFormat="1" ht="11.25">
      <c r="B645" s="234"/>
      <c r="C645" s="235"/>
      <c r="D645" s="220" t="s">
        <v>329</v>
      </c>
      <c r="E645" s="236" t="s">
        <v>1</v>
      </c>
      <c r="F645" s="237" t="s">
        <v>1395</v>
      </c>
      <c r="G645" s="235"/>
      <c r="H645" s="238">
        <v>7.56</v>
      </c>
      <c r="I645" s="239"/>
      <c r="J645" s="235"/>
      <c r="K645" s="235"/>
      <c r="L645" s="240"/>
      <c r="M645" s="241"/>
      <c r="N645" s="242"/>
      <c r="O645" s="242"/>
      <c r="P645" s="242"/>
      <c r="Q645" s="242"/>
      <c r="R645" s="242"/>
      <c r="S645" s="242"/>
      <c r="T645" s="243"/>
      <c r="AT645" s="244" t="s">
        <v>329</v>
      </c>
      <c r="AU645" s="244" t="s">
        <v>91</v>
      </c>
      <c r="AV645" s="14" t="s">
        <v>91</v>
      </c>
      <c r="AW645" s="14" t="s">
        <v>36</v>
      </c>
      <c r="AX645" s="14" t="s">
        <v>89</v>
      </c>
      <c r="AY645" s="244" t="s">
        <v>318</v>
      </c>
    </row>
    <row r="646" spans="1:65" s="2" customFormat="1" ht="72" customHeight="1">
      <c r="A646" s="34"/>
      <c r="B646" s="35"/>
      <c r="C646" s="208" t="s">
        <v>1396</v>
      </c>
      <c r="D646" s="208" t="s">
        <v>320</v>
      </c>
      <c r="E646" s="209" t="s">
        <v>1397</v>
      </c>
      <c r="F646" s="210" t="s">
        <v>1398</v>
      </c>
      <c r="G646" s="211" t="s">
        <v>323</v>
      </c>
      <c r="H646" s="212">
        <v>179.13</v>
      </c>
      <c r="I646" s="213"/>
      <c r="J646" s="212">
        <f>ROUND(I646*H646,2)</f>
        <v>0</v>
      </c>
      <c r="K646" s="210" t="s">
        <v>324</v>
      </c>
      <c r="L646" s="39"/>
      <c r="M646" s="214" t="s">
        <v>1</v>
      </c>
      <c r="N646" s="215" t="s">
        <v>46</v>
      </c>
      <c r="O646" s="71"/>
      <c r="P646" s="216">
        <f>O646*H646</f>
        <v>0</v>
      </c>
      <c r="Q646" s="216">
        <v>0</v>
      </c>
      <c r="R646" s="216">
        <f>Q646*H646</f>
        <v>0</v>
      </c>
      <c r="S646" s="216">
        <v>0</v>
      </c>
      <c r="T646" s="217">
        <f>S646*H646</f>
        <v>0</v>
      </c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R646" s="218" t="s">
        <v>325</v>
      </c>
      <c r="AT646" s="218" t="s">
        <v>320</v>
      </c>
      <c r="AU646" s="218" t="s">
        <v>91</v>
      </c>
      <c r="AY646" s="17" t="s">
        <v>318</v>
      </c>
      <c r="BE646" s="219">
        <f>IF(N646="základní",J646,0)</f>
        <v>0</v>
      </c>
      <c r="BF646" s="219">
        <f>IF(N646="snížená",J646,0)</f>
        <v>0</v>
      </c>
      <c r="BG646" s="219">
        <f>IF(N646="zákl. přenesená",J646,0)</f>
        <v>0</v>
      </c>
      <c r="BH646" s="219">
        <f>IF(N646="sníž. přenesená",J646,0)</f>
        <v>0</v>
      </c>
      <c r="BI646" s="219">
        <f>IF(N646="nulová",J646,0)</f>
        <v>0</v>
      </c>
      <c r="BJ646" s="17" t="s">
        <v>89</v>
      </c>
      <c r="BK646" s="219">
        <f>ROUND(I646*H646,2)</f>
        <v>0</v>
      </c>
      <c r="BL646" s="17" t="s">
        <v>325</v>
      </c>
      <c r="BM646" s="218" t="s">
        <v>1399</v>
      </c>
    </row>
    <row r="647" spans="1:65" s="13" customFormat="1" ht="11.25">
      <c r="B647" s="224"/>
      <c r="C647" s="225"/>
      <c r="D647" s="220" t="s">
        <v>329</v>
      </c>
      <c r="E647" s="226" t="s">
        <v>1</v>
      </c>
      <c r="F647" s="227" t="s">
        <v>1400</v>
      </c>
      <c r="G647" s="225"/>
      <c r="H647" s="226" t="s">
        <v>1</v>
      </c>
      <c r="I647" s="228"/>
      <c r="J647" s="225"/>
      <c r="K647" s="225"/>
      <c r="L647" s="229"/>
      <c r="M647" s="230"/>
      <c r="N647" s="231"/>
      <c r="O647" s="231"/>
      <c r="P647" s="231"/>
      <c r="Q647" s="231"/>
      <c r="R647" s="231"/>
      <c r="S647" s="231"/>
      <c r="T647" s="232"/>
      <c r="AT647" s="233" t="s">
        <v>329</v>
      </c>
      <c r="AU647" s="233" t="s">
        <v>91</v>
      </c>
      <c r="AV647" s="13" t="s">
        <v>89</v>
      </c>
      <c r="AW647" s="13" t="s">
        <v>36</v>
      </c>
      <c r="AX647" s="13" t="s">
        <v>81</v>
      </c>
      <c r="AY647" s="233" t="s">
        <v>318</v>
      </c>
    </row>
    <row r="648" spans="1:65" s="14" customFormat="1" ht="11.25">
      <c r="B648" s="234"/>
      <c r="C648" s="235"/>
      <c r="D648" s="220" t="s">
        <v>329</v>
      </c>
      <c r="E648" s="236" t="s">
        <v>1</v>
      </c>
      <c r="F648" s="237" t="s">
        <v>1401</v>
      </c>
      <c r="G648" s="235"/>
      <c r="H648" s="238">
        <v>179.13</v>
      </c>
      <c r="I648" s="239"/>
      <c r="J648" s="235"/>
      <c r="K648" s="235"/>
      <c r="L648" s="240"/>
      <c r="M648" s="241"/>
      <c r="N648" s="242"/>
      <c r="O648" s="242"/>
      <c r="P648" s="242"/>
      <c r="Q648" s="242"/>
      <c r="R648" s="242"/>
      <c r="S648" s="242"/>
      <c r="T648" s="243"/>
      <c r="AT648" s="244" t="s">
        <v>329</v>
      </c>
      <c r="AU648" s="244" t="s">
        <v>91</v>
      </c>
      <c r="AV648" s="14" t="s">
        <v>91</v>
      </c>
      <c r="AW648" s="14" t="s">
        <v>36</v>
      </c>
      <c r="AX648" s="14" t="s">
        <v>89</v>
      </c>
      <c r="AY648" s="244" t="s">
        <v>318</v>
      </c>
    </row>
    <row r="649" spans="1:65" s="2" customFormat="1" ht="60" customHeight="1">
      <c r="A649" s="34"/>
      <c r="B649" s="35"/>
      <c r="C649" s="208" t="s">
        <v>1402</v>
      </c>
      <c r="D649" s="208" t="s">
        <v>320</v>
      </c>
      <c r="E649" s="209" t="s">
        <v>1403</v>
      </c>
      <c r="F649" s="210" t="s">
        <v>1404</v>
      </c>
      <c r="G649" s="211" t="s">
        <v>323</v>
      </c>
      <c r="H649" s="212">
        <v>28.5</v>
      </c>
      <c r="I649" s="213"/>
      <c r="J649" s="212">
        <f>ROUND(I649*H649,2)</f>
        <v>0</v>
      </c>
      <c r="K649" s="210" t="s">
        <v>324</v>
      </c>
      <c r="L649" s="39"/>
      <c r="M649" s="214" t="s">
        <v>1</v>
      </c>
      <c r="N649" s="215" t="s">
        <v>46</v>
      </c>
      <c r="O649" s="71"/>
      <c r="P649" s="216">
        <f>O649*H649</f>
        <v>0</v>
      </c>
      <c r="Q649" s="216">
        <v>0</v>
      </c>
      <c r="R649" s="216">
        <f>Q649*H649</f>
        <v>0</v>
      </c>
      <c r="S649" s="216">
        <v>0</v>
      </c>
      <c r="T649" s="217">
        <f>S649*H649</f>
        <v>0</v>
      </c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R649" s="218" t="s">
        <v>325</v>
      </c>
      <c r="AT649" s="218" t="s">
        <v>320</v>
      </c>
      <c r="AU649" s="218" t="s">
        <v>91</v>
      </c>
      <c r="AY649" s="17" t="s">
        <v>318</v>
      </c>
      <c r="BE649" s="219">
        <f>IF(N649="základní",J649,0)</f>
        <v>0</v>
      </c>
      <c r="BF649" s="219">
        <f>IF(N649="snížená",J649,0)</f>
        <v>0</v>
      </c>
      <c r="BG649" s="219">
        <f>IF(N649="zákl. přenesená",J649,0)</f>
        <v>0</v>
      </c>
      <c r="BH649" s="219">
        <f>IF(N649="sníž. přenesená",J649,0)</f>
        <v>0</v>
      </c>
      <c r="BI649" s="219">
        <f>IF(N649="nulová",J649,0)</f>
        <v>0</v>
      </c>
      <c r="BJ649" s="17" t="s">
        <v>89</v>
      </c>
      <c r="BK649" s="219">
        <f>ROUND(I649*H649,2)</f>
        <v>0</v>
      </c>
      <c r="BL649" s="17" t="s">
        <v>325</v>
      </c>
      <c r="BM649" s="218" t="s">
        <v>1405</v>
      </c>
    </row>
    <row r="650" spans="1:65" s="14" customFormat="1" ht="11.25">
      <c r="B650" s="234"/>
      <c r="C650" s="235"/>
      <c r="D650" s="220" t="s">
        <v>329</v>
      </c>
      <c r="E650" s="236" t="s">
        <v>1</v>
      </c>
      <c r="F650" s="237" t="s">
        <v>1406</v>
      </c>
      <c r="G650" s="235"/>
      <c r="H650" s="238">
        <v>28.5</v>
      </c>
      <c r="I650" s="239"/>
      <c r="J650" s="235"/>
      <c r="K650" s="235"/>
      <c r="L650" s="240"/>
      <c r="M650" s="241"/>
      <c r="N650" s="242"/>
      <c r="O650" s="242"/>
      <c r="P650" s="242"/>
      <c r="Q650" s="242"/>
      <c r="R650" s="242"/>
      <c r="S650" s="242"/>
      <c r="T650" s="243"/>
      <c r="AT650" s="244" t="s">
        <v>329</v>
      </c>
      <c r="AU650" s="244" t="s">
        <v>91</v>
      </c>
      <c r="AV650" s="14" t="s">
        <v>91</v>
      </c>
      <c r="AW650" s="14" t="s">
        <v>36</v>
      </c>
      <c r="AX650" s="14" t="s">
        <v>89</v>
      </c>
      <c r="AY650" s="244" t="s">
        <v>318</v>
      </c>
    </row>
    <row r="651" spans="1:65" s="12" customFormat="1" ht="22.9" customHeight="1">
      <c r="B651" s="192"/>
      <c r="C651" s="193"/>
      <c r="D651" s="194" t="s">
        <v>80</v>
      </c>
      <c r="E651" s="206" t="s">
        <v>832</v>
      </c>
      <c r="F651" s="206" t="s">
        <v>833</v>
      </c>
      <c r="G651" s="193"/>
      <c r="H651" s="193"/>
      <c r="I651" s="196"/>
      <c r="J651" s="207">
        <f>BK651</f>
        <v>0</v>
      </c>
      <c r="K651" s="193"/>
      <c r="L651" s="198"/>
      <c r="M651" s="199"/>
      <c r="N651" s="200"/>
      <c r="O651" s="200"/>
      <c r="P651" s="201">
        <f>SUM(P652:P661)</f>
        <v>0</v>
      </c>
      <c r="Q651" s="200"/>
      <c r="R651" s="201">
        <f>SUM(R652:R661)</f>
        <v>0</v>
      </c>
      <c r="S651" s="200"/>
      <c r="T651" s="202">
        <f>SUM(T652:T661)</f>
        <v>0</v>
      </c>
      <c r="AR651" s="203" t="s">
        <v>89</v>
      </c>
      <c r="AT651" s="204" t="s">
        <v>80</v>
      </c>
      <c r="AU651" s="204" t="s">
        <v>89</v>
      </c>
      <c r="AY651" s="203" t="s">
        <v>318</v>
      </c>
      <c r="BK651" s="205">
        <f>SUM(BK652:BK661)</f>
        <v>0</v>
      </c>
    </row>
    <row r="652" spans="1:65" s="2" customFormat="1" ht="24" customHeight="1">
      <c r="A652" s="34"/>
      <c r="B652" s="35"/>
      <c r="C652" s="208" t="s">
        <v>1407</v>
      </c>
      <c r="D652" s="208" t="s">
        <v>320</v>
      </c>
      <c r="E652" s="209" t="s">
        <v>835</v>
      </c>
      <c r="F652" s="210" t="s">
        <v>836</v>
      </c>
      <c r="G652" s="211" t="s">
        <v>550</v>
      </c>
      <c r="H652" s="212">
        <v>1494.73</v>
      </c>
      <c r="I652" s="213"/>
      <c r="J652" s="212">
        <f>ROUND(I652*H652,2)</f>
        <v>0</v>
      </c>
      <c r="K652" s="210" t="s">
        <v>1</v>
      </c>
      <c r="L652" s="39"/>
      <c r="M652" s="214" t="s">
        <v>1</v>
      </c>
      <c r="N652" s="215" t="s">
        <v>46</v>
      </c>
      <c r="O652" s="71"/>
      <c r="P652" s="216">
        <f>O652*H652</f>
        <v>0</v>
      </c>
      <c r="Q652" s="216">
        <v>0</v>
      </c>
      <c r="R652" s="216">
        <f>Q652*H652</f>
        <v>0</v>
      </c>
      <c r="S652" s="216">
        <v>0</v>
      </c>
      <c r="T652" s="217">
        <f>S652*H652</f>
        <v>0</v>
      </c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R652" s="218" t="s">
        <v>325</v>
      </c>
      <c r="AT652" s="218" t="s">
        <v>320</v>
      </c>
      <c r="AU652" s="218" t="s">
        <v>91</v>
      </c>
      <c r="AY652" s="17" t="s">
        <v>318</v>
      </c>
      <c r="BE652" s="219">
        <f>IF(N652="základní",J652,0)</f>
        <v>0</v>
      </c>
      <c r="BF652" s="219">
        <f>IF(N652="snížená",J652,0)</f>
        <v>0</v>
      </c>
      <c r="BG652" s="219">
        <f>IF(N652="zákl. přenesená",J652,0)</f>
        <v>0</v>
      </c>
      <c r="BH652" s="219">
        <f>IF(N652="sníž. přenesená",J652,0)</f>
        <v>0</v>
      </c>
      <c r="BI652" s="219">
        <f>IF(N652="nulová",J652,0)</f>
        <v>0</v>
      </c>
      <c r="BJ652" s="17" t="s">
        <v>89</v>
      </c>
      <c r="BK652" s="219">
        <f>ROUND(I652*H652,2)</f>
        <v>0</v>
      </c>
      <c r="BL652" s="17" t="s">
        <v>325</v>
      </c>
      <c r="BM652" s="218" t="s">
        <v>1408</v>
      </c>
    </row>
    <row r="653" spans="1:65" s="13" customFormat="1" ht="11.25">
      <c r="B653" s="224"/>
      <c r="C653" s="225"/>
      <c r="D653" s="220" t="s">
        <v>329</v>
      </c>
      <c r="E653" s="226" t="s">
        <v>1</v>
      </c>
      <c r="F653" s="227" t="s">
        <v>838</v>
      </c>
      <c r="G653" s="225"/>
      <c r="H653" s="226" t="s">
        <v>1</v>
      </c>
      <c r="I653" s="228"/>
      <c r="J653" s="225"/>
      <c r="K653" s="225"/>
      <c r="L653" s="229"/>
      <c r="M653" s="230"/>
      <c r="N653" s="231"/>
      <c r="O653" s="231"/>
      <c r="P653" s="231"/>
      <c r="Q653" s="231"/>
      <c r="R653" s="231"/>
      <c r="S653" s="231"/>
      <c r="T653" s="232"/>
      <c r="AT653" s="233" t="s">
        <v>329</v>
      </c>
      <c r="AU653" s="233" t="s">
        <v>91</v>
      </c>
      <c r="AV653" s="13" t="s">
        <v>89</v>
      </c>
      <c r="AW653" s="13" t="s">
        <v>36</v>
      </c>
      <c r="AX653" s="13" t="s">
        <v>81</v>
      </c>
      <c r="AY653" s="233" t="s">
        <v>318</v>
      </c>
    </row>
    <row r="654" spans="1:65" s="13" customFormat="1" ht="11.25">
      <c r="B654" s="224"/>
      <c r="C654" s="225"/>
      <c r="D654" s="220" t="s">
        <v>329</v>
      </c>
      <c r="E654" s="226" t="s">
        <v>1</v>
      </c>
      <c r="F654" s="227" t="s">
        <v>529</v>
      </c>
      <c r="G654" s="225"/>
      <c r="H654" s="226" t="s">
        <v>1</v>
      </c>
      <c r="I654" s="228"/>
      <c r="J654" s="225"/>
      <c r="K654" s="225"/>
      <c r="L654" s="229"/>
      <c r="M654" s="230"/>
      <c r="N654" s="231"/>
      <c r="O654" s="231"/>
      <c r="P654" s="231"/>
      <c r="Q654" s="231"/>
      <c r="R654" s="231"/>
      <c r="S654" s="231"/>
      <c r="T654" s="232"/>
      <c r="AT654" s="233" t="s">
        <v>329</v>
      </c>
      <c r="AU654" s="233" t="s">
        <v>91</v>
      </c>
      <c r="AV654" s="13" t="s">
        <v>89</v>
      </c>
      <c r="AW654" s="13" t="s">
        <v>36</v>
      </c>
      <c r="AX654" s="13" t="s">
        <v>81</v>
      </c>
      <c r="AY654" s="233" t="s">
        <v>318</v>
      </c>
    </row>
    <row r="655" spans="1:65" s="14" customFormat="1" ht="22.5">
      <c r="B655" s="234"/>
      <c r="C655" s="235"/>
      <c r="D655" s="220" t="s">
        <v>329</v>
      </c>
      <c r="E655" s="236" t="s">
        <v>1</v>
      </c>
      <c r="F655" s="237" t="s">
        <v>1409</v>
      </c>
      <c r="G655" s="235"/>
      <c r="H655" s="238">
        <v>2.86</v>
      </c>
      <c r="I655" s="239"/>
      <c r="J655" s="235"/>
      <c r="K655" s="235"/>
      <c r="L655" s="240"/>
      <c r="M655" s="241"/>
      <c r="N655" s="242"/>
      <c r="O655" s="242"/>
      <c r="P655" s="242"/>
      <c r="Q655" s="242"/>
      <c r="R655" s="242"/>
      <c r="S655" s="242"/>
      <c r="T655" s="243"/>
      <c r="AT655" s="244" t="s">
        <v>329</v>
      </c>
      <c r="AU655" s="244" t="s">
        <v>91</v>
      </c>
      <c r="AV655" s="14" t="s">
        <v>91</v>
      </c>
      <c r="AW655" s="14" t="s">
        <v>36</v>
      </c>
      <c r="AX655" s="14" t="s">
        <v>81</v>
      </c>
      <c r="AY655" s="244" t="s">
        <v>318</v>
      </c>
    </row>
    <row r="656" spans="1:65" s="14" customFormat="1" ht="22.5">
      <c r="B656" s="234"/>
      <c r="C656" s="235"/>
      <c r="D656" s="220" t="s">
        <v>329</v>
      </c>
      <c r="E656" s="236" t="s">
        <v>1</v>
      </c>
      <c r="F656" s="237" t="s">
        <v>1410</v>
      </c>
      <c r="G656" s="235"/>
      <c r="H656" s="238">
        <v>305.22000000000003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AT656" s="244" t="s">
        <v>329</v>
      </c>
      <c r="AU656" s="244" t="s">
        <v>91</v>
      </c>
      <c r="AV656" s="14" t="s">
        <v>91</v>
      </c>
      <c r="AW656" s="14" t="s">
        <v>36</v>
      </c>
      <c r="AX656" s="14" t="s">
        <v>81</v>
      </c>
      <c r="AY656" s="244" t="s">
        <v>318</v>
      </c>
    </row>
    <row r="657" spans="1:65" s="14" customFormat="1" ht="22.5">
      <c r="B657" s="234"/>
      <c r="C657" s="235"/>
      <c r="D657" s="220" t="s">
        <v>329</v>
      </c>
      <c r="E657" s="236" t="s">
        <v>1</v>
      </c>
      <c r="F657" s="237" t="s">
        <v>1411</v>
      </c>
      <c r="G657" s="235"/>
      <c r="H657" s="238">
        <v>717.7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AT657" s="244" t="s">
        <v>329</v>
      </c>
      <c r="AU657" s="244" t="s">
        <v>91</v>
      </c>
      <c r="AV657" s="14" t="s">
        <v>91</v>
      </c>
      <c r="AW657" s="14" t="s">
        <v>36</v>
      </c>
      <c r="AX657" s="14" t="s">
        <v>81</v>
      </c>
      <c r="AY657" s="244" t="s">
        <v>318</v>
      </c>
    </row>
    <row r="658" spans="1:65" s="14" customFormat="1" ht="22.5">
      <c r="B658" s="234"/>
      <c r="C658" s="235"/>
      <c r="D658" s="220" t="s">
        <v>329</v>
      </c>
      <c r="E658" s="236" t="s">
        <v>1</v>
      </c>
      <c r="F658" s="237" t="s">
        <v>1412</v>
      </c>
      <c r="G658" s="235"/>
      <c r="H658" s="238">
        <v>25.38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AT658" s="244" t="s">
        <v>329</v>
      </c>
      <c r="AU658" s="244" t="s">
        <v>91</v>
      </c>
      <c r="AV658" s="14" t="s">
        <v>91</v>
      </c>
      <c r="AW658" s="14" t="s">
        <v>36</v>
      </c>
      <c r="AX658" s="14" t="s">
        <v>81</v>
      </c>
      <c r="AY658" s="244" t="s">
        <v>318</v>
      </c>
    </row>
    <row r="659" spans="1:65" s="14" customFormat="1" ht="22.5">
      <c r="B659" s="234"/>
      <c r="C659" s="235"/>
      <c r="D659" s="220" t="s">
        <v>329</v>
      </c>
      <c r="E659" s="236" t="s">
        <v>1</v>
      </c>
      <c r="F659" s="237" t="s">
        <v>1413</v>
      </c>
      <c r="G659" s="235"/>
      <c r="H659" s="238">
        <v>78.95</v>
      </c>
      <c r="I659" s="239"/>
      <c r="J659" s="235"/>
      <c r="K659" s="235"/>
      <c r="L659" s="240"/>
      <c r="M659" s="241"/>
      <c r="N659" s="242"/>
      <c r="O659" s="242"/>
      <c r="P659" s="242"/>
      <c r="Q659" s="242"/>
      <c r="R659" s="242"/>
      <c r="S659" s="242"/>
      <c r="T659" s="243"/>
      <c r="AT659" s="244" t="s">
        <v>329</v>
      </c>
      <c r="AU659" s="244" t="s">
        <v>91</v>
      </c>
      <c r="AV659" s="14" t="s">
        <v>91</v>
      </c>
      <c r="AW659" s="14" t="s">
        <v>36</v>
      </c>
      <c r="AX659" s="14" t="s">
        <v>81</v>
      </c>
      <c r="AY659" s="244" t="s">
        <v>318</v>
      </c>
    </row>
    <row r="660" spans="1:65" s="14" customFormat="1" ht="22.5">
      <c r="B660" s="234"/>
      <c r="C660" s="235"/>
      <c r="D660" s="220" t="s">
        <v>329</v>
      </c>
      <c r="E660" s="236" t="s">
        <v>1</v>
      </c>
      <c r="F660" s="237" t="s">
        <v>1414</v>
      </c>
      <c r="G660" s="235"/>
      <c r="H660" s="238">
        <v>364.62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AT660" s="244" t="s">
        <v>329</v>
      </c>
      <c r="AU660" s="244" t="s">
        <v>91</v>
      </c>
      <c r="AV660" s="14" t="s">
        <v>91</v>
      </c>
      <c r="AW660" s="14" t="s">
        <v>36</v>
      </c>
      <c r="AX660" s="14" t="s">
        <v>81</v>
      </c>
      <c r="AY660" s="244" t="s">
        <v>318</v>
      </c>
    </row>
    <row r="661" spans="1:65" s="15" customFormat="1" ht="11.25">
      <c r="B661" s="245"/>
      <c r="C661" s="246"/>
      <c r="D661" s="220" t="s">
        <v>329</v>
      </c>
      <c r="E661" s="247" t="s">
        <v>1</v>
      </c>
      <c r="F661" s="248" t="s">
        <v>335</v>
      </c>
      <c r="G661" s="246"/>
      <c r="H661" s="249">
        <v>1494.73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AT661" s="255" t="s">
        <v>329</v>
      </c>
      <c r="AU661" s="255" t="s">
        <v>91</v>
      </c>
      <c r="AV661" s="15" t="s">
        <v>325</v>
      </c>
      <c r="AW661" s="15" t="s">
        <v>36</v>
      </c>
      <c r="AX661" s="15" t="s">
        <v>89</v>
      </c>
      <c r="AY661" s="255" t="s">
        <v>318</v>
      </c>
    </row>
    <row r="662" spans="1:65" s="12" customFormat="1" ht="22.9" customHeight="1">
      <c r="B662" s="192"/>
      <c r="C662" s="193"/>
      <c r="D662" s="194" t="s">
        <v>80</v>
      </c>
      <c r="E662" s="206" t="s">
        <v>857</v>
      </c>
      <c r="F662" s="206" t="s">
        <v>858</v>
      </c>
      <c r="G662" s="193"/>
      <c r="H662" s="193"/>
      <c r="I662" s="196"/>
      <c r="J662" s="207">
        <f>BK662</f>
        <v>0</v>
      </c>
      <c r="K662" s="193"/>
      <c r="L662" s="198"/>
      <c r="M662" s="199"/>
      <c r="N662" s="200"/>
      <c r="O662" s="200"/>
      <c r="P662" s="201">
        <f>P663</f>
        <v>0</v>
      </c>
      <c r="Q662" s="200"/>
      <c r="R662" s="201">
        <f>R663</f>
        <v>0</v>
      </c>
      <c r="S662" s="200"/>
      <c r="T662" s="202">
        <f>T663</f>
        <v>0</v>
      </c>
      <c r="AR662" s="203" t="s">
        <v>89</v>
      </c>
      <c r="AT662" s="204" t="s">
        <v>80</v>
      </c>
      <c r="AU662" s="204" t="s">
        <v>89</v>
      </c>
      <c r="AY662" s="203" t="s">
        <v>318</v>
      </c>
      <c r="BK662" s="205">
        <f>BK663</f>
        <v>0</v>
      </c>
    </row>
    <row r="663" spans="1:65" s="2" customFormat="1" ht="36" customHeight="1">
      <c r="A663" s="34"/>
      <c r="B663" s="35"/>
      <c r="C663" s="208" t="s">
        <v>1415</v>
      </c>
      <c r="D663" s="208" t="s">
        <v>320</v>
      </c>
      <c r="E663" s="209" t="s">
        <v>860</v>
      </c>
      <c r="F663" s="210" t="s">
        <v>861</v>
      </c>
      <c r="G663" s="211" t="s">
        <v>550</v>
      </c>
      <c r="H663" s="212">
        <v>2571.4299999999998</v>
      </c>
      <c r="I663" s="213"/>
      <c r="J663" s="212">
        <f>ROUND(I663*H663,2)</f>
        <v>0</v>
      </c>
      <c r="K663" s="210" t="s">
        <v>324</v>
      </c>
      <c r="L663" s="39"/>
      <c r="M663" s="214" t="s">
        <v>1</v>
      </c>
      <c r="N663" s="215" t="s">
        <v>46</v>
      </c>
      <c r="O663" s="71"/>
      <c r="P663" s="216">
        <f>O663*H663</f>
        <v>0</v>
      </c>
      <c r="Q663" s="216">
        <v>0</v>
      </c>
      <c r="R663" s="216">
        <f>Q663*H663</f>
        <v>0</v>
      </c>
      <c r="S663" s="216">
        <v>0</v>
      </c>
      <c r="T663" s="217">
        <f>S663*H663</f>
        <v>0</v>
      </c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R663" s="218" t="s">
        <v>325</v>
      </c>
      <c r="AT663" s="218" t="s">
        <v>320</v>
      </c>
      <c r="AU663" s="218" t="s">
        <v>91</v>
      </c>
      <c r="AY663" s="17" t="s">
        <v>318</v>
      </c>
      <c r="BE663" s="219">
        <f>IF(N663="základní",J663,0)</f>
        <v>0</v>
      </c>
      <c r="BF663" s="219">
        <f>IF(N663="snížená",J663,0)</f>
        <v>0</v>
      </c>
      <c r="BG663" s="219">
        <f>IF(N663="zákl. přenesená",J663,0)</f>
        <v>0</v>
      </c>
      <c r="BH663" s="219">
        <f>IF(N663="sníž. přenesená",J663,0)</f>
        <v>0</v>
      </c>
      <c r="BI663" s="219">
        <f>IF(N663="nulová",J663,0)</f>
        <v>0</v>
      </c>
      <c r="BJ663" s="17" t="s">
        <v>89</v>
      </c>
      <c r="BK663" s="219">
        <f>ROUND(I663*H663,2)</f>
        <v>0</v>
      </c>
      <c r="BL663" s="17" t="s">
        <v>325</v>
      </c>
      <c r="BM663" s="218" t="s">
        <v>1416</v>
      </c>
    </row>
    <row r="664" spans="1:65" s="12" customFormat="1" ht="25.9" customHeight="1">
      <c r="B664" s="192"/>
      <c r="C664" s="193"/>
      <c r="D664" s="194" t="s">
        <v>80</v>
      </c>
      <c r="E664" s="195" t="s">
        <v>920</v>
      </c>
      <c r="F664" s="195" t="s">
        <v>921</v>
      </c>
      <c r="G664" s="193"/>
      <c r="H664" s="193"/>
      <c r="I664" s="196"/>
      <c r="J664" s="197">
        <f>BK664</f>
        <v>0</v>
      </c>
      <c r="K664" s="193"/>
      <c r="L664" s="198"/>
      <c r="M664" s="199"/>
      <c r="N664" s="200"/>
      <c r="O664" s="200"/>
      <c r="P664" s="201">
        <f>SUM(P665:P670)</f>
        <v>0</v>
      </c>
      <c r="Q664" s="200"/>
      <c r="R664" s="201">
        <f>SUM(R665:R670)</f>
        <v>1.5</v>
      </c>
      <c r="S664" s="200"/>
      <c r="T664" s="202">
        <f>SUM(T665:T670)</f>
        <v>0</v>
      </c>
      <c r="AR664" s="203" t="s">
        <v>325</v>
      </c>
      <c r="AT664" s="204" t="s">
        <v>80</v>
      </c>
      <c r="AU664" s="204" t="s">
        <v>81</v>
      </c>
      <c r="AY664" s="203" t="s">
        <v>318</v>
      </c>
      <c r="BK664" s="205">
        <f>SUM(BK665:BK670)</f>
        <v>0</v>
      </c>
    </row>
    <row r="665" spans="1:65" s="2" customFormat="1" ht="24" customHeight="1">
      <c r="A665" s="34"/>
      <c r="B665" s="35"/>
      <c r="C665" s="208" t="s">
        <v>1417</v>
      </c>
      <c r="D665" s="208" t="s">
        <v>320</v>
      </c>
      <c r="E665" s="209" t="s">
        <v>923</v>
      </c>
      <c r="F665" s="210" t="s">
        <v>924</v>
      </c>
      <c r="G665" s="211" t="s">
        <v>367</v>
      </c>
      <c r="H665" s="212">
        <v>1335.92</v>
      </c>
      <c r="I665" s="213"/>
      <c r="J665" s="212">
        <f>ROUND(I665*H665,2)</f>
        <v>0</v>
      </c>
      <c r="K665" s="210" t="s">
        <v>1</v>
      </c>
      <c r="L665" s="39"/>
      <c r="M665" s="214" t="s">
        <v>1</v>
      </c>
      <c r="N665" s="215" t="s">
        <v>46</v>
      </c>
      <c r="O665" s="71"/>
      <c r="P665" s="216">
        <f>O665*H665</f>
        <v>0</v>
      </c>
      <c r="Q665" s="216">
        <v>0</v>
      </c>
      <c r="R665" s="216">
        <f>Q665*H665</f>
        <v>0</v>
      </c>
      <c r="S665" s="216">
        <v>0</v>
      </c>
      <c r="T665" s="217">
        <f>S665*H665</f>
        <v>0</v>
      </c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R665" s="218" t="s">
        <v>420</v>
      </c>
      <c r="AT665" s="218" t="s">
        <v>320</v>
      </c>
      <c r="AU665" s="218" t="s">
        <v>89</v>
      </c>
      <c r="AY665" s="17" t="s">
        <v>318</v>
      </c>
      <c r="BE665" s="219">
        <f>IF(N665="základní",J665,0)</f>
        <v>0</v>
      </c>
      <c r="BF665" s="219">
        <f>IF(N665="snížená",J665,0)</f>
        <v>0</v>
      </c>
      <c r="BG665" s="219">
        <f>IF(N665="zákl. přenesená",J665,0)</f>
        <v>0</v>
      </c>
      <c r="BH665" s="219">
        <f>IF(N665="sníž. přenesená",J665,0)</f>
        <v>0</v>
      </c>
      <c r="BI665" s="219">
        <f>IF(N665="nulová",J665,0)</f>
        <v>0</v>
      </c>
      <c r="BJ665" s="17" t="s">
        <v>89</v>
      </c>
      <c r="BK665" s="219">
        <f>ROUND(I665*H665,2)</f>
        <v>0</v>
      </c>
      <c r="BL665" s="17" t="s">
        <v>420</v>
      </c>
      <c r="BM665" s="218" t="s">
        <v>1418</v>
      </c>
    </row>
    <row r="666" spans="1:65" s="2" customFormat="1" ht="16.5" customHeight="1">
      <c r="A666" s="34"/>
      <c r="B666" s="35"/>
      <c r="C666" s="208" t="s">
        <v>1419</v>
      </c>
      <c r="D666" s="208" t="s">
        <v>320</v>
      </c>
      <c r="E666" s="209" t="s">
        <v>1420</v>
      </c>
      <c r="F666" s="210" t="s">
        <v>1421</v>
      </c>
      <c r="G666" s="211" t="s">
        <v>929</v>
      </c>
      <c r="H666" s="212">
        <v>3</v>
      </c>
      <c r="I666" s="213"/>
      <c r="J666" s="212">
        <f>ROUND(I666*H666,2)</f>
        <v>0</v>
      </c>
      <c r="K666" s="210" t="s">
        <v>1</v>
      </c>
      <c r="L666" s="39"/>
      <c r="M666" s="214" t="s">
        <v>1</v>
      </c>
      <c r="N666" s="215" t="s">
        <v>46</v>
      </c>
      <c r="O666" s="71"/>
      <c r="P666" s="216">
        <f>O666*H666</f>
        <v>0</v>
      </c>
      <c r="Q666" s="216">
        <v>0.5</v>
      </c>
      <c r="R666" s="216">
        <f>Q666*H666</f>
        <v>1.5</v>
      </c>
      <c r="S666" s="216">
        <v>0</v>
      </c>
      <c r="T666" s="217">
        <f>S666*H666</f>
        <v>0</v>
      </c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R666" s="218" t="s">
        <v>420</v>
      </c>
      <c r="AT666" s="218" t="s">
        <v>320</v>
      </c>
      <c r="AU666" s="218" t="s">
        <v>89</v>
      </c>
      <c r="AY666" s="17" t="s">
        <v>318</v>
      </c>
      <c r="BE666" s="219">
        <f>IF(N666="základní",J666,0)</f>
        <v>0</v>
      </c>
      <c r="BF666" s="219">
        <f>IF(N666="snížená",J666,0)</f>
        <v>0</v>
      </c>
      <c r="BG666" s="219">
        <f>IF(N666="zákl. přenesená",J666,0)</f>
        <v>0</v>
      </c>
      <c r="BH666" s="219">
        <f>IF(N666="sníž. přenesená",J666,0)</f>
        <v>0</v>
      </c>
      <c r="BI666" s="219">
        <f>IF(N666="nulová",J666,0)</f>
        <v>0</v>
      </c>
      <c r="BJ666" s="17" t="s">
        <v>89</v>
      </c>
      <c r="BK666" s="219">
        <f>ROUND(I666*H666,2)</f>
        <v>0</v>
      </c>
      <c r="BL666" s="17" t="s">
        <v>420</v>
      </c>
      <c r="BM666" s="218" t="s">
        <v>1422</v>
      </c>
    </row>
    <row r="667" spans="1:65" s="13" customFormat="1" ht="11.25">
      <c r="B667" s="224"/>
      <c r="C667" s="225"/>
      <c r="D667" s="220" t="s">
        <v>329</v>
      </c>
      <c r="E667" s="226" t="s">
        <v>1</v>
      </c>
      <c r="F667" s="227" t="s">
        <v>1423</v>
      </c>
      <c r="G667" s="225"/>
      <c r="H667" s="226" t="s">
        <v>1</v>
      </c>
      <c r="I667" s="228"/>
      <c r="J667" s="225"/>
      <c r="K667" s="225"/>
      <c r="L667" s="229"/>
      <c r="M667" s="230"/>
      <c r="N667" s="231"/>
      <c r="O667" s="231"/>
      <c r="P667" s="231"/>
      <c r="Q667" s="231"/>
      <c r="R667" s="231"/>
      <c r="S667" s="231"/>
      <c r="T667" s="232"/>
      <c r="AT667" s="233" t="s">
        <v>329</v>
      </c>
      <c r="AU667" s="233" t="s">
        <v>89</v>
      </c>
      <c r="AV667" s="13" t="s">
        <v>89</v>
      </c>
      <c r="AW667" s="13" t="s">
        <v>36</v>
      </c>
      <c r="AX667" s="13" t="s">
        <v>81</v>
      </c>
      <c r="AY667" s="233" t="s">
        <v>318</v>
      </c>
    </row>
    <row r="668" spans="1:65" s="13" customFormat="1" ht="11.25">
      <c r="B668" s="224"/>
      <c r="C668" s="225"/>
      <c r="D668" s="220" t="s">
        <v>329</v>
      </c>
      <c r="E668" s="226" t="s">
        <v>1</v>
      </c>
      <c r="F668" s="227" t="s">
        <v>1424</v>
      </c>
      <c r="G668" s="225"/>
      <c r="H668" s="226" t="s">
        <v>1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329</v>
      </c>
      <c r="AU668" s="233" t="s">
        <v>89</v>
      </c>
      <c r="AV668" s="13" t="s">
        <v>89</v>
      </c>
      <c r="AW668" s="13" t="s">
        <v>36</v>
      </c>
      <c r="AX668" s="13" t="s">
        <v>81</v>
      </c>
      <c r="AY668" s="233" t="s">
        <v>318</v>
      </c>
    </row>
    <row r="669" spans="1:65" s="13" customFormat="1" ht="11.25">
      <c r="B669" s="224"/>
      <c r="C669" s="225"/>
      <c r="D669" s="220" t="s">
        <v>329</v>
      </c>
      <c r="E669" s="226" t="s">
        <v>1</v>
      </c>
      <c r="F669" s="227" t="s">
        <v>1425</v>
      </c>
      <c r="G669" s="225"/>
      <c r="H669" s="226" t="s">
        <v>1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329</v>
      </c>
      <c r="AU669" s="233" t="s">
        <v>89</v>
      </c>
      <c r="AV669" s="13" t="s">
        <v>89</v>
      </c>
      <c r="AW669" s="13" t="s">
        <v>36</v>
      </c>
      <c r="AX669" s="13" t="s">
        <v>81</v>
      </c>
      <c r="AY669" s="233" t="s">
        <v>318</v>
      </c>
    </row>
    <row r="670" spans="1:65" s="14" customFormat="1" ht="11.25">
      <c r="B670" s="234"/>
      <c r="C670" s="235"/>
      <c r="D670" s="220" t="s">
        <v>329</v>
      </c>
      <c r="E670" s="236" t="s">
        <v>1</v>
      </c>
      <c r="F670" s="237" t="s">
        <v>101</v>
      </c>
      <c r="G670" s="235"/>
      <c r="H670" s="238">
        <v>3</v>
      </c>
      <c r="I670" s="239"/>
      <c r="J670" s="235"/>
      <c r="K670" s="235"/>
      <c r="L670" s="240"/>
      <c r="M670" s="265"/>
      <c r="N670" s="266"/>
      <c r="O670" s="266"/>
      <c r="P670" s="266"/>
      <c r="Q670" s="266"/>
      <c r="R670" s="266"/>
      <c r="S670" s="266"/>
      <c r="T670" s="267"/>
      <c r="AT670" s="244" t="s">
        <v>329</v>
      </c>
      <c r="AU670" s="244" t="s">
        <v>89</v>
      </c>
      <c r="AV670" s="14" t="s">
        <v>91</v>
      </c>
      <c r="AW670" s="14" t="s">
        <v>36</v>
      </c>
      <c r="AX670" s="14" t="s">
        <v>89</v>
      </c>
      <c r="AY670" s="244" t="s">
        <v>318</v>
      </c>
    </row>
    <row r="671" spans="1:65" s="2" customFormat="1" ht="6.95" customHeight="1">
      <c r="A671" s="34"/>
      <c r="B671" s="54"/>
      <c r="C671" s="55"/>
      <c r="D671" s="55"/>
      <c r="E671" s="55"/>
      <c r="F671" s="55"/>
      <c r="G671" s="55"/>
      <c r="H671" s="55"/>
      <c r="I671" s="158"/>
      <c r="J671" s="55"/>
      <c r="K671" s="55"/>
      <c r="L671" s="39"/>
      <c r="M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</row>
  </sheetData>
  <sheetProtection algorithmName="SHA-512" hashValue="Wb4UDbj2D4QPRWQCagQ2oow0OAs9qoWha6M6CGyQUXTH2garebZ0EnpLtbYcR0y5nDgXZNEcXbmplkCWXpg2PQ==" saltValue="4dVIC2myeRNJRu0vu4WAERyquEZ/XopImxDVITBkr7/Pz9cx7Oi5yXVMvjhLu5uUwCBPR4TUx2SvS1BvUr1oDQ==" spinCount="100000" sheet="1" objects="1" scenarios="1" formatColumns="0" formatRows="0" autoFilter="0"/>
  <autoFilter ref="C133:K670" xr:uid="{00000000-0009-0000-0000-000002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6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105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1426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ROUND((SUM(BE133:BE361)),  2)</f>
        <v>0</v>
      </c>
      <c r="G37" s="34"/>
      <c r="H37" s="34"/>
      <c r="I37" s="137">
        <v>0.21</v>
      </c>
      <c r="J37" s="136">
        <f>ROUND(((SUM(BE133:BE361))*I37),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ROUND((SUM(BF133:BF361)),  2)</f>
        <v>0</v>
      </c>
      <c r="G38" s="34"/>
      <c r="H38" s="34"/>
      <c r="I38" s="137">
        <v>0.15</v>
      </c>
      <c r="J38" s="136">
        <f>ROUND(((SUM(BF133:BF361))*I38),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ROUND((SUM(BG133:BG361)),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ROUND((SUM(BH133:BH361)),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ROUND((SUM(BI133:BI361)),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01.2. - Stoka AB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J221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J247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J290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J331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J348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J358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J360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01.2. - Stoka AB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P134+P360</f>
        <v>0</v>
      </c>
      <c r="Q133" s="79"/>
      <c r="R133" s="189">
        <f>R134+R360</f>
        <v>116.94551899999999</v>
      </c>
      <c r="S133" s="79"/>
      <c r="T133" s="190">
        <f>T134+T360</f>
        <v>80.71553999999999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BK134+BK360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P135+P221+P247+P290+P331+P348+P358</f>
        <v>0</v>
      </c>
      <c r="Q134" s="200"/>
      <c r="R134" s="201">
        <f>R135+R221+R247+R290+R331+R348+R358</f>
        <v>116.94551899999999</v>
      </c>
      <c r="S134" s="200"/>
      <c r="T134" s="202">
        <f>T135+T221+T247+T290+T331+T348+T358</f>
        <v>80.71553999999999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BK135+BK221+BK247+BK290+BK331+BK348+BK358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SUM(P136:P220)</f>
        <v>0</v>
      </c>
      <c r="Q135" s="200"/>
      <c r="R135" s="201">
        <f>SUM(R136:R220)</f>
        <v>99.831936999999996</v>
      </c>
      <c r="S135" s="200"/>
      <c r="T135" s="202">
        <f>SUM(T136:T220)</f>
        <v>80.71553999999999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SUM(BK136:BK220)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103.4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17.578000000000003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1427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1428</v>
      </c>
      <c r="G141" s="235"/>
      <c r="H141" s="238">
        <v>103.4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2.31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0.66989999999999994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1429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1430</v>
      </c>
      <c r="G147" s="235"/>
      <c r="H147" s="238">
        <v>2.31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105.71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61.311799999999991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1431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1432</v>
      </c>
      <c r="G152" s="235"/>
      <c r="H152" s="238">
        <v>2.31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1428</v>
      </c>
      <c r="G153" s="235"/>
      <c r="H153" s="238">
        <v>103.4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5" customFormat="1" ht="11.25">
      <c r="B154" s="245"/>
      <c r="C154" s="246"/>
      <c r="D154" s="220" t="s">
        <v>329</v>
      </c>
      <c r="E154" s="247" t="s">
        <v>1</v>
      </c>
      <c r="F154" s="248" t="s">
        <v>335</v>
      </c>
      <c r="G154" s="246"/>
      <c r="H154" s="249">
        <v>105.71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AT154" s="255" t="s">
        <v>329</v>
      </c>
      <c r="AU154" s="255" t="s">
        <v>91</v>
      </c>
      <c r="AV154" s="15" t="s">
        <v>325</v>
      </c>
      <c r="AW154" s="15" t="s">
        <v>36</v>
      </c>
      <c r="AX154" s="15" t="s">
        <v>89</v>
      </c>
      <c r="AY154" s="255" t="s">
        <v>318</v>
      </c>
    </row>
    <row r="155" spans="1:65" s="2" customFormat="1" ht="48" customHeight="1">
      <c r="A155" s="34"/>
      <c r="B155" s="35"/>
      <c r="C155" s="208" t="s">
        <v>325</v>
      </c>
      <c r="D155" s="208" t="s">
        <v>320</v>
      </c>
      <c r="E155" s="209" t="s">
        <v>354</v>
      </c>
      <c r="F155" s="210" t="s">
        <v>355</v>
      </c>
      <c r="G155" s="211" t="s">
        <v>323</v>
      </c>
      <c r="H155" s="212">
        <v>2.1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6.0000000000000002E-5</v>
      </c>
      <c r="R155" s="216">
        <f>Q155*H155</f>
        <v>1.26E-4</v>
      </c>
      <c r="S155" s="216">
        <v>0.128</v>
      </c>
      <c r="T155" s="217">
        <f>S155*H155</f>
        <v>0.26880000000000004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1433</v>
      </c>
    </row>
    <row r="156" spans="1:65" s="2" customFormat="1" ht="19.5">
      <c r="A156" s="34"/>
      <c r="B156" s="35"/>
      <c r="C156" s="36"/>
      <c r="D156" s="220" t="s">
        <v>327</v>
      </c>
      <c r="E156" s="36"/>
      <c r="F156" s="221" t="s">
        <v>357</v>
      </c>
      <c r="G156" s="36"/>
      <c r="H156" s="36"/>
      <c r="I156" s="122"/>
      <c r="J156" s="36"/>
      <c r="K156" s="36"/>
      <c r="L156" s="39"/>
      <c r="M156" s="222"/>
      <c r="N156" s="223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327</v>
      </c>
      <c r="AU156" s="17" t="s">
        <v>91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331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1434</v>
      </c>
      <c r="G159" s="235"/>
      <c r="H159" s="238">
        <v>2.1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48" customHeight="1">
      <c r="A160" s="34"/>
      <c r="B160" s="35"/>
      <c r="C160" s="208" t="s">
        <v>353</v>
      </c>
      <c r="D160" s="208" t="s">
        <v>320</v>
      </c>
      <c r="E160" s="209" t="s">
        <v>360</v>
      </c>
      <c r="F160" s="210" t="s">
        <v>361</v>
      </c>
      <c r="G160" s="211" t="s">
        <v>323</v>
      </c>
      <c r="H160" s="212">
        <v>2.31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2.9999999999999997E-4</v>
      </c>
      <c r="R160" s="216">
        <f>Q160*H160</f>
        <v>6.9299999999999993E-4</v>
      </c>
      <c r="S160" s="216">
        <v>0.38400000000000001</v>
      </c>
      <c r="T160" s="217">
        <f>S160*H160</f>
        <v>0.88704000000000005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1435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363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1436</v>
      </c>
      <c r="G164" s="235"/>
      <c r="H164" s="238">
        <v>2.31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359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5.5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4.7740000000000005E-2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1437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1438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1370</v>
      </c>
      <c r="G167" s="235"/>
      <c r="H167" s="238">
        <v>5.5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364</v>
      </c>
      <c r="D168" s="208" t="s">
        <v>320</v>
      </c>
      <c r="E168" s="209" t="s">
        <v>397</v>
      </c>
      <c r="F168" s="210" t="s">
        <v>398</v>
      </c>
      <c r="G168" s="211" t="s">
        <v>399</v>
      </c>
      <c r="H168" s="212">
        <v>2.6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1439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1440</v>
      </c>
      <c r="G169" s="235"/>
      <c r="H169" s="238">
        <v>2.6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36" customHeight="1">
      <c r="A170" s="34"/>
      <c r="B170" s="35"/>
      <c r="C170" s="208" t="s">
        <v>373</v>
      </c>
      <c r="D170" s="208" t="s">
        <v>320</v>
      </c>
      <c r="E170" s="209" t="s">
        <v>425</v>
      </c>
      <c r="F170" s="210" t="s">
        <v>426</v>
      </c>
      <c r="G170" s="211" t="s">
        <v>399</v>
      </c>
      <c r="H170" s="212">
        <v>216.11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1441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330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429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1442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1443</v>
      </c>
      <c r="G174" s="235"/>
      <c r="H174" s="238">
        <v>216.11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48" customHeight="1">
      <c r="A175" s="34"/>
      <c r="B175" s="35"/>
      <c r="C175" s="208" t="s">
        <v>380</v>
      </c>
      <c r="D175" s="208" t="s">
        <v>320</v>
      </c>
      <c r="E175" s="209" t="s">
        <v>433</v>
      </c>
      <c r="F175" s="210" t="s">
        <v>434</v>
      </c>
      <c r="G175" s="211" t="s">
        <v>399</v>
      </c>
      <c r="H175" s="212">
        <v>64.83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1444</v>
      </c>
    </row>
    <row r="176" spans="1:65" s="2" customFormat="1" ht="19.5">
      <c r="A176" s="34"/>
      <c r="B176" s="35"/>
      <c r="C176" s="36"/>
      <c r="D176" s="220" t="s">
        <v>327</v>
      </c>
      <c r="E176" s="36"/>
      <c r="F176" s="221" t="s">
        <v>413</v>
      </c>
      <c r="G176" s="36"/>
      <c r="H176" s="36"/>
      <c r="I176" s="122"/>
      <c r="J176" s="36"/>
      <c r="K176" s="36"/>
      <c r="L176" s="39"/>
      <c r="M176" s="222"/>
      <c r="N176" s="223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327</v>
      </c>
      <c r="AU176" s="17" t="s">
        <v>91</v>
      </c>
    </row>
    <row r="177" spans="1:65" s="14" customFormat="1" ht="11.25">
      <c r="B177" s="234"/>
      <c r="C177" s="235"/>
      <c r="D177" s="220" t="s">
        <v>329</v>
      </c>
      <c r="E177" s="235"/>
      <c r="F177" s="237" t="s">
        <v>1445</v>
      </c>
      <c r="G177" s="235"/>
      <c r="H177" s="238">
        <v>64.83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4</v>
      </c>
      <c r="AX177" s="14" t="s">
        <v>89</v>
      </c>
      <c r="AY177" s="244" t="s">
        <v>318</v>
      </c>
    </row>
    <row r="178" spans="1:65" s="2" customFormat="1" ht="36" customHeight="1">
      <c r="A178" s="34"/>
      <c r="B178" s="35"/>
      <c r="C178" s="208" t="s">
        <v>386</v>
      </c>
      <c r="D178" s="208" t="s">
        <v>320</v>
      </c>
      <c r="E178" s="209" t="s">
        <v>448</v>
      </c>
      <c r="F178" s="210" t="s">
        <v>449</v>
      </c>
      <c r="G178" s="211" t="s">
        <v>399</v>
      </c>
      <c r="H178" s="212">
        <v>13.79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1446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330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429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1038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1447</v>
      </c>
      <c r="G182" s="235"/>
      <c r="H182" s="238">
        <v>13.79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48" customHeight="1">
      <c r="A183" s="34"/>
      <c r="B183" s="35"/>
      <c r="C183" s="208" t="s">
        <v>392</v>
      </c>
      <c r="D183" s="208" t="s">
        <v>320</v>
      </c>
      <c r="E183" s="209" t="s">
        <v>454</v>
      </c>
      <c r="F183" s="210" t="s">
        <v>455</v>
      </c>
      <c r="G183" s="211" t="s">
        <v>399</v>
      </c>
      <c r="H183" s="212">
        <v>4.1399999999999997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1448</v>
      </c>
    </row>
    <row r="184" spans="1:65" s="2" customFormat="1" ht="19.5">
      <c r="A184" s="34"/>
      <c r="B184" s="35"/>
      <c r="C184" s="36"/>
      <c r="D184" s="220" t="s">
        <v>327</v>
      </c>
      <c r="E184" s="36"/>
      <c r="F184" s="221" t="s">
        <v>413</v>
      </c>
      <c r="G184" s="36"/>
      <c r="H184" s="36"/>
      <c r="I184" s="122"/>
      <c r="J184" s="36"/>
      <c r="K184" s="36"/>
      <c r="L184" s="39"/>
      <c r="M184" s="222"/>
      <c r="N184" s="223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327</v>
      </c>
      <c r="AU184" s="17" t="s">
        <v>91</v>
      </c>
    </row>
    <row r="185" spans="1:65" s="14" customFormat="1" ht="11.25">
      <c r="B185" s="234"/>
      <c r="C185" s="235"/>
      <c r="D185" s="220" t="s">
        <v>329</v>
      </c>
      <c r="E185" s="235"/>
      <c r="F185" s="237" t="s">
        <v>1449</v>
      </c>
      <c r="G185" s="235"/>
      <c r="H185" s="238">
        <v>4.1399999999999997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4</v>
      </c>
      <c r="AX185" s="14" t="s">
        <v>89</v>
      </c>
      <c r="AY185" s="244" t="s">
        <v>318</v>
      </c>
    </row>
    <row r="186" spans="1:65" s="2" customFormat="1" ht="36" customHeight="1">
      <c r="A186" s="34"/>
      <c r="B186" s="35"/>
      <c r="C186" s="208" t="s">
        <v>396</v>
      </c>
      <c r="D186" s="208" t="s">
        <v>320</v>
      </c>
      <c r="E186" s="209" t="s">
        <v>497</v>
      </c>
      <c r="F186" s="210" t="s">
        <v>498</v>
      </c>
      <c r="G186" s="211" t="s">
        <v>323</v>
      </c>
      <c r="H186" s="212">
        <v>454.1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5.8E-4</v>
      </c>
      <c r="R186" s="216">
        <f>Q186*H186</f>
        <v>0.263378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1450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1451</v>
      </c>
      <c r="G189" s="235"/>
      <c r="H189" s="238">
        <v>454.1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402</v>
      </c>
      <c r="D190" s="208" t="s">
        <v>320</v>
      </c>
      <c r="E190" s="209" t="s">
        <v>502</v>
      </c>
      <c r="F190" s="210" t="s">
        <v>503</v>
      </c>
      <c r="G190" s="211" t="s">
        <v>323</v>
      </c>
      <c r="H190" s="212">
        <v>454.1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1452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349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1451</v>
      </c>
      <c r="G192" s="235"/>
      <c r="H192" s="238">
        <v>454.1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409</v>
      </c>
      <c r="D193" s="208" t="s">
        <v>320</v>
      </c>
      <c r="E193" s="209" t="s">
        <v>506</v>
      </c>
      <c r="F193" s="210" t="s">
        <v>507</v>
      </c>
      <c r="G193" s="211" t="s">
        <v>399</v>
      </c>
      <c r="H193" s="212">
        <v>114.95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1453</v>
      </c>
    </row>
    <row r="194" spans="1:65" s="2" customFormat="1" ht="39">
      <c r="A194" s="34"/>
      <c r="B194" s="35"/>
      <c r="C194" s="36"/>
      <c r="D194" s="220" t="s">
        <v>327</v>
      </c>
      <c r="E194" s="36"/>
      <c r="F194" s="221" t="s">
        <v>1051</v>
      </c>
      <c r="G194" s="36"/>
      <c r="H194" s="36"/>
      <c r="I194" s="122"/>
      <c r="J194" s="36"/>
      <c r="K194" s="36"/>
      <c r="L194" s="39"/>
      <c r="M194" s="222"/>
      <c r="N194" s="223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7" t="s">
        <v>327</v>
      </c>
      <c r="AU194" s="17" t="s">
        <v>91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1454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1455</v>
      </c>
      <c r="G196" s="235"/>
      <c r="H196" s="238">
        <v>114.95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16.5" customHeight="1">
      <c r="A197" s="34"/>
      <c r="B197" s="35"/>
      <c r="C197" s="208" t="s">
        <v>8</v>
      </c>
      <c r="D197" s="208" t="s">
        <v>320</v>
      </c>
      <c r="E197" s="209" t="s">
        <v>515</v>
      </c>
      <c r="F197" s="210" t="s">
        <v>516</v>
      </c>
      <c r="G197" s="211" t="s">
        <v>399</v>
      </c>
      <c r="H197" s="212">
        <v>149</v>
      </c>
      <c r="I197" s="213"/>
      <c r="J197" s="212">
        <f>ROUND(I197*H197,2)</f>
        <v>0</v>
      </c>
      <c r="K197" s="210" t="s">
        <v>1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1456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518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519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1457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1458</v>
      </c>
      <c r="G201" s="235"/>
      <c r="H201" s="238">
        <v>149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24" customHeight="1">
      <c r="A202" s="34"/>
      <c r="B202" s="35"/>
      <c r="C202" s="208" t="s">
        <v>420</v>
      </c>
      <c r="D202" s="208" t="s">
        <v>320</v>
      </c>
      <c r="E202" s="209" t="s">
        <v>525</v>
      </c>
      <c r="F202" s="210" t="s">
        <v>526</v>
      </c>
      <c r="G202" s="211" t="s">
        <v>399</v>
      </c>
      <c r="H202" s="212">
        <v>80.900000000000006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1459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528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529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1460</v>
      </c>
      <c r="G205" s="235"/>
      <c r="H205" s="238">
        <v>80.900000000000006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533</v>
      </c>
      <c r="F206" s="210" t="s">
        <v>534</v>
      </c>
      <c r="G206" s="211" t="s">
        <v>399</v>
      </c>
      <c r="H206" s="212">
        <v>149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1461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330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429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1462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1463</v>
      </c>
      <c r="G210" s="235"/>
      <c r="H210" s="238">
        <v>149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48" customHeight="1">
      <c r="A211" s="34"/>
      <c r="B211" s="35"/>
      <c r="C211" s="208" t="s">
        <v>432</v>
      </c>
      <c r="D211" s="208" t="s">
        <v>320</v>
      </c>
      <c r="E211" s="209" t="s">
        <v>538</v>
      </c>
      <c r="F211" s="210" t="s">
        <v>539</v>
      </c>
      <c r="G211" s="211" t="s">
        <v>399</v>
      </c>
      <c r="H211" s="212">
        <v>149</v>
      </c>
      <c r="I211" s="213"/>
      <c r="J211" s="212">
        <f>ROUND(I211*H211,2)</f>
        <v>0</v>
      </c>
      <c r="K211" s="210" t="s">
        <v>1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1464</v>
      </c>
    </row>
    <row r="212" spans="1:65" s="2" customFormat="1" ht="60" customHeight="1">
      <c r="A212" s="34"/>
      <c r="B212" s="35"/>
      <c r="C212" s="208" t="s">
        <v>437</v>
      </c>
      <c r="D212" s="208" t="s">
        <v>320</v>
      </c>
      <c r="E212" s="209" t="s">
        <v>542</v>
      </c>
      <c r="F212" s="210" t="s">
        <v>543</v>
      </c>
      <c r="G212" s="211" t="s">
        <v>399</v>
      </c>
      <c r="H212" s="212">
        <v>49.76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1465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330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429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1466</v>
      </c>
      <c r="G215" s="235"/>
      <c r="H215" s="238">
        <v>54.7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81</v>
      </c>
      <c r="AY215" s="244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1467</v>
      </c>
      <c r="G216" s="235"/>
      <c r="H216" s="238">
        <v>-4.9400000000000004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81</v>
      </c>
      <c r="AY216" s="244" t="s">
        <v>318</v>
      </c>
    </row>
    <row r="217" spans="1:65" s="15" customFormat="1" ht="11.25">
      <c r="B217" s="245"/>
      <c r="C217" s="246"/>
      <c r="D217" s="220" t="s">
        <v>329</v>
      </c>
      <c r="E217" s="247" t="s">
        <v>1</v>
      </c>
      <c r="F217" s="248" t="s">
        <v>335</v>
      </c>
      <c r="G217" s="246"/>
      <c r="H217" s="249">
        <v>49.76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AT217" s="255" t="s">
        <v>329</v>
      </c>
      <c r="AU217" s="255" t="s">
        <v>91</v>
      </c>
      <c r="AV217" s="15" t="s">
        <v>325</v>
      </c>
      <c r="AW217" s="15" t="s">
        <v>36</v>
      </c>
      <c r="AX217" s="15" t="s">
        <v>89</v>
      </c>
      <c r="AY217" s="255" t="s">
        <v>318</v>
      </c>
    </row>
    <row r="218" spans="1:65" s="2" customFormat="1" ht="16.5" customHeight="1">
      <c r="A218" s="34"/>
      <c r="B218" s="35"/>
      <c r="C218" s="256" t="s">
        <v>443</v>
      </c>
      <c r="D218" s="256" t="s">
        <v>465</v>
      </c>
      <c r="E218" s="257" t="s">
        <v>548</v>
      </c>
      <c r="F218" s="258" t="s">
        <v>549</v>
      </c>
      <c r="G218" s="259" t="s">
        <v>550</v>
      </c>
      <c r="H218" s="260">
        <v>99.52</v>
      </c>
      <c r="I218" s="261"/>
      <c r="J218" s="260">
        <f>ROUND(I218*H218,2)</f>
        <v>0</v>
      </c>
      <c r="K218" s="258" t="s">
        <v>324</v>
      </c>
      <c r="L218" s="262"/>
      <c r="M218" s="263" t="s">
        <v>1</v>
      </c>
      <c r="N218" s="264" t="s">
        <v>46</v>
      </c>
      <c r="O218" s="71"/>
      <c r="P218" s="216">
        <f>O218*H218</f>
        <v>0</v>
      </c>
      <c r="Q218" s="216">
        <v>1</v>
      </c>
      <c r="R218" s="216">
        <f>Q218*H218</f>
        <v>99.52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373</v>
      </c>
      <c r="AT218" s="218" t="s">
        <v>465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1468</v>
      </c>
    </row>
    <row r="219" spans="1:65" s="2" customFormat="1" ht="19.5">
      <c r="A219" s="34"/>
      <c r="B219" s="35"/>
      <c r="C219" s="36"/>
      <c r="D219" s="220" t="s">
        <v>327</v>
      </c>
      <c r="E219" s="36"/>
      <c r="F219" s="221" t="s">
        <v>552</v>
      </c>
      <c r="G219" s="36"/>
      <c r="H219" s="36"/>
      <c r="I219" s="122"/>
      <c r="J219" s="36"/>
      <c r="K219" s="36"/>
      <c r="L219" s="39"/>
      <c r="M219" s="222"/>
      <c r="N219" s="223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327</v>
      </c>
      <c r="AU219" s="17" t="s">
        <v>91</v>
      </c>
    </row>
    <row r="220" spans="1:65" s="14" customFormat="1" ht="11.25">
      <c r="B220" s="234"/>
      <c r="C220" s="235"/>
      <c r="D220" s="220" t="s">
        <v>329</v>
      </c>
      <c r="E220" s="235"/>
      <c r="F220" s="237" t="s">
        <v>1469</v>
      </c>
      <c r="G220" s="235"/>
      <c r="H220" s="238">
        <v>99.52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AT220" s="244" t="s">
        <v>329</v>
      </c>
      <c r="AU220" s="244" t="s">
        <v>91</v>
      </c>
      <c r="AV220" s="14" t="s">
        <v>91</v>
      </c>
      <c r="AW220" s="14" t="s">
        <v>4</v>
      </c>
      <c r="AX220" s="14" t="s">
        <v>89</v>
      </c>
      <c r="AY220" s="244" t="s">
        <v>318</v>
      </c>
    </row>
    <row r="221" spans="1:65" s="12" customFormat="1" ht="22.9" customHeight="1">
      <c r="B221" s="192"/>
      <c r="C221" s="193"/>
      <c r="D221" s="194" t="s">
        <v>80</v>
      </c>
      <c r="E221" s="206" t="s">
        <v>325</v>
      </c>
      <c r="F221" s="206" t="s">
        <v>586</v>
      </c>
      <c r="G221" s="193"/>
      <c r="H221" s="193"/>
      <c r="I221" s="196"/>
      <c r="J221" s="207">
        <f>BK221</f>
        <v>0</v>
      </c>
      <c r="K221" s="193"/>
      <c r="L221" s="198"/>
      <c r="M221" s="199"/>
      <c r="N221" s="200"/>
      <c r="O221" s="200"/>
      <c r="P221" s="201">
        <f>SUM(P222:P246)</f>
        <v>0</v>
      </c>
      <c r="Q221" s="200"/>
      <c r="R221" s="201">
        <f>SUM(R222:R246)</f>
        <v>0.253</v>
      </c>
      <c r="S221" s="200"/>
      <c r="T221" s="202">
        <f>SUM(T222:T246)</f>
        <v>0</v>
      </c>
      <c r="AR221" s="203" t="s">
        <v>89</v>
      </c>
      <c r="AT221" s="204" t="s">
        <v>80</v>
      </c>
      <c r="AU221" s="204" t="s">
        <v>89</v>
      </c>
      <c r="AY221" s="203" t="s">
        <v>318</v>
      </c>
      <c r="BK221" s="205">
        <f>SUM(BK222:BK246)</f>
        <v>0</v>
      </c>
    </row>
    <row r="222" spans="1:65" s="2" customFormat="1" ht="24" customHeight="1">
      <c r="A222" s="34"/>
      <c r="B222" s="35"/>
      <c r="C222" s="208" t="s">
        <v>7</v>
      </c>
      <c r="D222" s="208" t="s">
        <v>320</v>
      </c>
      <c r="E222" s="209" t="s">
        <v>588</v>
      </c>
      <c r="F222" s="210" t="s">
        <v>589</v>
      </c>
      <c r="G222" s="211" t="s">
        <v>399</v>
      </c>
      <c r="H222" s="212">
        <v>0.4</v>
      </c>
      <c r="I222" s="213"/>
      <c r="J222" s="212">
        <f>ROUND(I222*H222,2)</f>
        <v>0</v>
      </c>
      <c r="K222" s="210" t="s">
        <v>324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1470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1471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592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1472</v>
      </c>
      <c r="G225" s="235"/>
      <c r="H225" s="238">
        <v>0.4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89</v>
      </c>
      <c r="AY225" s="244" t="s">
        <v>318</v>
      </c>
    </row>
    <row r="226" spans="1:65" s="2" customFormat="1" ht="24" customHeight="1">
      <c r="A226" s="34"/>
      <c r="B226" s="35"/>
      <c r="C226" s="208" t="s">
        <v>453</v>
      </c>
      <c r="D226" s="208" t="s">
        <v>320</v>
      </c>
      <c r="E226" s="209" t="s">
        <v>597</v>
      </c>
      <c r="F226" s="210" t="s">
        <v>598</v>
      </c>
      <c r="G226" s="211" t="s">
        <v>572</v>
      </c>
      <c r="H226" s="212">
        <v>4</v>
      </c>
      <c r="I226" s="213"/>
      <c r="J226" s="212">
        <f>ROUND(I226*H226,2)</f>
        <v>0</v>
      </c>
      <c r="K226" s="210" t="s">
        <v>324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6.6E-3</v>
      </c>
      <c r="R226" s="216">
        <f>Q226*H226</f>
        <v>2.64E-2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1473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600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1474</v>
      </c>
      <c r="G228" s="235"/>
      <c r="H228" s="238">
        <v>4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24" customHeight="1">
      <c r="A229" s="34"/>
      <c r="B229" s="35"/>
      <c r="C229" s="256" t="s">
        <v>458</v>
      </c>
      <c r="D229" s="256" t="s">
        <v>465</v>
      </c>
      <c r="E229" s="257" t="s">
        <v>603</v>
      </c>
      <c r="F229" s="258" t="s">
        <v>604</v>
      </c>
      <c r="G229" s="259" t="s">
        <v>572</v>
      </c>
      <c r="H229" s="260">
        <v>1</v>
      </c>
      <c r="I229" s="261"/>
      <c r="J229" s="260">
        <f>ROUND(I229*H229,2)</f>
        <v>0</v>
      </c>
      <c r="K229" s="258" t="s">
        <v>1</v>
      </c>
      <c r="L229" s="262"/>
      <c r="M229" s="263" t="s">
        <v>1</v>
      </c>
      <c r="N229" s="264" t="s">
        <v>46</v>
      </c>
      <c r="O229" s="71"/>
      <c r="P229" s="216">
        <f>O229*H229</f>
        <v>0</v>
      </c>
      <c r="Q229" s="216">
        <v>3.2000000000000001E-2</v>
      </c>
      <c r="R229" s="216">
        <f>Q229*H229</f>
        <v>3.2000000000000001E-2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373</v>
      </c>
      <c r="AT229" s="218" t="s">
        <v>465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1475</v>
      </c>
    </row>
    <row r="230" spans="1:65" s="2" customFormat="1" ht="24" customHeight="1">
      <c r="A230" s="34"/>
      <c r="B230" s="35"/>
      <c r="C230" s="256" t="s">
        <v>464</v>
      </c>
      <c r="D230" s="256" t="s">
        <v>465</v>
      </c>
      <c r="E230" s="257" t="s">
        <v>1476</v>
      </c>
      <c r="F230" s="258" t="s">
        <v>1477</v>
      </c>
      <c r="G230" s="259" t="s">
        <v>572</v>
      </c>
      <c r="H230" s="260">
        <v>2</v>
      </c>
      <c r="I230" s="261"/>
      <c r="J230" s="260">
        <f>ROUND(I230*H230,2)</f>
        <v>0</v>
      </c>
      <c r="K230" s="258" t="s">
        <v>324</v>
      </c>
      <c r="L230" s="262"/>
      <c r="M230" s="263" t="s">
        <v>1</v>
      </c>
      <c r="N230" s="264" t="s">
        <v>46</v>
      </c>
      <c r="O230" s="71"/>
      <c r="P230" s="216">
        <f>O230*H230</f>
        <v>0</v>
      </c>
      <c r="Q230" s="216">
        <v>4.1000000000000002E-2</v>
      </c>
      <c r="R230" s="216">
        <f>Q230*H230</f>
        <v>8.2000000000000003E-2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373</v>
      </c>
      <c r="AT230" s="218" t="s">
        <v>465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1478</v>
      </c>
    </row>
    <row r="231" spans="1:65" s="2" customFormat="1" ht="24" customHeight="1">
      <c r="A231" s="34"/>
      <c r="B231" s="35"/>
      <c r="C231" s="256" t="s">
        <v>470</v>
      </c>
      <c r="D231" s="256" t="s">
        <v>465</v>
      </c>
      <c r="E231" s="257" t="s">
        <v>1140</v>
      </c>
      <c r="F231" s="258" t="s">
        <v>1141</v>
      </c>
      <c r="G231" s="259" t="s">
        <v>572</v>
      </c>
      <c r="H231" s="260">
        <v>1</v>
      </c>
      <c r="I231" s="261"/>
      <c r="J231" s="260">
        <f>ROUND(I231*H231,2)</f>
        <v>0</v>
      </c>
      <c r="K231" s="258" t="s">
        <v>324</v>
      </c>
      <c r="L231" s="262"/>
      <c r="M231" s="263" t="s">
        <v>1</v>
      </c>
      <c r="N231" s="264" t="s">
        <v>46</v>
      </c>
      <c r="O231" s="71"/>
      <c r="P231" s="216">
        <f>O231*H231</f>
        <v>0</v>
      </c>
      <c r="Q231" s="216">
        <v>5.2999999999999999E-2</v>
      </c>
      <c r="R231" s="216">
        <f>Q231*H231</f>
        <v>5.2999999999999999E-2</v>
      </c>
      <c r="S231" s="216">
        <v>0</v>
      </c>
      <c r="T231" s="21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18" t="s">
        <v>373</v>
      </c>
      <c r="AT231" s="218" t="s">
        <v>465</v>
      </c>
      <c r="AU231" s="218" t="s">
        <v>91</v>
      </c>
      <c r="AY231" s="17" t="s">
        <v>318</v>
      </c>
      <c r="BE231" s="219">
        <f>IF(N231="základní",J231,0)</f>
        <v>0</v>
      </c>
      <c r="BF231" s="219">
        <f>IF(N231="snížená",J231,0)</f>
        <v>0</v>
      </c>
      <c r="BG231" s="219">
        <f>IF(N231="zákl. přenesená",J231,0)</f>
        <v>0</v>
      </c>
      <c r="BH231" s="219">
        <f>IF(N231="sníž. přenesená",J231,0)</f>
        <v>0</v>
      </c>
      <c r="BI231" s="219">
        <f>IF(N231="nulová",J231,0)</f>
        <v>0</v>
      </c>
      <c r="BJ231" s="17" t="s">
        <v>89</v>
      </c>
      <c r="BK231" s="219">
        <f>ROUND(I231*H231,2)</f>
        <v>0</v>
      </c>
      <c r="BL231" s="17" t="s">
        <v>325</v>
      </c>
      <c r="BM231" s="218" t="s">
        <v>1479</v>
      </c>
    </row>
    <row r="232" spans="1:65" s="2" customFormat="1" ht="24" customHeight="1">
      <c r="A232" s="34"/>
      <c r="B232" s="35"/>
      <c r="C232" s="208" t="s">
        <v>477</v>
      </c>
      <c r="D232" s="208" t="s">
        <v>320</v>
      </c>
      <c r="E232" s="209" t="s">
        <v>1143</v>
      </c>
      <c r="F232" s="210" t="s">
        <v>1144</v>
      </c>
      <c r="G232" s="211" t="s">
        <v>572</v>
      </c>
      <c r="H232" s="212">
        <v>1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6.6E-3</v>
      </c>
      <c r="R232" s="216">
        <f>Q232*H232</f>
        <v>6.6E-3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1480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600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89</v>
      </c>
      <c r="G234" s="235"/>
      <c r="H234" s="238">
        <v>1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24" customHeight="1">
      <c r="A235" s="34"/>
      <c r="B235" s="35"/>
      <c r="C235" s="256" t="s">
        <v>482</v>
      </c>
      <c r="D235" s="256" t="s">
        <v>465</v>
      </c>
      <c r="E235" s="257" t="s">
        <v>1146</v>
      </c>
      <c r="F235" s="258" t="s">
        <v>1147</v>
      </c>
      <c r="G235" s="259" t="s">
        <v>572</v>
      </c>
      <c r="H235" s="260">
        <v>1</v>
      </c>
      <c r="I235" s="261"/>
      <c r="J235" s="260">
        <f>ROUND(I235*H235,2)</f>
        <v>0</v>
      </c>
      <c r="K235" s="258" t="s">
        <v>1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5.2999999999999999E-2</v>
      </c>
      <c r="R235" s="216">
        <f>Q235*H235</f>
        <v>5.2999999999999999E-2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1481</v>
      </c>
    </row>
    <row r="236" spans="1:65" s="2" customFormat="1" ht="36" customHeight="1">
      <c r="A236" s="34"/>
      <c r="B236" s="35"/>
      <c r="C236" s="208" t="s">
        <v>487</v>
      </c>
      <c r="D236" s="208" t="s">
        <v>320</v>
      </c>
      <c r="E236" s="209" t="s">
        <v>618</v>
      </c>
      <c r="F236" s="210" t="s">
        <v>619</v>
      </c>
      <c r="G236" s="211" t="s">
        <v>399</v>
      </c>
      <c r="H236" s="212">
        <v>10.8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1482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330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429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1483</v>
      </c>
      <c r="G239" s="235"/>
      <c r="H239" s="238">
        <v>10.199999999999999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81</v>
      </c>
      <c r="AY239" s="244" t="s">
        <v>318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622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623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1484</v>
      </c>
      <c r="G242" s="235"/>
      <c r="H242" s="238">
        <v>0.6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81</v>
      </c>
      <c r="AY242" s="244" t="s">
        <v>318</v>
      </c>
    </row>
    <row r="243" spans="1:65" s="15" customFormat="1" ht="11.25">
      <c r="B243" s="245"/>
      <c r="C243" s="246"/>
      <c r="D243" s="220" t="s">
        <v>329</v>
      </c>
      <c r="E243" s="247" t="s">
        <v>1</v>
      </c>
      <c r="F243" s="248" t="s">
        <v>335</v>
      </c>
      <c r="G243" s="246"/>
      <c r="H243" s="249">
        <v>10.8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AT243" s="255" t="s">
        <v>329</v>
      </c>
      <c r="AU243" s="255" t="s">
        <v>91</v>
      </c>
      <c r="AV243" s="15" t="s">
        <v>325</v>
      </c>
      <c r="AW243" s="15" t="s">
        <v>36</v>
      </c>
      <c r="AX243" s="15" t="s">
        <v>89</v>
      </c>
      <c r="AY243" s="255" t="s">
        <v>318</v>
      </c>
    </row>
    <row r="244" spans="1:65" s="2" customFormat="1" ht="36" customHeight="1">
      <c r="A244" s="34"/>
      <c r="B244" s="35"/>
      <c r="C244" s="208" t="s">
        <v>492</v>
      </c>
      <c r="D244" s="208" t="s">
        <v>320</v>
      </c>
      <c r="E244" s="209" t="s">
        <v>626</v>
      </c>
      <c r="F244" s="210" t="s">
        <v>627</v>
      </c>
      <c r="G244" s="211" t="s">
        <v>399</v>
      </c>
      <c r="H244" s="212">
        <v>4.9400000000000004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1485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330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1486</v>
      </c>
      <c r="G246" s="235"/>
      <c r="H246" s="238">
        <v>4.9400000000000004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12" customFormat="1" ht="22.9" customHeight="1">
      <c r="B247" s="192"/>
      <c r="C247" s="193"/>
      <c r="D247" s="194" t="s">
        <v>80</v>
      </c>
      <c r="E247" s="206" t="s">
        <v>353</v>
      </c>
      <c r="F247" s="206" t="s">
        <v>630</v>
      </c>
      <c r="G247" s="193"/>
      <c r="H247" s="193"/>
      <c r="I247" s="196"/>
      <c r="J247" s="207">
        <f>BK247</f>
        <v>0</v>
      </c>
      <c r="K247" s="193"/>
      <c r="L247" s="198"/>
      <c r="M247" s="199"/>
      <c r="N247" s="200"/>
      <c r="O247" s="200"/>
      <c r="P247" s="201">
        <f>SUM(P248:P289)</f>
        <v>0</v>
      </c>
      <c r="Q247" s="200"/>
      <c r="R247" s="201">
        <f>SUM(R248:R289)</f>
        <v>0</v>
      </c>
      <c r="S247" s="200"/>
      <c r="T247" s="202">
        <f>SUM(T248:T289)</f>
        <v>0</v>
      </c>
      <c r="AR247" s="203" t="s">
        <v>89</v>
      </c>
      <c r="AT247" s="204" t="s">
        <v>80</v>
      </c>
      <c r="AU247" s="204" t="s">
        <v>89</v>
      </c>
      <c r="AY247" s="203" t="s">
        <v>318</v>
      </c>
      <c r="BK247" s="205">
        <f>SUM(BK248:BK289)</f>
        <v>0</v>
      </c>
    </row>
    <row r="248" spans="1:65" s="2" customFormat="1" ht="36" customHeight="1">
      <c r="A248" s="34"/>
      <c r="B248" s="35"/>
      <c r="C248" s="208" t="s">
        <v>496</v>
      </c>
      <c r="D248" s="208" t="s">
        <v>320</v>
      </c>
      <c r="E248" s="209" t="s">
        <v>632</v>
      </c>
      <c r="F248" s="210" t="s">
        <v>633</v>
      </c>
      <c r="G248" s="211" t="s">
        <v>323</v>
      </c>
      <c r="H248" s="212">
        <v>2.31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1487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330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331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1488</v>
      </c>
      <c r="G251" s="235"/>
      <c r="H251" s="238">
        <v>2.31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89</v>
      </c>
      <c r="AY251" s="244" t="s">
        <v>318</v>
      </c>
    </row>
    <row r="252" spans="1:65" s="2" customFormat="1" ht="24" customHeight="1">
      <c r="A252" s="34"/>
      <c r="B252" s="35"/>
      <c r="C252" s="208" t="s">
        <v>501</v>
      </c>
      <c r="D252" s="208" t="s">
        <v>320</v>
      </c>
      <c r="E252" s="209" t="s">
        <v>637</v>
      </c>
      <c r="F252" s="210" t="s">
        <v>638</v>
      </c>
      <c r="G252" s="211" t="s">
        <v>323</v>
      </c>
      <c r="H252" s="212">
        <v>103.4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1489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331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640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1428</v>
      </c>
      <c r="G256" s="235"/>
      <c r="H256" s="238">
        <v>103.4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2" customFormat="1" ht="24" customHeight="1">
      <c r="A257" s="34"/>
      <c r="B257" s="35"/>
      <c r="C257" s="208" t="s">
        <v>505</v>
      </c>
      <c r="D257" s="208" t="s">
        <v>320</v>
      </c>
      <c r="E257" s="209" t="s">
        <v>642</v>
      </c>
      <c r="F257" s="210" t="s">
        <v>643</v>
      </c>
      <c r="G257" s="211" t="s">
        <v>323</v>
      </c>
      <c r="H257" s="212">
        <v>2.31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0</v>
      </c>
      <c r="R257" s="216">
        <f>Q257*H257</f>
        <v>0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1490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331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640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1432</v>
      </c>
      <c r="G261" s="235"/>
      <c r="H261" s="238">
        <v>2.31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89</v>
      </c>
      <c r="AY261" s="244" t="s">
        <v>318</v>
      </c>
    </row>
    <row r="262" spans="1:65" s="2" customFormat="1" ht="24" customHeight="1">
      <c r="A262" s="34"/>
      <c r="B262" s="35"/>
      <c r="C262" s="208" t="s">
        <v>514</v>
      </c>
      <c r="D262" s="208" t="s">
        <v>320</v>
      </c>
      <c r="E262" s="209" t="s">
        <v>646</v>
      </c>
      <c r="F262" s="210" t="s">
        <v>647</v>
      </c>
      <c r="G262" s="211" t="s">
        <v>323</v>
      </c>
      <c r="H262" s="212">
        <v>2.31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1491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330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331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1432</v>
      </c>
      <c r="G265" s="235"/>
      <c r="H265" s="238">
        <v>2.31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24" customHeight="1">
      <c r="A266" s="34"/>
      <c r="B266" s="35"/>
      <c r="C266" s="208" t="s">
        <v>524</v>
      </c>
      <c r="D266" s="208" t="s">
        <v>320</v>
      </c>
      <c r="E266" s="209" t="s">
        <v>650</v>
      </c>
      <c r="F266" s="210" t="s">
        <v>651</v>
      </c>
      <c r="G266" s="211" t="s">
        <v>323</v>
      </c>
      <c r="H266" s="212">
        <v>103.4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0</v>
      </c>
      <c r="R266" s="216">
        <f>Q266*H266</f>
        <v>0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1492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331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4" customFormat="1" ht="11.25">
      <c r="B269" s="234"/>
      <c r="C269" s="235"/>
      <c r="D269" s="220" t="s">
        <v>329</v>
      </c>
      <c r="E269" s="236" t="s">
        <v>1</v>
      </c>
      <c r="F269" s="237" t="s">
        <v>1428</v>
      </c>
      <c r="G269" s="235"/>
      <c r="H269" s="238">
        <v>103.4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329</v>
      </c>
      <c r="AU269" s="244" t="s">
        <v>91</v>
      </c>
      <c r="AV269" s="14" t="s">
        <v>91</v>
      </c>
      <c r="AW269" s="14" t="s">
        <v>36</v>
      </c>
      <c r="AX269" s="14" t="s">
        <v>89</v>
      </c>
      <c r="AY269" s="244" t="s">
        <v>318</v>
      </c>
    </row>
    <row r="270" spans="1:65" s="2" customFormat="1" ht="24" customHeight="1">
      <c r="A270" s="34"/>
      <c r="B270" s="35"/>
      <c r="C270" s="208" t="s">
        <v>532</v>
      </c>
      <c r="D270" s="208" t="s">
        <v>320</v>
      </c>
      <c r="E270" s="209" t="s">
        <v>654</v>
      </c>
      <c r="F270" s="210" t="s">
        <v>655</v>
      </c>
      <c r="G270" s="211" t="s">
        <v>323</v>
      </c>
      <c r="H270" s="212">
        <v>103.4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0</v>
      </c>
      <c r="R270" s="216">
        <f>Q270*H270</f>
        <v>0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1493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331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1428</v>
      </c>
      <c r="G273" s="235"/>
      <c r="H273" s="238">
        <v>103.4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89</v>
      </c>
      <c r="AY273" s="244" t="s">
        <v>318</v>
      </c>
    </row>
    <row r="274" spans="1:65" s="2" customFormat="1" ht="36" customHeight="1">
      <c r="A274" s="34"/>
      <c r="B274" s="35"/>
      <c r="C274" s="208" t="s">
        <v>537</v>
      </c>
      <c r="D274" s="208" t="s">
        <v>320</v>
      </c>
      <c r="E274" s="209" t="s">
        <v>658</v>
      </c>
      <c r="F274" s="210" t="s">
        <v>659</v>
      </c>
      <c r="G274" s="211" t="s">
        <v>323</v>
      </c>
      <c r="H274" s="212">
        <v>2.31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0</v>
      </c>
      <c r="R274" s="216">
        <f>Q274*H274</f>
        <v>0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1494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331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1432</v>
      </c>
      <c r="G277" s="235"/>
      <c r="H277" s="238">
        <v>2.31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08" t="s">
        <v>541</v>
      </c>
      <c r="D278" s="208" t="s">
        <v>320</v>
      </c>
      <c r="E278" s="209" t="s">
        <v>662</v>
      </c>
      <c r="F278" s="210" t="s">
        <v>663</v>
      </c>
      <c r="G278" s="211" t="s">
        <v>323</v>
      </c>
      <c r="H278" s="212">
        <v>2.31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1495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330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331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1432</v>
      </c>
      <c r="G281" s="235"/>
      <c r="H281" s="238">
        <v>2.31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547</v>
      </c>
      <c r="D282" s="208" t="s">
        <v>320</v>
      </c>
      <c r="E282" s="209" t="s">
        <v>666</v>
      </c>
      <c r="F282" s="210" t="s">
        <v>667</v>
      </c>
      <c r="G282" s="211" t="s">
        <v>323</v>
      </c>
      <c r="H282" s="212">
        <v>4.41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1496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1497</v>
      </c>
      <c r="G285" s="235"/>
      <c r="H285" s="238">
        <v>4.41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555</v>
      </c>
      <c r="D286" s="208" t="s">
        <v>320</v>
      </c>
      <c r="E286" s="209" t="s">
        <v>671</v>
      </c>
      <c r="F286" s="210" t="s">
        <v>672</v>
      </c>
      <c r="G286" s="211" t="s">
        <v>323</v>
      </c>
      <c r="H286" s="212">
        <v>4.41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1498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1497</v>
      </c>
      <c r="G289" s="235"/>
      <c r="H289" s="238">
        <v>4.41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12" customFormat="1" ht="22.9" customHeight="1">
      <c r="B290" s="192"/>
      <c r="C290" s="193"/>
      <c r="D290" s="194" t="s">
        <v>80</v>
      </c>
      <c r="E290" s="206" t="s">
        <v>373</v>
      </c>
      <c r="F290" s="206" t="s">
        <v>674</v>
      </c>
      <c r="G290" s="193"/>
      <c r="H290" s="193"/>
      <c r="I290" s="196"/>
      <c r="J290" s="207">
        <f>BK290</f>
        <v>0</v>
      </c>
      <c r="K290" s="193"/>
      <c r="L290" s="198"/>
      <c r="M290" s="199"/>
      <c r="N290" s="200"/>
      <c r="O290" s="200"/>
      <c r="P290" s="201">
        <f>SUM(P291:P330)</f>
        <v>0</v>
      </c>
      <c r="Q290" s="200"/>
      <c r="R290" s="201">
        <f>SUM(R291:R330)</f>
        <v>16.859111999999996</v>
      </c>
      <c r="S290" s="200"/>
      <c r="T290" s="202">
        <f>SUM(T291:T330)</f>
        <v>0</v>
      </c>
      <c r="AR290" s="203" t="s">
        <v>89</v>
      </c>
      <c r="AT290" s="204" t="s">
        <v>80</v>
      </c>
      <c r="AU290" s="204" t="s">
        <v>89</v>
      </c>
      <c r="AY290" s="203" t="s">
        <v>318</v>
      </c>
      <c r="BK290" s="205">
        <f>SUM(BK291:BK330)</f>
        <v>0</v>
      </c>
    </row>
    <row r="291" spans="1:65" s="2" customFormat="1" ht="36" customHeight="1">
      <c r="A291" s="34"/>
      <c r="B291" s="35"/>
      <c r="C291" s="208" t="s">
        <v>560</v>
      </c>
      <c r="D291" s="208" t="s">
        <v>320</v>
      </c>
      <c r="E291" s="209" t="s">
        <v>693</v>
      </c>
      <c r="F291" s="210" t="s">
        <v>694</v>
      </c>
      <c r="G291" s="211" t="s">
        <v>367</v>
      </c>
      <c r="H291" s="212">
        <v>93.1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5.0000000000000002E-5</v>
      </c>
      <c r="R291" s="216">
        <f>Q291*H291</f>
        <v>4.6550000000000003E-3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1499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614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1500</v>
      </c>
      <c r="G293" s="235"/>
      <c r="H293" s="238">
        <v>96.1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81</v>
      </c>
      <c r="AY293" s="244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1501</v>
      </c>
      <c r="G294" s="235"/>
      <c r="H294" s="238">
        <v>-3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81</v>
      </c>
      <c r="AY294" s="244" t="s">
        <v>318</v>
      </c>
    </row>
    <row r="295" spans="1:65" s="15" customFormat="1" ht="11.25">
      <c r="B295" s="245"/>
      <c r="C295" s="246"/>
      <c r="D295" s="220" t="s">
        <v>329</v>
      </c>
      <c r="E295" s="247" t="s">
        <v>1</v>
      </c>
      <c r="F295" s="248" t="s">
        <v>335</v>
      </c>
      <c r="G295" s="246"/>
      <c r="H295" s="249">
        <v>93.1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AT295" s="255" t="s">
        <v>329</v>
      </c>
      <c r="AU295" s="255" t="s">
        <v>91</v>
      </c>
      <c r="AV295" s="15" t="s">
        <v>325</v>
      </c>
      <c r="AW295" s="15" t="s">
        <v>36</v>
      </c>
      <c r="AX295" s="15" t="s">
        <v>89</v>
      </c>
      <c r="AY295" s="255" t="s">
        <v>318</v>
      </c>
    </row>
    <row r="296" spans="1:65" s="2" customFormat="1" ht="24" customHeight="1">
      <c r="A296" s="34"/>
      <c r="B296" s="35"/>
      <c r="C296" s="256" t="s">
        <v>564</v>
      </c>
      <c r="D296" s="256" t="s">
        <v>465</v>
      </c>
      <c r="E296" s="257" t="s">
        <v>699</v>
      </c>
      <c r="F296" s="258" t="s">
        <v>700</v>
      </c>
      <c r="G296" s="259" t="s">
        <v>367</v>
      </c>
      <c r="H296" s="260">
        <v>89.5</v>
      </c>
      <c r="I296" s="261"/>
      <c r="J296" s="260">
        <f>ROUND(I296*H296,2)</f>
        <v>0</v>
      </c>
      <c r="K296" s="258" t="s">
        <v>324</v>
      </c>
      <c r="L296" s="262"/>
      <c r="M296" s="263" t="s">
        <v>1</v>
      </c>
      <c r="N296" s="264" t="s">
        <v>46</v>
      </c>
      <c r="O296" s="71"/>
      <c r="P296" s="216">
        <f>O296*H296</f>
        <v>0</v>
      </c>
      <c r="Q296" s="216">
        <v>5.2999999999999999E-2</v>
      </c>
      <c r="R296" s="216">
        <f>Q296*H296</f>
        <v>4.7435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373</v>
      </c>
      <c r="AT296" s="218" t="s">
        <v>465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1502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1503</v>
      </c>
      <c r="G297" s="235"/>
      <c r="H297" s="238">
        <v>89.5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56" t="s">
        <v>569</v>
      </c>
      <c r="D298" s="256" t="s">
        <v>465</v>
      </c>
      <c r="E298" s="257" t="s">
        <v>704</v>
      </c>
      <c r="F298" s="258" t="s">
        <v>705</v>
      </c>
      <c r="G298" s="259" t="s">
        <v>367</v>
      </c>
      <c r="H298" s="260">
        <v>1.8</v>
      </c>
      <c r="I298" s="261"/>
      <c r="J298" s="260">
        <f>ROUND(I298*H298,2)</f>
        <v>0</v>
      </c>
      <c r="K298" s="258" t="s">
        <v>324</v>
      </c>
      <c r="L298" s="262"/>
      <c r="M298" s="263" t="s">
        <v>1</v>
      </c>
      <c r="N298" s="264" t="s">
        <v>46</v>
      </c>
      <c r="O298" s="71"/>
      <c r="P298" s="216">
        <f>O298*H298</f>
        <v>0</v>
      </c>
      <c r="Q298" s="216">
        <v>5.6680000000000001E-2</v>
      </c>
      <c r="R298" s="216">
        <f>Q298*H298</f>
        <v>0.102024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373</v>
      </c>
      <c r="AT298" s="218" t="s">
        <v>465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1504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1505</v>
      </c>
      <c r="G299" s="235"/>
      <c r="H299" s="238">
        <v>1.8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24" customHeight="1">
      <c r="A300" s="34"/>
      <c r="B300" s="35"/>
      <c r="C300" s="256" t="s">
        <v>574</v>
      </c>
      <c r="D300" s="256" t="s">
        <v>465</v>
      </c>
      <c r="E300" s="257" t="s">
        <v>709</v>
      </c>
      <c r="F300" s="258" t="s">
        <v>710</v>
      </c>
      <c r="G300" s="259" t="s">
        <v>367</v>
      </c>
      <c r="H300" s="260">
        <v>1.8</v>
      </c>
      <c r="I300" s="261"/>
      <c r="J300" s="260">
        <f>ROUND(I300*H300,2)</f>
        <v>0</v>
      </c>
      <c r="K300" s="258" t="s">
        <v>324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6.8349999999999994E-2</v>
      </c>
      <c r="R300" s="216">
        <f>Q300*H300</f>
        <v>0.12302999999999999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1506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1505</v>
      </c>
      <c r="G301" s="235"/>
      <c r="H301" s="238">
        <v>1.8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36" customHeight="1">
      <c r="A302" s="34"/>
      <c r="B302" s="35"/>
      <c r="C302" s="208" t="s">
        <v>579</v>
      </c>
      <c r="D302" s="208" t="s">
        <v>320</v>
      </c>
      <c r="E302" s="209" t="s">
        <v>1247</v>
      </c>
      <c r="F302" s="210" t="s">
        <v>1248</v>
      </c>
      <c r="G302" s="211" t="s">
        <v>572</v>
      </c>
      <c r="H302" s="212">
        <v>5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1.4999999999999999E-4</v>
      </c>
      <c r="R302" s="216">
        <f>Q302*H302</f>
        <v>7.4999999999999991E-4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1507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1438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353</v>
      </c>
      <c r="G304" s="235"/>
      <c r="H304" s="238">
        <v>5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24" customHeight="1">
      <c r="A305" s="34"/>
      <c r="B305" s="35"/>
      <c r="C305" s="256" t="s">
        <v>587</v>
      </c>
      <c r="D305" s="256" t="s">
        <v>465</v>
      </c>
      <c r="E305" s="257" t="s">
        <v>1251</v>
      </c>
      <c r="F305" s="258" t="s">
        <v>1252</v>
      </c>
      <c r="G305" s="259" t="s">
        <v>572</v>
      </c>
      <c r="H305" s="260">
        <v>5</v>
      </c>
      <c r="I305" s="261"/>
      <c r="J305" s="260">
        <f>ROUND(I305*H305,2)</f>
        <v>0</v>
      </c>
      <c r="K305" s="258" t="s">
        <v>324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4.2000000000000003E-2</v>
      </c>
      <c r="R305" s="216">
        <f>Q305*H305</f>
        <v>0.21000000000000002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1508</v>
      </c>
    </row>
    <row r="306" spans="1:65" s="2" customFormat="1" ht="24" customHeight="1">
      <c r="A306" s="34"/>
      <c r="B306" s="35"/>
      <c r="C306" s="208" t="s">
        <v>596</v>
      </c>
      <c r="D306" s="208" t="s">
        <v>320</v>
      </c>
      <c r="E306" s="209" t="s">
        <v>727</v>
      </c>
      <c r="F306" s="210" t="s">
        <v>728</v>
      </c>
      <c r="G306" s="211" t="s">
        <v>729</v>
      </c>
      <c r="H306" s="212">
        <v>3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3.1E-4</v>
      </c>
      <c r="R306" s="216">
        <f>Q306*H306</f>
        <v>9.3000000000000005E-4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1509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1438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101</v>
      </c>
      <c r="G308" s="235"/>
      <c r="H308" s="238">
        <v>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08" t="s">
        <v>602</v>
      </c>
      <c r="D309" s="208" t="s">
        <v>320</v>
      </c>
      <c r="E309" s="209" t="s">
        <v>732</v>
      </c>
      <c r="F309" s="210" t="s">
        <v>733</v>
      </c>
      <c r="G309" s="211" t="s">
        <v>572</v>
      </c>
      <c r="H309" s="212">
        <v>3</v>
      </c>
      <c r="I309" s="213"/>
      <c r="J309" s="212">
        <f>ROUND(I309*H309,2)</f>
        <v>0</v>
      </c>
      <c r="K309" s="210" t="s">
        <v>1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1.2199999999999999E-3</v>
      </c>
      <c r="R309" s="216">
        <f>Q309*H309</f>
        <v>3.6600000000000001E-3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1510</v>
      </c>
    </row>
    <row r="310" spans="1:65" s="2" customFormat="1" ht="24" customHeight="1">
      <c r="A310" s="34"/>
      <c r="B310" s="35"/>
      <c r="C310" s="208" t="s">
        <v>606</v>
      </c>
      <c r="D310" s="208" t="s">
        <v>320</v>
      </c>
      <c r="E310" s="209" t="s">
        <v>736</v>
      </c>
      <c r="F310" s="210" t="s">
        <v>737</v>
      </c>
      <c r="G310" s="211" t="s">
        <v>572</v>
      </c>
      <c r="H310" s="212">
        <v>5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9.1800000000000007E-3</v>
      </c>
      <c r="R310" s="216">
        <f>Q310*H310</f>
        <v>4.5900000000000003E-2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1511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600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1512</v>
      </c>
      <c r="G312" s="235"/>
      <c r="H312" s="238">
        <v>5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56" t="s">
        <v>610</v>
      </c>
      <c r="D313" s="256" t="s">
        <v>465</v>
      </c>
      <c r="E313" s="257" t="s">
        <v>741</v>
      </c>
      <c r="F313" s="258" t="s">
        <v>742</v>
      </c>
      <c r="G313" s="259" t="s">
        <v>572</v>
      </c>
      <c r="H313" s="260">
        <v>2</v>
      </c>
      <c r="I313" s="261"/>
      <c r="J313" s="260">
        <f>ROUND(I313*H313,2)</f>
        <v>0</v>
      </c>
      <c r="K313" s="258" t="s">
        <v>324</v>
      </c>
      <c r="L313" s="262"/>
      <c r="M313" s="263" t="s">
        <v>1</v>
      </c>
      <c r="N313" s="264" t="s">
        <v>46</v>
      </c>
      <c r="O313" s="71"/>
      <c r="P313" s="216">
        <f>O313*H313</f>
        <v>0</v>
      </c>
      <c r="Q313" s="216">
        <v>0.254</v>
      </c>
      <c r="R313" s="216">
        <f>Q313*H313</f>
        <v>0.50800000000000001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373</v>
      </c>
      <c r="AT313" s="218" t="s">
        <v>465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1513</v>
      </c>
    </row>
    <row r="314" spans="1:65" s="2" customFormat="1" ht="24" customHeight="1">
      <c r="A314" s="34"/>
      <c r="B314" s="35"/>
      <c r="C314" s="256" t="s">
        <v>617</v>
      </c>
      <c r="D314" s="256" t="s">
        <v>465</v>
      </c>
      <c r="E314" s="257" t="s">
        <v>745</v>
      </c>
      <c r="F314" s="258" t="s">
        <v>746</v>
      </c>
      <c r="G314" s="259" t="s">
        <v>572</v>
      </c>
      <c r="H314" s="260">
        <v>2</v>
      </c>
      <c r="I314" s="261"/>
      <c r="J314" s="260">
        <f>ROUND(I314*H314,2)</f>
        <v>0</v>
      </c>
      <c r="K314" s="258" t="s">
        <v>324</v>
      </c>
      <c r="L314" s="262"/>
      <c r="M314" s="263" t="s">
        <v>1</v>
      </c>
      <c r="N314" s="264" t="s">
        <v>46</v>
      </c>
      <c r="O314" s="71"/>
      <c r="P314" s="216">
        <f>O314*H314</f>
        <v>0</v>
      </c>
      <c r="Q314" s="216">
        <v>0.50600000000000001</v>
      </c>
      <c r="R314" s="216">
        <f>Q314*H314</f>
        <v>1.012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373</v>
      </c>
      <c r="AT314" s="218" t="s">
        <v>465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1514</v>
      </c>
    </row>
    <row r="315" spans="1:65" s="2" customFormat="1" ht="24" customHeight="1">
      <c r="A315" s="34"/>
      <c r="B315" s="35"/>
      <c r="C315" s="256" t="s">
        <v>625</v>
      </c>
      <c r="D315" s="256" t="s">
        <v>465</v>
      </c>
      <c r="E315" s="257" t="s">
        <v>749</v>
      </c>
      <c r="F315" s="258" t="s">
        <v>750</v>
      </c>
      <c r="G315" s="259" t="s">
        <v>572</v>
      </c>
      <c r="H315" s="260">
        <v>1</v>
      </c>
      <c r="I315" s="261"/>
      <c r="J315" s="260">
        <f>ROUND(I315*H315,2)</f>
        <v>0</v>
      </c>
      <c r="K315" s="258" t="s">
        <v>324</v>
      </c>
      <c r="L315" s="262"/>
      <c r="M315" s="263" t="s">
        <v>1</v>
      </c>
      <c r="N315" s="264" t="s">
        <v>46</v>
      </c>
      <c r="O315" s="71"/>
      <c r="P315" s="216">
        <f>O315*H315</f>
        <v>0</v>
      </c>
      <c r="Q315" s="216">
        <v>1.0129999999999999</v>
      </c>
      <c r="R315" s="216">
        <f>Q315*H315</f>
        <v>1.0129999999999999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373</v>
      </c>
      <c r="AT315" s="218" t="s">
        <v>465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1515</v>
      </c>
    </row>
    <row r="316" spans="1:65" s="2" customFormat="1" ht="24" customHeight="1">
      <c r="A316" s="34"/>
      <c r="B316" s="35"/>
      <c r="C316" s="208" t="s">
        <v>631</v>
      </c>
      <c r="D316" s="208" t="s">
        <v>320</v>
      </c>
      <c r="E316" s="209" t="s">
        <v>753</v>
      </c>
      <c r="F316" s="210" t="s">
        <v>754</v>
      </c>
      <c r="G316" s="211" t="s">
        <v>572</v>
      </c>
      <c r="H316" s="212">
        <v>3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1.1469999999999999E-2</v>
      </c>
      <c r="R316" s="216">
        <f>Q316*H316</f>
        <v>3.4409999999999996E-2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1516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600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4" customFormat="1" ht="11.25">
      <c r="B318" s="234"/>
      <c r="C318" s="235"/>
      <c r="D318" s="220" t="s">
        <v>329</v>
      </c>
      <c r="E318" s="236" t="s">
        <v>1</v>
      </c>
      <c r="F318" s="237" t="s">
        <v>101</v>
      </c>
      <c r="G318" s="235"/>
      <c r="H318" s="238">
        <v>3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AT318" s="244" t="s">
        <v>329</v>
      </c>
      <c r="AU318" s="244" t="s">
        <v>91</v>
      </c>
      <c r="AV318" s="14" t="s">
        <v>91</v>
      </c>
      <c r="AW318" s="14" t="s">
        <v>36</v>
      </c>
      <c r="AX318" s="14" t="s">
        <v>89</v>
      </c>
      <c r="AY318" s="244" t="s">
        <v>318</v>
      </c>
    </row>
    <row r="319" spans="1:65" s="2" customFormat="1" ht="24" customHeight="1">
      <c r="A319" s="34"/>
      <c r="B319" s="35"/>
      <c r="C319" s="256" t="s">
        <v>636</v>
      </c>
      <c r="D319" s="256" t="s">
        <v>465</v>
      </c>
      <c r="E319" s="257" t="s">
        <v>757</v>
      </c>
      <c r="F319" s="258" t="s">
        <v>758</v>
      </c>
      <c r="G319" s="259" t="s">
        <v>572</v>
      </c>
      <c r="H319" s="260">
        <v>3</v>
      </c>
      <c r="I319" s="261"/>
      <c r="J319" s="260">
        <f>ROUND(I319*H319,2)</f>
        <v>0</v>
      </c>
      <c r="K319" s="258" t="s">
        <v>324</v>
      </c>
      <c r="L319" s="262"/>
      <c r="M319" s="263" t="s">
        <v>1</v>
      </c>
      <c r="N319" s="264" t="s">
        <v>46</v>
      </c>
      <c r="O319" s="71"/>
      <c r="P319" s="216">
        <f>O319*H319</f>
        <v>0</v>
      </c>
      <c r="Q319" s="216">
        <v>0.58499999999999996</v>
      </c>
      <c r="R319" s="216">
        <f>Q319*H319</f>
        <v>1.7549999999999999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373</v>
      </c>
      <c r="AT319" s="218" t="s">
        <v>465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1517</v>
      </c>
    </row>
    <row r="320" spans="1:65" s="2" customFormat="1" ht="24" customHeight="1">
      <c r="A320" s="34"/>
      <c r="B320" s="35"/>
      <c r="C320" s="208" t="s">
        <v>641</v>
      </c>
      <c r="D320" s="208" t="s">
        <v>320</v>
      </c>
      <c r="E320" s="209" t="s">
        <v>761</v>
      </c>
      <c r="F320" s="210" t="s">
        <v>762</v>
      </c>
      <c r="G320" s="211" t="s">
        <v>572</v>
      </c>
      <c r="H320" s="212">
        <v>3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2.7529999999999999E-2</v>
      </c>
      <c r="R320" s="216">
        <f>Q320*H320</f>
        <v>8.2589999999999997E-2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1518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600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101</v>
      </c>
      <c r="G322" s="235"/>
      <c r="H322" s="238">
        <v>3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89</v>
      </c>
      <c r="AY322" s="244" t="s">
        <v>318</v>
      </c>
    </row>
    <row r="323" spans="1:65" s="2" customFormat="1" ht="24" customHeight="1">
      <c r="A323" s="34"/>
      <c r="B323" s="35"/>
      <c r="C323" s="256" t="s">
        <v>645</v>
      </c>
      <c r="D323" s="256" t="s">
        <v>465</v>
      </c>
      <c r="E323" s="257" t="s">
        <v>766</v>
      </c>
      <c r="F323" s="258" t="s">
        <v>767</v>
      </c>
      <c r="G323" s="259" t="s">
        <v>572</v>
      </c>
      <c r="H323" s="260">
        <v>3</v>
      </c>
      <c r="I323" s="261"/>
      <c r="J323" s="260">
        <f>ROUND(I323*H323,2)</f>
        <v>0</v>
      </c>
      <c r="K323" s="258" t="s">
        <v>1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2.1</v>
      </c>
      <c r="R323" s="216">
        <f>Q323*H323</f>
        <v>6.3000000000000007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1519</v>
      </c>
    </row>
    <row r="324" spans="1:65" s="2" customFormat="1" ht="24" customHeight="1">
      <c r="A324" s="34"/>
      <c r="B324" s="35"/>
      <c r="C324" s="256" t="s">
        <v>649</v>
      </c>
      <c r="D324" s="256" t="s">
        <v>465</v>
      </c>
      <c r="E324" s="257" t="s">
        <v>770</v>
      </c>
      <c r="F324" s="258" t="s">
        <v>771</v>
      </c>
      <c r="G324" s="259" t="s">
        <v>572</v>
      </c>
      <c r="H324" s="260">
        <v>8</v>
      </c>
      <c r="I324" s="261"/>
      <c r="J324" s="260">
        <f>ROUND(I324*H324,2)</f>
        <v>0</v>
      </c>
      <c r="K324" s="258" t="s">
        <v>324</v>
      </c>
      <c r="L324" s="262"/>
      <c r="M324" s="263" t="s">
        <v>1</v>
      </c>
      <c r="N324" s="264" t="s">
        <v>46</v>
      </c>
      <c r="O324" s="71"/>
      <c r="P324" s="216">
        <f>O324*H324</f>
        <v>0</v>
      </c>
      <c r="Q324" s="216">
        <v>2E-3</v>
      </c>
      <c r="R324" s="216">
        <f>Q324*H324</f>
        <v>1.6E-2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373</v>
      </c>
      <c r="AT324" s="218" t="s">
        <v>465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1520</v>
      </c>
    </row>
    <row r="325" spans="1:65" s="2" customFormat="1" ht="24" customHeight="1">
      <c r="A325" s="34"/>
      <c r="B325" s="35"/>
      <c r="C325" s="208" t="s">
        <v>653</v>
      </c>
      <c r="D325" s="208" t="s">
        <v>320</v>
      </c>
      <c r="E325" s="209" t="s">
        <v>782</v>
      </c>
      <c r="F325" s="210" t="s">
        <v>783</v>
      </c>
      <c r="G325" s="211" t="s">
        <v>572</v>
      </c>
      <c r="H325" s="212">
        <v>3</v>
      </c>
      <c r="I325" s="213"/>
      <c r="J325" s="212">
        <f>ROUND(I325*H325,2)</f>
        <v>0</v>
      </c>
      <c r="K325" s="210" t="s">
        <v>1</v>
      </c>
      <c r="L325" s="39"/>
      <c r="M325" s="214" t="s">
        <v>1</v>
      </c>
      <c r="N325" s="215" t="s">
        <v>46</v>
      </c>
      <c r="O325" s="71"/>
      <c r="P325" s="216">
        <f>O325*H325</f>
        <v>0</v>
      </c>
      <c r="Q325" s="216">
        <v>0.217338</v>
      </c>
      <c r="R325" s="216">
        <f>Q325*H325</f>
        <v>0.65201399999999998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325</v>
      </c>
      <c r="AT325" s="218" t="s">
        <v>320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1521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600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1522</v>
      </c>
      <c r="G327" s="235"/>
      <c r="H327" s="238">
        <v>3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24" customHeight="1">
      <c r="A328" s="34"/>
      <c r="B328" s="35"/>
      <c r="C328" s="256" t="s">
        <v>657</v>
      </c>
      <c r="D328" s="256" t="s">
        <v>465</v>
      </c>
      <c r="E328" s="257" t="s">
        <v>1302</v>
      </c>
      <c r="F328" s="258" t="s">
        <v>1303</v>
      </c>
      <c r="G328" s="259" t="s">
        <v>572</v>
      </c>
      <c r="H328" s="260">
        <v>1</v>
      </c>
      <c r="I328" s="261"/>
      <c r="J328" s="260">
        <f>ROUND(I328*H328,2)</f>
        <v>0</v>
      </c>
      <c r="K328" s="258" t="s">
        <v>1</v>
      </c>
      <c r="L328" s="262"/>
      <c r="M328" s="263" t="s">
        <v>1</v>
      </c>
      <c r="N328" s="264" t="s">
        <v>46</v>
      </c>
      <c r="O328" s="71"/>
      <c r="P328" s="216">
        <f>O328*H328</f>
        <v>0</v>
      </c>
      <c r="Q328" s="216">
        <v>8.1000000000000003E-2</v>
      </c>
      <c r="R328" s="216">
        <f>Q328*H328</f>
        <v>8.1000000000000003E-2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373</v>
      </c>
      <c r="AT328" s="218" t="s">
        <v>465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1523</v>
      </c>
    </row>
    <row r="329" spans="1:65" s="2" customFormat="1" ht="24" customHeight="1">
      <c r="A329" s="34"/>
      <c r="B329" s="35"/>
      <c r="C329" s="256" t="s">
        <v>661</v>
      </c>
      <c r="D329" s="256" t="s">
        <v>465</v>
      </c>
      <c r="E329" s="257" t="s">
        <v>786</v>
      </c>
      <c r="F329" s="258" t="s">
        <v>787</v>
      </c>
      <c r="G329" s="259" t="s">
        <v>572</v>
      </c>
      <c r="H329" s="260">
        <v>2</v>
      </c>
      <c r="I329" s="261"/>
      <c r="J329" s="260">
        <f>ROUND(I329*H329,2)</f>
        <v>0</v>
      </c>
      <c r="K329" s="258" t="s">
        <v>1</v>
      </c>
      <c r="L329" s="262"/>
      <c r="M329" s="263" t="s">
        <v>1</v>
      </c>
      <c r="N329" s="264" t="s">
        <v>46</v>
      </c>
      <c r="O329" s="71"/>
      <c r="P329" s="216">
        <f>O329*H329</f>
        <v>0</v>
      </c>
      <c r="Q329" s="216">
        <v>8.1000000000000003E-2</v>
      </c>
      <c r="R329" s="216">
        <f>Q329*H329</f>
        <v>0.16200000000000001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373</v>
      </c>
      <c r="AT329" s="218" t="s">
        <v>465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1524</v>
      </c>
    </row>
    <row r="330" spans="1:65" s="2" customFormat="1" ht="16.5" customHeight="1">
      <c r="A330" s="34"/>
      <c r="B330" s="35"/>
      <c r="C330" s="208" t="s">
        <v>665</v>
      </c>
      <c r="D330" s="208" t="s">
        <v>320</v>
      </c>
      <c r="E330" s="209" t="s">
        <v>790</v>
      </c>
      <c r="F330" s="210" t="s">
        <v>791</v>
      </c>
      <c r="G330" s="211" t="s">
        <v>367</v>
      </c>
      <c r="H330" s="212">
        <v>96.1</v>
      </c>
      <c r="I330" s="213"/>
      <c r="J330" s="212">
        <f>ROUND(I330*H330,2)</f>
        <v>0</v>
      </c>
      <c r="K330" s="210" t="s">
        <v>324</v>
      </c>
      <c r="L330" s="39"/>
      <c r="M330" s="214" t="s">
        <v>1</v>
      </c>
      <c r="N330" s="215" t="s">
        <v>46</v>
      </c>
      <c r="O330" s="71"/>
      <c r="P330" s="216">
        <f>O330*H330</f>
        <v>0</v>
      </c>
      <c r="Q330" s="216">
        <v>9.0000000000000006E-5</v>
      </c>
      <c r="R330" s="216">
        <f>Q330*H330</f>
        <v>8.6490000000000004E-3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325</v>
      </c>
      <c r="AT330" s="218" t="s">
        <v>320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1525</v>
      </c>
    </row>
    <row r="331" spans="1:65" s="12" customFormat="1" ht="22.9" customHeight="1">
      <c r="B331" s="192"/>
      <c r="C331" s="193"/>
      <c r="D331" s="194" t="s">
        <v>80</v>
      </c>
      <c r="E331" s="206" t="s">
        <v>380</v>
      </c>
      <c r="F331" s="206" t="s">
        <v>800</v>
      </c>
      <c r="G331" s="193"/>
      <c r="H331" s="193"/>
      <c r="I331" s="196"/>
      <c r="J331" s="207">
        <f>BK331</f>
        <v>0</v>
      </c>
      <c r="K331" s="193"/>
      <c r="L331" s="198"/>
      <c r="M331" s="199"/>
      <c r="N331" s="200"/>
      <c r="O331" s="200"/>
      <c r="P331" s="201">
        <f>SUM(P332:P347)</f>
        <v>0</v>
      </c>
      <c r="Q331" s="200"/>
      <c r="R331" s="201">
        <f>SUM(R332:R347)</f>
        <v>1.4700000000000002E-3</v>
      </c>
      <c r="S331" s="200"/>
      <c r="T331" s="202">
        <f>SUM(T332:T347)</f>
        <v>0</v>
      </c>
      <c r="AR331" s="203" t="s">
        <v>89</v>
      </c>
      <c r="AT331" s="204" t="s">
        <v>80</v>
      </c>
      <c r="AU331" s="204" t="s">
        <v>89</v>
      </c>
      <c r="AY331" s="203" t="s">
        <v>318</v>
      </c>
      <c r="BK331" s="205">
        <f>SUM(BK332:BK347)</f>
        <v>0</v>
      </c>
    </row>
    <row r="332" spans="1:65" s="2" customFormat="1" ht="36" customHeight="1">
      <c r="A332" s="34"/>
      <c r="B332" s="35"/>
      <c r="C332" s="208" t="s">
        <v>670</v>
      </c>
      <c r="D332" s="208" t="s">
        <v>320</v>
      </c>
      <c r="E332" s="209" t="s">
        <v>802</v>
      </c>
      <c r="F332" s="210" t="s">
        <v>803</v>
      </c>
      <c r="G332" s="211" t="s">
        <v>367</v>
      </c>
      <c r="H332" s="212">
        <v>4.2</v>
      </c>
      <c r="I332" s="213"/>
      <c r="J332" s="212">
        <f>ROUND(I332*H332,2)</f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1.0000000000000001E-5</v>
      </c>
      <c r="R332" s="216">
        <f>Q332*H332</f>
        <v>4.2000000000000004E-5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1526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330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331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1527</v>
      </c>
      <c r="G335" s="235"/>
      <c r="H335" s="238">
        <v>4.2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48" customHeight="1">
      <c r="A336" s="34"/>
      <c r="B336" s="35"/>
      <c r="C336" s="208" t="s">
        <v>675</v>
      </c>
      <c r="D336" s="208" t="s">
        <v>320</v>
      </c>
      <c r="E336" s="209" t="s">
        <v>807</v>
      </c>
      <c r="F336" s="210" t="s">
        <v>808</v>
      </c>
      <c r="G336" s="211" t="s">
        <v>367</v>
      </c>
      <c r="H336" s="212">
        <v>4.2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3.4000000000000002E-4</v>
      </c>
      <c r="R336" s="216">
        <f>Q336*H336</f>
        <v>1.4280000000000002E-3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1528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330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331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1527</v>
      </c>
      <c r="G339" s="235"/>
      <c r="H339" s="238">
        <v>4.2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36" customHeight="1">
      <c r="A340" s="34"/>
      <c r="B340" s="35"/>
      <c r="C340" s="208" t="s">
        <v>682</v>
      </c>
      <c r="D340" s="208" t="s">
        <v>320</v>
      </c>
      <c r="E340" s="209" t="s">
        <v>811</v>
      </c>
      <c r="F340" s="210" t="s">
        <v>812</v>
      </c>
      <c r="G340" s="211" t="s">
        <v>367</v>
      </c>
      <c r="H340" s="212">
        <v>4.2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0</v>
      </c>
      <c r="R340" s="216">
        <f>Q340*H340</f>
        <v>0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1529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330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331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1527</v>
      </c>
      <c r="G343" s="235"/>
      <c r="H343" s="238">
        <v>4.2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2" customFormat="1" ht="24" customHeight="1">
      <c r="A344" s="34"/>
      <c r="B344" s="35"/>
      <c r="C344" s="208" t="s">
        <v>688</v>
      </c>
      <c r="D344" s="208" t="s">
        <v>320</v>
      </c>
      <c r="E344" s="209" t="s">
        <v>815</v>
      </c>
      <c r="F344" s="210" t="s">
        <v>816</v>
      </c>
      <c r="G344" s="211" t="s">
        <v>367</v>
      </c>
      <c r="H344" s="212">
        <v>4.2</v>
      </c>
      <c r="I344" s="213"/>
      <c r="J344" s="212">
        <f>ROUND(I344*H344,2)</f>
        <v>0</v>
      </c>
      <c r="K344" s="210" t="s">
        <v>324</v>
      </c>
      <c r="L344" s="39"/>
      <c r="M344" s="214" t="s">
        <v>1</v>
      </c>
      <c r="N344" s="215" t="s">
        <v>46</v>
      </c>
      <c r="O344" s="71"/>
      <c r="P344" s="216">
        <f>O344*H344</f>
        <v>0</v>
      </c>
      <c r="Q344" s="216">
        <v>0</v>
      </c>
      <c r="R344" s="216">
        <f>Q344*H344</f>
        <v>0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325</v>
      </c>
      <c r="AT344" s="218" t="s">
        <v>320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1530</v>
      </c>
    </row>
    <row r="345" spans="1:65" s="13" customFormat="1" ht="11.25">
      <c r="B345" s="224"/>
      <c r="C345" s="225"/>
      <c r="D345" s="220" t="s">
        <v>329</v>
      </c>
      <c r="E345" s="226" t="s">
        <v>1</v>
      </c>
      <c r="F345" s="227" t="s">
        <v>330</v>
      </c>
      <c r="G345" s="225"/>
      <c r="H345" s="226" t="s">
        <v>1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329</v>
      </c>
      <c r="AU345" s="233" t="s">
        <v>91</v>
      </c>
      <c r="AV345" s="13" t="s">
        <v>89</v>
      </c>
      <c r="AW345" s="13" t="s">
        <v>36</v>
      </c>
      <c r="AX345" s="13" t="s">
        <v>81</v>
      </c>
      <c r="AY345" s="233" t="s">
        <v>318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331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1527</v>
      </c>
      <c r="G347" s="235"/>
      <c r="H347" s="238">
        <v>4.2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89</v>
      </c>
      <c r="AY347" s="244" t="s">
        <v>318</v>
      </c>
    </row>
    <row r="348" spans="1:65" s="12" customFormat="1" ht="22.9" customHeight="1">
      <c r="B348" s="192"/>
      <c r="C348" s="193"/>
      <c r="D348" s="194" t="s">
        <v>80</v>
      </c>
      <c r="E348" s="206" t="s">
        <v>832</v>
      </c>
      <c r="F348" s="206" t="s">
        <v>833</v>
      </c>
      <c r="G348" s="193"/>
      <c r="H348" s="193"/>
      <c r="I348" s="196"/>
      <c r="J348" s="207">
        <f>BK348</f>
        <v>0</v>
      </c>
      <c r="K348" s="193"/>
      <c r="L348" s="198"/>
      <c r="M348" s="199"/>
      <c r="N348" s="200"/>
      <c r="O348" s="200"/>
      <c r="P348" s="201">
        <f>SUM(P349:P357)</f>
        <v>0</v>
      </c>
      <c r="Q348" s="200"/>
      <c r="R348" s="201">
        <f>SUM(R349:R357)</f>
        <v>0</v>
      </c>
      <c r="S348" s="200"/>
      <c r="T348" s="202">
        <f>SUM(T349:T357)</f>
        <v>0</v>
      </c>
      <c r="AR348" s="203" t="s">
        <v>89</v>
      </c>
      <c r="AT348" s="204" t="s">
        <v>80</v>
      </c>
      <c r="AU348" s="204" t="s">
        <v>89</v>
      </c>
      <c r="AY348" s="203" t="s">
        <v>318</v>
      </c>
      <c r="BK348" s="205">
        <f>SUM(BK349:BK357)</f>
        <v>0</v>
      </c>
    </row>
    <row r="349" spans="1:65" s="2" customFormat="1" ht="24" customHeight="1">
      <c r="A349" s="34"/>
      <c r="B349" s="35"/>
      <c r="C349" s="208" t="s">
        <v>692</v>
      </c>
      <c r="D349" s="208" t="s">
        <v>320</v>
      </c>
      <c r="E349" s="209" t="s">
        <v>835</v>
      </c>
      <c r="F349" s="210" t="s">
        <v>836</v>
      </c>
      <c r="G349" s="211" t="s">
        <v>550</v>
      </c>
      <c r="H349" s="212">
        <v>80.72</v>
      </c>
      <c r="I349" s="213"/>
      <c r="J349" s="212">
        <f>ROUND(I349*H349,2)</f>
        <v>0</v>
      </c>
      <c r="K349" s="210" t="s">
        <v>1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0</v>
      </c>
      <c r="R349" s="216">
        <f>Q349*H349</f>
        <v>0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1531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838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529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22.5">
      <c r="B352" s="234"/>
      <c r="C352" s="235"/>
      <c r="D352" s="220" t="s">
        <v>329</v>
      </c>
      <c r="E352" s="236" t="s">
        <v>1</v>
      </c>
      <c r="F352" s="237" t="s">
        <v>1532</v>
      </c>
      <c r="G352" s="235"/>
      <c r="H352" s="238">
        <v>17.579999999999998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81</v>
      </c>
      <c r="AY352" s="244" t="s">
        <v>318</v>
      </c>
    </row>
    <row r="353" spans="1:65" s="14" customFormat="1" ht="22.5">
      <c r="B353" s="234"/>
      <c r="C353" s="235"/>
      <c r="D353" s="220" t="s">
        <v>329</v>
      </c>
      <c r="E353" s="236" t="s">
        <v>1</v>
      </c>
      <c r="F353" s="237" t="s">
        <v>1533</v>
      </c>
      <c r="G353" s="235"/>
      <c r="H353" s="238">
        <v>0.67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81</v>
      </c>
      <c r="AY353" s="244" t="s">
        <v>318</v>
      </c>
    </row>
    <row r="354" spans="1:65" s="14" customFormat="1" ht="22.5">
      <c r="B354" s="234"/>
      <c r="C354" s="235"/>
      <c r="D354" s="220" t="s">
        <v>329</v>
      </c>
      <c r="E354" s="236" t="s">
        <v>1</v>
      </c>
      <c r="F354" s="237" t="s">
        <v>1534</v>
      </c>
      <c r="G354" s="235"/>
      <c r="H354" s="238">
        <v>61.31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81</v>
      </c>
      <c r="AY354" s="244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1535</v>
      </c>
      <c r="G355" s="235"/>
      <c r="H355" s="238">
        <v>0.27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81</v>
      </c>
      <c r="AY355" s="244" t="s">
        <v>318</v>
      </c>
    </row>
    <row r="356" spans="1:65" s="14" customFormat="1" ht="22.5">
      <c r="B356" s="234"/>
      <c r="C356" s="235"/>
      <c r="D356" s="220" t="s">
        <v>329</v>
      </c>
      <c r="E356" s="236" t="s">
        <v>1</v>
      </c>
      <c r="F356" s="237" t="s">
        <v>1536</v>
      </c>
      <c r="G356" s="235"/>
      <c r="H356" s="238">
        <v>0.89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81</v>
      </c>
      <c r="AY356" s="244" t="s">
        <v>318</v>
      </c>
    </row>
    <row r="357" spans="1:65" s="15" customFormat="1" ht="11.25">
      <c r="B357" s="245"/>
      <c r="C357" s="246"/>
      <c r="D357" s="220" t="s">
        <v>329</v>
      </c>
      <c r="E357" s="247" t="s">
        <v>1</v>
      </c>
      <c r="F357" s="248" t="s">
        <v>335</v>
      </c>
      <c r="G357" s="246"/>
      <c r="H357" s="249">
        <v>80.72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AT357" s="255" t="s">
        <v>329</v>
      </c>
      <c r="AU357" s="255" t="s">
        <v>91</v>
      </c>
      <c r="AV357" s="15" t="s">
        <v>325</v>
      </c>
      <c r="AW357" s="15" t="s">
        <v>36</v>
      </c>
      <c r="AX357" s="15" t="s">
        <v>89</v>
      </c>
      <c r="AY357" s="255" t="s">
        <v>318</v>
      </c>
    </row>
    <row r="358" spans="1:65" s="12" customFormat="1" ht="22.9" customHeight="1">
      <c r="B358" s="192"/>
      <c r="C358" s="193"/>
      <c r="D358" s="194" t="s">
        <v>80</v>
      </c>
      <c r="E358" s="206" t="s">
        <v>857</v>
      </c>
      <c r="F358" s="206" t="s">
        <v>858</v>
      </c>
      <c r="G358" s="193"/>
      <c r="H358" s="193"/>
      <c r="I358" s="196"/>
      <c r="J358" s="207">
        <f>BK358</f>
        <v>0</v>
      </c>
      <c r="K358" s="193"/>
      <c r="L358" s="198"/>
      <c r="M358" s="199"/>
      <c r="N358" s="200"/>
      <c r="O358" s="200"/>
      <c r="P358" s="201">
        <f>P359</f>
        <v>0</v>
      </c>
      <c r="Q358" s="200"/>
      <c r="R358" s="201">
        <f>R359</f>
        <v>0</v>
      </c>
      <c r="S358" s="200"/>
      <c r="T358" s="202">
        <f>T359</f>
        <v>0</v>
      </c>
      <c r="AR358" s="203" t="s">
        <v>89</v>
      </c>
      <c r="AT358" s="204" t="s">
        <v>80</v>
      </c>
      <c r="AU358" s="204" t="s">
        <v>89</v>
      </c>
      <c r="AY358" s="203" t="s">
        <v>318</v>
      </c>
      <c r="BK358" s="205">
        <f>BK359</f>
        <v>0</v>
      </c>
    </row>
    <row r="359" spans="1:65" s="2" customFormat="1" ht="36" customHeight="1">
      <c r="A359" s="34"/>
      <c r="B359" s="35"/>
      <c r="C359" s="208" t="s">
        <v>698</v>
      </c>
      <c r="D359" s="208" t="s">
        <v>320</v>
      </c>
      <c r="E359" s="209" t="s">
        <v>860</v>
      </c>
      <c r="F359" s="210" t="s">
        <v>861</v>
      </c>
      <c r="G359" s="211" t="s">
        <v>550</v>
      </c>
      <c r="H359" s="212">
        <v>116.95</v>
      </c>
      <c r="I359" s="213"/>
      <c r="J359" s="212">
        <f>ROUND(I359*H359,2)</f>
        <v>0</v>
      </c>
      <c r="K359" s="210" t="s">
        <v>324</v>
      </c>
      <c r="L359" s="39"/>
      <c r="M359" s="214" t="s">
        <v>1</v>
      </c>
      <c r="N359" s="215" t="s">
        <v>46</v>
      </c>
      <c r="O359" s="71"/>
      <c r="P359" s="216">
        <f>O359*H359</f>
        <v>0</v>
      </c>
      <c r="Q359" s="216">
        <v>0</v>
      </c>
      <c r="R359" s="216">
        <f>Q359*H359</f>
        <v>0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325</v>
      </c>
      <c r="AT359" s="218" t="s">
        <v>320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1537</v>
      </c>
    </row>
    <row r="360" spans="1:65" s="12" customFormat="1" ht="25.9" customHeight="1">
      <c r="B360" s="192"/>
      <c r="C360" s="193"/>
      <c r="D360" s="194" t="s">
        <v>80</v>
      </c>
      <c r="E360" s="195" t="s">
        <v>920</v>
      </c>
      <c r="F360" s="195" t="s">
        <v>921</v>
      </c>
      <c r="G360" s="193"/>
      <c r="H360" s="193"/>
      <c r="I360" s="196"/>
      <c r="J360" s="197">
        <f>BK360</f>
        <v>0</v>
      </c>
      <c r="K360" s="193"/>
      <c r="L360" s="198"/>
      <c r="M360" s="199"/>
      <c r="N360" s="200"/>
      <c r="O360" s="200"/>
      <c r="P360" s="201">
        <f>P361</f>
        <v>0</v>
      </c>
      <c r="Q360" s="200"/>
      <c r="R360" s="201">
        <f>R361</f>
        <v>0</v>
      </c>
      <c r="S360" s="200"/>
      <c r="T360" s="202">
        <f>T361</f>
        <v>0</v>
      </c>
      <c r="AR360" s="203" t="s">
        <v>325</v>
      </c>
      <c r="AT360" s="204" t="s">
        <v>80</v>
      </c>
      <c r="AU360" s="204" t="s">
        <v>81</v>
      </c>
      <c r="AY360" s="203" t="s">
        <v>318</v>
      </c>
      <c r="BK360" s="205">
        <f>BK361</f>
        <v>0</v>
      </c>
    </row>
    <row r="361" spans="1:65" s="2" customFormat="1" ht="24" customHeight="1">
      <c r="A361" s="34"/>
      <c r="B361" s="35"/>
      <c r="C361" s="208" t="s">
        <v>703</v>
      </c>
      <c r="D361" s="208" t="s">
        <v>320</v>
      </c>
      <c r="E361" s="209" t="s">
        <v>923</v>
      </c>
      <c r="F361" s="210" t="s">
        <v>924</v>
      </c>
      <c r="G361" s="211" t="s">
        <v>367</v>
      </c>
      <c r="H361" s="212">
        <v>93.1</v>
      </c>
      <c r="I361" s="213"/>
      <c r="J361" s="212">
        <f>ROUND(I361*H361,2)</f>
        <v>0</v>
      </c>
      <c r="K361" s="210" t="s">
        <v>1</v>
      </c>
      <c r="L361" s="39"/>
      <c r="M361" s="268" t="s">
        <v>1</v>
      </c>
      <c r="N361" s="269" t="s">
        <v>46</v>
      </c>
      <c r="O361" s="270"/>
      <c r="P361" s="271">
        <f>O361*H361</f>
        <v>0</v>
      </c>
      <c r="Q361" s="271">
        <v>0</v>
      </c>
      <c r="R361" s="271">
        <f>Q361*H361</f>
        <v>0</v>
      </c>
      <c r="S361" s="271">
        <v>0</v>
      </c>
      <c r="T361" s="272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420</v>
      </c>
      <c r="AT361" s="218" t="s">
        <v>320</v>
      </c>
      <c r="AU361" s="218" t="s">
        <v>89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420</v>
      </c>
      <c r="BM361" s="218" t="s">
        <v>1538</v>
      </c>
    </row>
    <row r="362" spans="1:65" s="2" customFormat="1" ht="6.95" customHeight="1">
      <c r="A362" s="34"/>
      <c r="B362" s="54"/>
      <c r="C362" s="55"/>
      <c r="D362" s="55"/>
      <c r="E362" s="55"/>
      <c r="F362" s="55"/>
      <c r="G362" s="55"/>
      <c r="H362" s="55"/>
      <c r="I362" s="158"/>
      <c r="J362" s="55"/>
      <c r="K362" s="55"/>
      <c r="L362" s="39"/>
      <c r="M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</row>
  </sheetData>
  <sheetProtection algorithmName="SHA-512" hashValue="pInZsLRsebcyyHkANX14n7fM2AtaEVxdfmCAi+oLitI3R2BQ9qkO3ONQe9mn0ZttLByDzJ5G6EqOrOPZ4U7JPw==" saltValue="WuwWH3/4woYMFLpBfSEdrFutpc0OFNB/5corPjJ43Hgc6ftGIFW/uMPTMb0woIHZL0jgQJPlO8l9mUUF7JYzbQ==" spinCount="100000" sheet="1" objects="1" scenarios="1" formatColumns="0" formatRows="0" autoFilter="0"/>
  <autoFilter ref="C132:K361" xr:uid="{00000000-0009-0000-0000-000003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47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108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1539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ROUND((SUM(BE133:BE471)),  2)</f>
        <v>0</v>
      </c>
      <c r="G37" s="34"/>
      <c r="H37" s="34"/>
      <c r="I37" s="137">
        <v>0.21</v>
      </c>
      <c r="J37" s="136">
        <f>ROUND(((SUM(BE133:BE471))*I37),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ROUND((SUM(BF133:BF471)),  2)</f>
        <v>0</v>
      </c>
      <c r="G38" s="34"/>
      <c r="H38" s="34"/>
      <c r="I38" s="137">
        <v>0.15</v>
      </c>
      <c r="J38" s="136">
        <f>ROUND(((SUM(BF133:BF471))*I38),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ROUND((SUM(BG133:BG471)),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ROUND((SUM(BH133:BH471)),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ROUND((SUM(BI133:BI471)),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01.3. - Stoka AC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J290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J323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J353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J438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J455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J464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J466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01.3. - Stoka AC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P134+P466</f>
        <v>0</v>
      </c>
      <c r="Q133" s="79"/>
      <c r="R133" s="189">
        <f>R134+R466</f>
        <v>617.92299386600007</v>
      </c>
      <c r="S133" s="79"/>
      <c r="T133" s="190">
        <f>T134+T466</f>
        <v>650.29236000000003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BK134+BK466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P135+P290+P323+P353+P438+P455+P464</f>
        <v>0</v>
      </c>
      <c r="Q134" s="200"/>
      <c r="R134" s="201">
        <f>R135+R290+R323+R353+R438+R455+R464</f>
        <v>612.92299386600007</v>
      </c>
      <c r="S134" s="200"/>
      <c r="T134" s="202">
        <f>T135+T290+T323+T353+T438+T455+T464</f>
        <v>650.29236000000003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BK135+BK290+BK323+BK353+BK438+BK455+BK464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SUM(P136:P289)</f>
        <v>0</v>
      </c>
      <c r="Q135" s="200"/>
      <c r="R135" s="201">
        <f>SUM(R136:R289)</f>
        <v>522.60432876600009</v>
      </c>
      <c r="S135" s="200"/>
      <c r="T135" s="202">
        <f>SUM(T136:T289)</f>
        <v>650.29236000000003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SUM(BK136:BK289)</f>
        <v>0</v>
      </c>
    </row>
    <row r="136" spans="1:65" s="2" customFormat="1" ht="36" customHeight="1">
      <c r="A136" s="34"/>
      <c r="B136" s="35"/>
      <c r="C136" s="208" t="s">
        <v>89</v>
      </c>
      <c r="D136" s="208" t="s">
        <v>320</v>
      </c>
      <c r="E136" s="209" t="s">
        <v>1540</v>
      </c>
      <c r="F136" s="210" t="s">
        <v>1541</v>
      </c>
      <c r="G136" s="211" t="s">
        <v>572</v>
      </c>
      <c r="H136" s="212">
        <v>1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1542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1543</v>
      </c>
      <c r="G137" s="235"/>
      <c r="H137" s="238">
        <v>1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36" customHeight="1">
      <c r="A138" s="34"/>
      <c r="B138" s="35"/>
      <c r="C138" s="208" t="s">
        <v>91</v>
      </c>
      <c r="D138" s="208" t="s">
        <v>320</v>
      </c>
      <c r="E138" s="209" t="s">
        <v>1544</v>
      </c>
      <c r="F138" s="210" t="s">
        <v>1545</v>
      </c>
      <c r="G138" s="211" t="s">
        <v>572</v>
      </c>
      <c r="H138" s="212">
        <v>12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1546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1547</v>
      </c>
      <c r="G139" s="235"/>
      <c r="H139" s="238">
        <v>12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36" customHeight="1">
      <c r="A140" s="34"/>
      <c r="B140" s="35"/>
      <c r="C140" s="208" t="s">
        <v>101</v>
      </c>
      <c r="D140" s="208" t="s">
        <v>320</v>
      </c>
      <c r="E140" s="209" t="s">
        <v>947</v>
      </c>
      <c r="F140" s="210" t="s">
        <v>948</v>
      </c>
      <c r="G140" s="211" t="s">
        <v>572</v>
      </c>
      <c r="H140" s="212">
        <v>1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5.0000000000000002E-5</v>
      </c>
      <c r="R140" s="216">
        <f>Q140*H140</f>
        <v>5.0000000000000002E-5</v>
      </c>
      <c r="S140" s="216">
        <v>0</v>
      </c>
      <c r="T140" s="21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1548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1549</v>
      </c>
      <c r="G141" s="235"/>
      <c r="H141" s="238">
        <v>1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36" customHeight="1">
      <c r="A142" s="34"/>
      <c r="B142" s="35"/>
      <c r="C142" s="208" t="s">
        <v>325</v>
      </c>
      <c r="D142" s="208" t="s">
        <v>320</v>
      </c>
      <c r="E142" s="209" t="s">
        <v>1550</v>
      </c>
      <c r="F142" s="210" t="s">
        <v>1551</v>
      </c>
      <c r="G142" s="211" t="s">
        <v>572</v>
      </c>
      <c r="H142" s="212">
        <v>12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5.0000000000000002E-5</v>
      </c>
      <c r="R142" s="216">
        <f>Q142*H142</f>
        <v>6.0000000000000006E-4</v>
      </c>
      <c r="S142" s="216">
        <v>0</v>
      </c>
      <c r="T142" s="21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1552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1553</v>
      </c>
      <c r="G143" s="235"/>
      <c r="H143" s="238">
        <v>12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89</v>
      </c>
      <c r="AY143" s="244" t="s">
        <v>318</v>
      </c>
    </row>
    <row r="144" spans="1:65" s="2" customFormat="1" ht="60" customHeight="1">
      <c r="A144" s="34"/>
      <c r="B144" s="35"/>
      <c r="C144" s="208" t="s">
        <v>353</v>
      </c>
      <c r="D144" s="208" t="s">
        <v>320</v>
      </c>
      <c r="E144" s="209" t="s">
        <v>336</v>
      </c>
      <c r="F144" s="210" t="s">
        <v>337</v>
      </c>
      <c r="G144" s="211" t="s">
        <v>323</v>
      </c>
      <c r="H144" s="212">
        <v>474.54</v>
      </c>
      <c r="I144" s="213"/>
      <c r="J144" s="212">
        <f>ROUND(I144*H144,2)</f>
        <v>0</v>
      </c>
      <c r="K144" s="210" t="s">
        <v>324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0</v>
      </c>
      <c r="R144" s="216">
        <f>Q144*H144</f>
        <v>0</v>
      </c>
      <c r="S144" s="216">
        <v>0.28999999999999998</v>
      </c>
      <c r="T144" s="217">
        <f>S144*H144</f>
        <v>137.61660000000001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1554</v>
      </c>
    </row>
    <row r="145" spans="1:65" s="2" customFormat="1" ht="19.5">
      <c r="A145" s="34"/>
      <c r="B145" s="35"/>
      <c r="C145" s="36"/>
      <c r="D145" s="220" t="s">
        <v>327</v>
      </c>
      <c r="E145" s="36"/>
      <c r="F145" s="221" t="s">
        <v>339</v>
      </c>
      <c r="G145" s="36"/>
      <c r="H145" s="36"/>
      <c r="I145" s="122"/>
      <c r="J145" s="36"/>
      <c r="K145" s="36"/>
      <c r="L145" s="39"/>
      <c r="M145" s="222"/>
      <c r="N145" s="223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327</v>
      </c>
      <c r="AU145" s="17" t="s">
        <v>91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330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331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340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1555</v>
      </c>
      <c r="G149" s="235"/>
      <c r="H149" s="238">
        <v>474.54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89</v>
      </c>
      <c r="AY149" s="244" t="s">
        <v>318</v>
      </c>
    </row>
    <row r="150" spans="1:65" s="2" customFormat="1" ht="60" customHeight="1">
      <c r="A150" s="34"/>
      <c r="B150" s="35"/>
      <c r="C150" s="208" t="s">
        <v>359</v>
      </c>
      <c r="D150" s="208" t="s">
        <v>320</v>
      </c>
      <c r="E150" s="209" t="s">
        <v>342</v>
      </c>
      <c r="F150" s="210" t="s">
        <v>343</v>
      </c>
      <c r="G150" s="211" t="s">
        <v>323</v>
      </c>
      <c r="H150" s="212">
        <v>474.54</v>
      </c>
      <c r="I150" s="213"/>
      <c r="J150" s="212">
        <f>ROUND(I150*H150,2)</f>
        <v>0</v>
      </c>
      <c r="K150" s="210" t="s">
        <v>324</v>
      </c>
      <c r="L150" s="39"/>
      <c r="M150" s="214" t="s">
        <v>1</v>
      </c>
      <c r="N150" s="215" t="s">
        <v>46</v>
      </c>
      <c r="O150" s="71"/>
      <c r="P150" s="216">
        <f>O150*H150</f>
        <v>0</v>
      </c>
      <c r="Q150" s="216">
        <v>0</v>
      </c>
      <c r="R150" s="216">
        <f>Q150*H150</f>
        <v>0</v>
      </c>
      <c r="S150" s="216">
        <v>0.57999999999999996</v>
      </c>
      <c r="T150" s="217">
        <f>S150*H150</f>
        <v>275.23320000000001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18" t="s">
        <v>325</v>
      </c>
      <c r="AT150" s="218" t="s">
        <v>320</v>
      </c>
      <c r="AU150" s="218" t="s">
        <v>91</v>
      </c>
      <c r="AY150" s="17" t="s">
        <v>318</v>
      </c>
      <c r="BE150" s="219">
        <f>IF(N150="základní",J150,0)</f>
        <v>0</v>
      </c>
      <c r="BF150" s="219">
        <f>IF(N150="snížená",J150,0)</f>
        <v>0</v>
      </c>
      <c r="BG150" s="219">
        <f>IF(N150="zákl. přenesená",J150,0)</f>
        <v>0</v>
      </c>
      <c r="BH150" s="219">
        <f>IF(N150="sníž. přenesená",J150,0)</f>
        <v>0</v>
      </c>
      <c r="BI150" s="219">
        <f>IF(N150="nulová",J150,0)</f>
        <v>0</v>
      </c>
      <c r="BJ150" s="17" t="s">
        <v>89</v>
      </c>
      <c r="BK150" s="219">
        <f>ROUND(I150*H150,2)</f>
        <v>0</v>
      </c>
      <c r="BL150" s="17" t="s">
        <v>325</v>
      </c>
      <c r="BM150" s="218" t="s">
        <v>1556</v>
      </c>
    </row>
    <row r="151" spans="1:65" s="2" customFormat="1" ht="19.5">
      <c r="A151" s="34"/>
      <c r="B151" s="35"/>
      <c r="C151" s="36"/>
      <c r="D151" s="220" t="s">
        <v>327</v>
      </c>
      <c r="E151" s="36"/>
      <c r="F151" s="221" t="s">
        <v>345</v>
      </c>
      <c r="G151" s="36"/>
      <c r="H151" s="36"/>
      <c r="I151" s="122"/>
      <c r="J151" s="36"/>
      <c r="K151" s="36"/>
      <c r="L151" s="39"/>
      <c r="M151" s="222"/>
      <c r="N151" s="223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327</v>
      </c>
      <c r="AU151" s="17" t="s">
        <v>91</v>
      </c>
    </row>
    <row r="152" spans="1:65" s="13" customFormat="1" ht="11.25">
      <c r="B152" s="224"/>
      <c r="C152" s="225"/>
      <c r="D152" s="220" t="s">
        <v>329</v>
      </c>
      <c r="E152" s="226" t="s">
        <v>1</v>
      </c>
      <c r="F152" s="227" t="s">
        <v>330</v>
      </c>
      <c r="G152" s="225"/>
      <c r="H152" s="226" t="s">
        <v>1</v>
      </c>
      <c r="I152" s="228"/>
      <c r="J152" s="225"/>
      <c r="K152" s="225"/>
      <c r="L152" s="229"/>
      <c r="M152" s="230"/>
      <c r="N152" s="231"/>
      <c r="O152" s="231"/>
      <c r="P152" s="231"/>
      <c r="Q152" s="231"/>
      <c r="R152" s="231"/>
      <c r="S152" s="231"/>
      <c r="T152" s="232"/>
      <c r="AT152" s="233" t="s">
        <v>329</v>
      </c>
      <c r="AU152" s="233" t="s">
        <v>91</v>
      </c>
      <c r="AV152" s="13" t="s">
        <v>89</v>
      </c>
      <c r="AW152" s="13" t="s">
        <v>36</v>
      </c>
      <c r="AX152" s="13" t="s">
        <v>81</v>
      </c>
      <c r="AY152" s="233" t="s">
        <v>318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331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1557</v>
      </c>
      <c r="G154" s="235"/>
      <c r="H154" s="238">
        <v>474.54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89</v>
      </c>
      <c r="AY154" s="244" t="s">
        <v>318</v>
      </c>
    </row>
    <row r="155" spans="1:65" s="2" customFormat="1" ht="48" customHeight="1">
      <c r="A155" s="34"/>
      <c r="B155" s="35"/>
      <c r="C155" s="208" t="s">
        <v>364</v>
      </c>
      <c r="D155" s="208" t="s">
        <v>320</v>
      </c>
      <c r="E155" s="209" t="s">
        <v>354</v>
      </c>
      <c r="F155" s="210" t="s">
        <v>355</v>
      </c>
      <c r="G155" s="211" t="s">
        <v>323</v>
      </c>
      <c r="H155" s="212">
        <v>431.4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6.0000000000000002E-5</v>
      </c>
      <c r="R155" s="216">
        <f>Q155*H155</f>
        <v>2.5884000000000001E-2</v>
      </c>
      <c r="S155" s="216">
        <v>0.128</v>
      </c>
      <c r="T155" s="217">
        <f>S155*H155</f>
        <v>55.219200000000001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1558</v>
      </c>
    </row>
    <row r="156" spans="1:65" s="2" customFormat="1" ht="19.5">
      <c r="A156" s="34"/>
      <c r="B156" s="35"/>
      <c r="C156" s="36"/>
      <c r="D156" s="220" t="s">
        <v>327</v>
      </c>
      <c r="E156" s="36"/>
      <c r="F156" s="221" t="s">
        <v>357</v>
      </c>
      <c r="G156" s="36"/>
      <c r="H156" s="36"/>
      <c r="I156" s="122"/>
      <c r="J156" s="36"/>
      <c r="K156" s="36"/>
      <c r="L156" s="39"/>
      <c r="M156" s="222"/>
      <c r="N156" s="223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327</v>
      </c>
      <c r="AU156" s="17" t="s">
        <v>91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331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1559</v>
      </c>
      <c r="G159" s="235"/>
      <c r="H159" s="238">
        <v>431.4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48" customHeight="1">
      <c r="A160" s="34"/>
      <c r="B160" s="35"/>
      <c r="C160" s="208" t="s">
        <v>373</v>
      </c>
      <c r="D160" s="208" t="s">
        <v>320</v>
      </c>
      <c r="E160" s="209" t="s">
        <v>360</v>
      </c>
      <c r="F160" s="210" t="s">
        <v>361</v>
      </c>
      <c r="G160" s="211" t="s">
        <v>323</v>
      </c>
      <c r="H160" s="212">
        <v>474.54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2.9999999999999997E-4</v>
      </c>
      <c r="R160" s="216">
        <f>Q160*H160</f>
        <v>0.14236199999999999</v>
      </c>
      <c r="S160" s="216">
        <v>0.38400000000000001</v>
      </c>
      <c r="T160" s="217">
        <f>S160*H160</f>
        <v>182.22336000000001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1560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363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1557</v>
      </c>
      <c r="G164" s="235"/>
      <c r="H164" s="238">
        <v>474.54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380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6.6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5.7287999999999999E-2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1561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1562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1007</v>
      </c>
      <c r="G167" s="235"/>
      <c r="H167" s="238">
        <v>6.6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386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4.4000000000000004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0.16236000000000003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1563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1562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1564</v>
      </c>
      <c r="G170" s="235"/>
      <c r="H170" s="238">
        <v>4.4000000000000004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392</v>
      </c>
      <c r="D171" s="208" t="s">
        <v>320</v>
      </c>
      <c r="E171" s="209" t="s">
        <v>1565</v>
      </c>
      <c r="F171" s="210" t="s">
        <v>1566</v>
      </c>
      <c r="G171" s="211" t="s">
        <v>367</v>
      </c>
      <c r="H171" s="212">
        <v>25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1.4999999999999999E-4</v>
      </c>
      <c r="R171" s="216">
        <f>Q171*H171</f>
        <v>3.7499999999999999E-3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1567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1568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1569</v>
      </c>
      <c r="G173" s="235"/>
      <c r="H173" s="238">
        <v>25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396</v>
      </c>
      <c r="D174" s="208" t="s">
        <v>320</v>
      </c>
      <c r="E174" s="209" t="s">
        <v>1570</v>
      </c>
      <c r="F174" s="210" t="s">
        <v>1571</v>
      </c>
      <c r="G174" s="211" t="s">
        <v>367</v>
      </c>
      <c r="H174" s="212">
        <v>25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1572</v>
      </c>
    </row>
    <row r="175" spans="1:65" s="2" customFormat="1" ht="48" customHeight="1">
      <c r="A175" s="34"/>
      <c r="B175" s="35"/>
      <c r="C175" s="208" t="s">
        <v>402</v>
      </c>
      <c r="D175" s="208" t="s">
        <v>320</v>
      </c>
      <c r="E175" s="209" t="s">
        <v>1010</v>
      </c>
      <c r="F175" s="210" t="s">
        <v>1011</v>
      </c>
      <c r="G175" s="211" t="s">
        <v>399</v>
      </c>
      <c r="H175" s="212">
        <v>20.72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1573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330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1013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1574</v>
      </c>
      <c r="G178" s="235"/>
      <c r="H178" s="238">
        <v>12.67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81</v>
      </c>
      <c r="AY178" s="244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1575</v>
      </c>
      <c r="G179" s="235"/>
      <c r="H179" s="238">
        <v>8.0500000000000007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5" customFormat="1" ht="11.25">
      <c r="B180" s="245"/>
      <c r="C180" s="246"/>
      <c r="D180" s="220" t="s">
        <v>329</v>
      </c>
      <c r="E180" s="247" t="s">
        <v>1</v>
      </c>
      <c r="F180" s="248" t="s">
        <v>335</v>
      </c>
      <c r="G180" s="246"/>
      <c r="H180" s="249">
        <v>20.72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AT180" s="255" t="s">
        <v>329</v>
      </c>
      <c r="AU180" s="255" t="s">
        <v>91</v>
      </c>
      <c r="AV180" s="15" t="s">
        <v>325</v>
      </c>
      <c r="AW180" s="15" t="s">
        <v>36</v>
      </c>
      <c r="AX180" s="15" t="s">
        <v>89</v>
      </c>
      <c r="AY180" s="255" t="s">
        <v>318</v>
      </c>
    </row>
    <row r="181" spans="1:65" s="2" customFormat="1" ht="36" customHeight="1">
      <c r="A181" s="34"/>
      <c r="B181" s="35"/>
      <c r="C181" s="208" t="s">
        <v>409</v>
      </c>
      <c r="D181" s="208" t="s">
        <v>320</v>
      </c>
      <c r="E181" s="209" t="s">
        <v>397</v>
      </c>
      <c r="F181" s="210" t="s">
        <v>398</v>
      </c>
      <c r="G181" s="211" t="s">
        <v>399</v>
      </c>
      <c r="H181" s="212">
        <v>24.75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1576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1577</v>
      </c>
      <c r="G182" s="235"/>
      <c r="H182" s="238">
        <v>24.75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36" customHeight="1">
      <c r="A183" s="34"/>
      <c r="B183" s="35"/>
      <c r="C183" s="208" t="s">
        <v>8</v>
      </c>
      <c r="D183" s="208" t="s">
        <v>320</v>
      </c>
      <c r="E183" s="209" t="s">
        <v>425</v>
      </c>
      <c r="F183" s="210" t="s">
        <v>426</v>
      </c>
      <c r="G183" s="211" t="s">
        <v>399</v>
      </c>
      <c r="H183" s="212">
        <v>226.04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1578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428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429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1579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1580</v>
      </c>
      <c r="G187" s="235"/>
      <c r="H187" s="238">
        <v>226.04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89</v>
      </c>
      <c r="AY187" s="244" t="s">
        <v>318</v>
      </c>
    </row>
    <row r="188" spans="1:65" s="2" customFormat="1" ht="48" customHeight="1">
      <c r="A188" s="34"/>
      <c r="B188" s="35"/>
      <c r="C188" s="208" t="s">
        <v>420</v>
      </c>
      <c r="D188" s="208" t="s">
        <v>320</v>
      </c>
      <c r="E188" s="209" t="s">
        <v>433</v>
      </c>
      <c r="F188" s="210" t="s">
        <v>434</v>
      </c>
      <c r="G188" s="211" t="s">
        <v>399</v>
      </c>
      <c r="H188" s="212">
        <v>67.81</v>
      </c>
      <c r="I188" s="213"/>
      <c r="J188" s="212">
        <f>ROUND(I188*H188,2)</f>
        <v>0</v>
      </c>
      <c r="K188" s="210" t="s">
        <v>324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0</v>
      </c>
      <c r="R188" s="216">
        <f>Q188*H188</f>
        <v>0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1581</v>
      </c>
    </row>
    <row r="189" spans="1:65" s="2" customFormat="1" ht="19.5">
      <c r="A189" s="34"/>
      <c r="B189" s="35"/>
      <c r="C189" s="36"/>
      <c r="D189" s="220" t="s">
        <v>327</v>
      </c>
      <c r="E189" s="36"/>
      <c r="F189" s="221" t="s">
        <v>413</v>
      </c>
      <c r="G189" s="36"/>
      <c r="H189" s="36"/>
      <c r="I189" s="122"/>
      <c r="J189" s="36"/>
      <c r="K189" s="36"/>
      <c r="L189" s="39"/>
      <c r="M189" s="222"/>
      <c r="N189" s="223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327</v>
      </c>
      <c r="AU189" s="17" t="s">
        <v>91</v>
      </c>
    </row>
    <row r="190" spans="1:65" s="14" customFormat="1" ht="11.25">
      <c r="B190" s="234"/>
      <c r="C190" s="235"/>
      <c r="D190" s="220" t="s">
        <v>329</v>
      </c>
      <c r="E190" s="235"/>
      <c r="F190" s="237" t="s">
        <v>1582</v>
      </c>
      <c r="G190" s="235"/>
      <c r="H190" s="238">
        <v>67.81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4</v>
      </c>
      <c r="AX190" s="14" t="s">
        <v>89</v>
      </c>
      <c r="AY190" s="244" t="s">
        <v>318</v>
      </c>
    </row>
    <row r="191" spans="1:65" s="2" customFormat="1" ht="36" customHeight="1">
      <c r="A191" s="34"/>
      <c r="B191" s="35"/>
      <c r="C191" s="208" t="s">
        <v>424</v>
      </c>
      <c r="D191" s="208" t="s">
        <v>320</v>
      </c>
      <c r="E191" s="209" t="s">
        <v>448</v>
      </c>
      <c r="F191" s="210" t="s">
        <v>449</v>
      </c>
      <c r="G191" s="211" t="s">
        <v>399</v>
      </c>
      <c r="H191" s="212">
        <v>387.5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0</v>
      </c>
      <c r="R191" s="216">
        <f>Q191*H191</f>
        <v>0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1583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330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429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1584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1585</v>
      </c>
      <c r="G195" s="235"/>
      <c r="H195" s="238">
        <v>387.5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48" customHeight="1">
      <c r="A196" s="34"/>
      <c r="B196" s="35"/>
      <c r="C196" s="208" t="s">
        <v>432</v>
      </c>
      <c r="D196" s="208" t="s">
        <v>320</v>
      </c>
      <c r="E196" s="209" t="s">
        <v>454</v>
      </c>
      <c r="F196" s="210" t="s">
        <v>455</v>
      </c>
      <c r="G196" s="211" t="s">
        <v>399</v>
      </c>
      <c r="H196" s="212">
        <v>116.25</v>
      </c>
      <c r="I196" s="213"/>
      <c r="J196" s="212">
        <f>ROUND(I196*H196,2)</f>
        <v>0</v>
      </c>
      <c r="K196" s="210" t="s">
        <v>324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1586</v>
      </c>
    </row>
    <row r="197" spans="1:65" s="2" customFormat="1" ht="19.5">
      <c r="A197" s="34"/>
      <c r="B197" s="35"/>
      <c r="C197" s="36"/>
      <c r="D197" s="220" t="s">
        <v>327</v>
      </c>
      <c r="E197" s="36"/>
      <c r="F197" s="221" t="s">
        <v>413</v>
      </c>
      <c r="G197" s="36"/>
      <c r="H197" s="36"/>
      <c r="I197" s="122"/>
      <c r="J197" s="36"/>
      <c r="K197" s="36"/>
      <c r="L197" s="39"/>
      <c r="M197" s="222"/>
      <c r="N197" s="223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327</v>
      </c>
      <c r="AU197" s="17" t="s">
        <v>91</v>
      </c>
    </row>
    <row r="198" spans="1:65" s="14" customFormat="1" ht="11.25">
      <c r="B198" s="234"/>
      <c r="C198" s="235"/>
      <c r="D198" s="220" t="s">
        <v>329</v>
      </c>
      <c r="E198" s="235"/>
      <c r="F198" s="237" t="s">
        <v>1587</v>
      </c>
      <c r="G198" s="235"/>
      <c r="H198" s="238">
        <v>116.25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4</v>
      </c>
      <c r="AX198" s="14" t="s">
        <v>89</v>
      </c>
      <c r="AY198" s="244" t="s">
        <v>318</v>
      </c>
    </row>
    <row r="199" spans="1:65" s="2" customFormat="1" ht="48" customHeight="1">
      <c r="A199" s="34"/>
      <c r="B199" s="35"/>
      <c r="C199" s="208" t="s">
        <v>437</v>
      </c>
      <c r="D199" s="208" t="s">
        <v>320</v>
      </c>
      <c r="E199" s="209" t="s">
        <v>1030</v>
      </c>
      <c r="F199" s="210" t="s">
        <v>1031</v>
      </c>
      <c r="G199" s="211" t="s">
        <v>399</v>
      </c>
      <c r="H199" s="212">
        <v>409.8</v>
      </c>
      <c r="I199" s="213"/>
      <c r="J199" s="212">
        <f>ROUND(I199*H199,2)</f>
        <v>0</v>
      </c>
      <c r="K199" s="210" t="s">
        <v>1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4.9669999999999997E-5</v>
      </c>
      <c r="R199" s="216">
        <f>Q199*H199</f>
        <v>2.0354766E-2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1588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330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429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1589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4" customFormat="1" ht="11.25">
      <c r="B203" s="234"/>
      <c r="C203" s="235"/>
      <c r="D203" s="220" t="s">
        <v>329</v>
      </c>
      <c r="E203" s="236" t="s">
        <v>1</v>
      </c>
      <c r="F203" s="237" t="s">
        <v>1590</v>
      </c>
      <c r="G203" s="235"/>
      <c r="H203" s="238">
        <v>409.03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329</v>
      </c>
      <c r="AU203" s="244" t="s">
        <v>91</v>
      </c>
      <c r="AV203" s="14" t="s">
        <v>91</v>
      </c>
      <c r="AW203" s="14" t="s">
        <v>36</v>
      </c>
      <c r="AX203" s="14" t="s">
        <v>81</v>
      </c>
      <c r="AY203" s="244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1591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1592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1593</v>
      </c>
      <c r="G206" s="235"/>
      <c r="H206" s="238">
        <v>0.28000000000000003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81</v>
      </c>
      <c r="AY206" s="244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1594</v>
      </c>
      <c r="G207" s="235"/>
      <c r="H207" s="238">
        <v>0.49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81</v>
      </c>
      <c r="AY207" s="244" t="s">
        <v>318</v>
      </c>
    </row>
    <row r="208" spans="1:65" s="15" customFormat="1" ht="11.25">
      <c r="B208" s="245"/>
      <c r="C208" s="246"/>
      <c r="D208" s="220" t="s">
        <v>329</v>
      </c>
      <c r="E208" s="247" t="s">
        <v>1</v>
      </c>
      <c r="F208" s="248" t="s">
        <v>335</v>
      </c>
      <c r="G208" s="246"/>
      <c r="H208" s="249">
        <v>409.8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AT208" s="255" t="s">
        <v>329</v>
      </c>
      <c r="AU208" s="255" t="s">
        <v>91</v>
      </c>
      <c r="AV208" s="15" t="s">
        <v>325</v>
      </c>
      <c r="AW208" s="15" t="s">
        <v>36</v>
      </c>
      <c r="AX208" s="15" t="s">
        <v>89</v>
      </c>
      <c r="AY208" s="255" t="s">
        <v>318</v>
      </c>
    </row>
    <row r="209" spans="1:65" s="2" customFormat="1" ht="48" customHeight="1">
      <c r="A209" s="34"/>
      <c r="B209" s="35"/>
      <c r="C209" s="208" t="s">
        <v>443</v>
      </c>
      <c r="D209" s="208" t="s">
        <v>320</v>
      </c>
      <c r="E209" s="209" t="s">
        <v>1035</v>
      </c>
      <c r="F209" s="210" t="s">
        <v>1036</v>
      </c>
      <c r="G209" s="211" t="s">
        <v>399</v>
      </c>
      <c r="H209" s="212">
        <v>54.59</v>
      </c>
      <c r="I209" s="213"/>
      <c r="J209" s="212">
        <f>ROUND(I209*H209,2)</f>
        <v>0</v>
      </c>
      <c r="K209" s="210" t="s">
        <v>1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1595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330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429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1596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1597</v>
      </c>
      <c r="G213" s="235"/>
      <c r="H213" s="238">
        <v>53.82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81</v>
      </c>
      <c r="AY213" s="244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1591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1592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1593</v>
      </c>
      <c r="G216" s="235"/>
      <c r="H216" s="238">
        <v>0.28000000000000003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81</v>
      </c>
      <c r="AY216" s="244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1594</v>
      </c>
      <c r="G217" s="235"/>
      <c r="H217" s="238">
        <v>0.49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81</v>
      </c>
      <c r="AY217" s="244" t="s">
        <v>318</v>
      </c>
    </row>
    <row r="218" spans="1:65" s="15" customFormat="1" ht="11.25">
      <c r="B218" s="245"/>
      <c r="C218" s="246"/>
      <c r="D218" s="220" t="s">
        <v>329</v>
      </c>
      <c r="E218" s="247" t="s">
        <v>1</v>
      </c>
      <c r="F218" s="248" t="s">
        <v>335</v>
      </c>
      <c r="G218" s="246"/>
      <c r="H218" s="249">
        <v>54.59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AT218" s="255" t="s">
        <v>329</v>
      </c>
      <c r="AU218" s="255" t="s">
        <v>91</v>
      </c>
      <c r="AV218" s="15" t="s">
        <v>325</v>
      </c>
      <c r="AW218" s="15" t="s">
        <v>36</v>
      </c>
      <c r="AX218" s="15" t="s">
        <v>89</v>
      </c>
      <c r="AY218" s="255" t="s">
        <v>318</v>
      </c>
    </row>
    <row r="219" spans="1:65" s="2" customFormat="1" ht="36" customHeight="1">
      <c r="A219" s="34"/>
      <c r="B219" s="35"/>
      <c r="C219" s="208" t="s">
        <v>7</v>
      </c>
      <c r="D219" s="208" t="s">
        <v>320</v>
      </c>
      <c r="E219" s="209" t="s">
        <v>497</v>
      </c>
      <c r="F219" s="210" t="s">
        <v>498</v>
      </c>
      <c r="G219" s="211" t="s">
        <v>323</v>
      </c>
      <c r="H219" s="212">
        <v>2222.5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5.8E-4</v>
      </c>
      <c r="R219" s="216">
        <f>Q219*H219</f>
        <v>1.28905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1598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330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429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1599</v>
      </c>
      <c r="G222" s="235"/>
      <c r="H222" s="238">
        <v>2222.5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2" customFormat="1" ht="36" customHeight="1">
      <c r="A223" s="34"/>
      <c r="B223" s="35"/>
      <c r="C223" s="208" t="s">
        <v>453</v>
      </c>
      <c r="D223" s="208" t="s">
        <v>320</v>
      </c>
      <c r="E223" s="209" t="s">
        <v>502</v>
      </c>
      <c r="F223" s="210" t="s">
        <v>503</v>
      </c>
      <c r="G223" s="211" t="s">
        <v>323</v>
      </c>
      <c r="H223" s="212">
        <v>2222.5</v>
      </c>
      <c r="I223" s="213"/>
      <c r="J223" s="212">
        <f>ROUND(I223*H223,2)</f>
        <v>0</v>
      </c>
      <c r="K223" s="210" t="s">
        <v>324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1600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349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1599</v>
      </c>
      <c r="G225" s="235"/>
      <c r="H225" s="238">
        <v>2222.5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89</v>
      </c>
      <c r="AY225" s="244" t="s">
        <v>318</v>
      </c>
    </row>
    <row r="226" spans="1:65" s="2" customFormat="1" ht="48" customHeight="1">
      <c r="A226" s="34"/>
      <c r="B226" s="35"/>
      <c r="C226" s="208" t="s">
        <v>458</v>
      </c>
      <c r="D226" s="208" t="s">
        <v>320</v>
      </c>
      <c r="E226" s="209" t="s">
        <v>506</v>
      </c>
      <c r="F226" s="210" t="s">
        <v>507</v>
      </c>
      <c r="G226" s="211" t="s">
        <v>399</v>
      </c>
      <c r="H226" s="212">
        <v>227.66</v>
      </c>
      <c r="I226" s="213"/>
      <c r="J226" s="212">
        <f>ROUND(I226*H226,2)</f>
        <v>0</v>
      </c>
      <c r="K226" s="210" t="s">
        <v>324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0</v>
      </c>
      <c r="R226" s="216">
        <f>Q226*H226</f>
        <v>0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1601</v>
      </c>
    </row>
    <row r="227" spans="1:65" s="2" customFormat="1" ht="39">
      <c r="A227" s="34"/>
      <c r="B227" s="35"/>
      <c r="C227" s="36"/>
      <c r="D227" s="220" t="s">
        <v>327</v>
      </c>
      <c r="E227" s="36"/>
      <c r="F227" s="221" t="s">
        <v>1051</v>
      </c>
      <c r="G227" s="36"/>
      <c r="H227" s="36"/>
      <c r="I227" s="122"/>
      <c r="J227" s="36"/>
      <c r="K227" s="36"/>
      <c r="L227" s="39"/>
      <c r="M227" s="222"/>
      <c r="N227" s="223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327</v>
      </c>
      <c r="AU227" s="17" t="s">
        <v>91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510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1602</v>
      </c>
      <c r="G229" s="235"/>
      <c r="H229" s="238">
        <v>227.66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89</v>
      </c>
      <c r="AY229" s="244" t="s">
        <v>318</v>
      </c>
    </row>
    <row r="230" spans="1:65" s="2" customFormat="1" ht="48" customHeight="1">
      <c r="A230" s="34"/>
      <c r="B230" s="35"/>
      <c r="C230" s="208" t="s">
        <v>464</v>
      </c>
      <c r="D230" s="208" t="s">
        <v>320</v>
      </c>
      <c r="E230" s="209" t="s">
        <v>1053</v>
      </c>
      <c r="F230" s="210" t="s">
        <v>1054</v>
      </c>
      <c r="G230" s="211" t="s">
        <v>399</v>
      </c>
      <c r="H230" s="212">
        <v>232.2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1603</v>
      </c>
    </row>
    <row r="231" spans="1:65" s="2" customFormat="1" ht="39">
      <c r="A231" s="34"/>
      <c r="B231" s="35"/>
      <c r="C231" s="36"/>
      <c r="D231" s="220" t="s">
        <v>327</v>
      </c>
      <c r="E231" s="36"/>
      <c r="F231" s="221" t="s">
        <v>1051</v>
      </c>
      <c r="G231" s="36"/>
      <c r="H231" s="36"/>
      <c r="I231" s="122"/>
      <c r="J231" s="36"/>
      <c r="K231" s="36"/>
      <c r="L231" s="39"/>
      <c r="M231" s="222"/>
      <c r="N231" s="223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327</v>
      </c>
      <c r="AU231" s="17" t="s">
        <v>91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1056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1604</v>
      </c>
      <c r="G233" s="235"/>
      <c r="H233" s="238">
        <v>232.2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470</v>
      </c>
      <c r="D234" s="208" t="s">
        <v>320</v>
      </c>
      <c r="E234" s="209" t="s">
        <v>1058</v>
      </c>
      <c r="F234" s="210" t="s">
        <v>1059</v>
      </c>
      <c r="G234" s="211" t="s">
        <v>572</v>
      </c>
      <c r="H234" s="212">
        <v>1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1605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1606</v>
      </c>
      <c r="G235" s="235"/>
      <c r="H235" s="238">
        <v>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36" customHeight="1">
      <c r="A236" s="34"/>
      <c r="B236" s="35"/>
      <c r="C236" s="208" t="s">
        <v>477</v>
      </c>
      <c r="D236" s="208" t="s">
        <v>320</v>
      </c>
      <c r="E236" s="209" t="s">
        <v>1607</v>
      </c>
      <c r="F236" s="210" t="s">
        <v>1608</v>
      </c>
      <c r="G236" s="211" t="s">
        <v>572</v>
      </c>
      <c r="H236" s="212">
        <v>12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1609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1610</v>
      </c>
      <c r="G237" s="235"/>
      <c r="H237" s="238">
        <v>12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24" customHeight="1">
      <c r="A238" s="34"/>
      <c r="B238" s="35"/>
      <c r="C238" s="208" t="s">
        <v>482</v>
      </c>
      <c r="D238" s="208" t="s">
        <v>320</v>
      </c>
      <c r="E238" s="209" t="s">
        <v>1062</v>
      </c>
      <c r="F238" s="210" t="s">
        <v>1063</v>
      </c>
      <c r="G238" s="211" t="s">
        <v>572</v>
      </c>
      <c r="H238" s="212">
        <v>13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1611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1065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1612</v>
      </c>
      <c r="G240" s="235"/>
      <c r="H240" s="238">
        <v>13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16.5" customHeight="1">
      <c r="A241" s="34"/>
      <c r="B241" s="35"/>
      <c r="C241" s="208" t="s">
        <v>487</v>
      </c>
      <c r="D241" s="208" t="s">
        <v>320</v>
      </c>
      <c r="E241" s="209" t="s">
        <v>515</v>
      </c>
      <c r="F241" s="210" t="s">
        <v>516</v>
      </c>
      <c r="G241" s="211" t="s">
        <v>399</v>
      </c>
      <c r="H241" s="212">
        <v>687.26</v>
      </c>
      <c r="I241" s="213"/>
      <c r="J241" s="212">
        <f>ROUND(I241*H241,2)</f>
        <v>0</v>
      </c>
      <c r="K241" s="210" t="s">
        <v>1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1613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518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519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1457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1614</v>
      </c>
      <c r="G245" s="235"/>
      <c r="H245" s="238">
        <v>656.9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81</v>
      </c>
      <c r="AY245" s="244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1615</v>
      </c>
      <c r="G246" s="235"/>
      <c r="H246" s="238">
        <v>9.64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81</v>
      </c>
      <c r="AY246" s="244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1616</v>
      </c>
      <c r="G247" s="235"/>
      <c r="H247" s="238">
        <v>20.72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81</v>
      </c>
      <c r="AY247" s="244" t="s">
        <v>318</v>
      </c>
    </row>
    <row r="248" spans="1:65" s="15" customFormat="1" ht="11.25">
      <c r="B248" s="245"/>
      <c r="C248" s="246"/>
      <c r="D248" s="220" t="s">
        <v>329</v>
      </c>
      <c r="E248" s="247" t="s">
        <v>1</v>
      </c>
      <c r="F248" s="248" t="s">
        <v>335</v>
      </c>
      <c r="G248" s="246"/>
      <c r="H248" s="249">
        <v>687.26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AT248" s="255" t="s">
        <v>329</v>
      </c>
      <c r="AU248" s="255" t="s">
        <v>91</v>
      </c>
      <c r="AV248" s="15" t="s">
        <v>325</v>
      </c>
      <c r="AW248" s="15" t="s">
        <v>36</v>
      </c>
      <c r="AX248" s="15" t="s">
        <v>89</v>
      </c>
      <c r="AY248" s="255" t="s">
        <v>318</v>
      </c>
    </row>
    <row r="249" spans="1:65" s="2" customFormat="1" ht="24" customHeight="1">
      <c r="A249" s="34"/>
      <c r="B249" s="35"/>
      <c r="C249" s="208" t="s">
        <v>492</v>
      </c>
      <c r="D249" s="208" t="s">
        <v>320</v>
      </c>
      <c r="E249" s="209" t="s">
        <v>525</v>
      </c>
      <c r="F249" s="210" t="s">
        <v>526</v>
      </c>
      <c r="G249" s="211" t="s">
        <v>399</v>
      </c>
      <c r="H249" s="212">
        <v>253.16</v>
      </c>
      <c r="I249" s="213"/>
      <c r="J249" s="212">
        <f>ROUND(I249*H249,2)</f>
        <v>0</v>
      </c>
      <c r="K249" s="210" t="s">
        <v>1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1617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528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529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1618</v>
      </c>
      <c r="G252" s="235"/>
      <c r="H252" s="238">
        <v>919.7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81</v>
      </c>
      <c r="AY252" s="244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1619</v>
      </c>
      <c r="G253" s="235"/>
      <c r="H253" s="238">
        <v>-666.54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81</v>
      </c>
      <c r="AY253" s="244" t="s">
        <v>318</v>
      </c>
    </row>
    <row r="254" spans="1:65" s="15" customFormat="1" ht="11.25">
      <c r="B254" s="245"/>
      <c r="C254" s="246"/>
      <c r="D254" s="220" t="s">
        <v>329</v>
      </c>
      <c r="E254" s="247" t="s">
        <v>1</v>
      </c>
      <c r="F254" s="248" t="s">
        <v>335</v>
      </c>
      <c r="G254" s="246"/>
      <c r="H254" s="249">
        <v>253.16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AT254" s="255" t="s">
        <v>329</v>
      </c>
      <c r="AU254" s="255" t="s">
        <v>91</v>
      </c>
      <c r="AV254" s="15" t="s">
        <v>325</v>
      </c>
      <c r="AW254" s="15" t="s">
        <v>36</v>
      </c>
      <c r="AX254" s="15" t="s">
        <v>89</v>
      </c>
      <c r="AY254" s="255" t="s">
        <v>318</v>
      </c>
    </row>
    <row r="255" spans="1:65" s="2" customFormat="1" ht="36" customHeight="1">
      <c r="A255" s="34"/>
      <c r="B255" s="35"/>
      <c r="C255" s="208" t="s">
        <v>496</v>
      </c>
      <c r="D255" s="208" t="s">
        <v>320</v>
      </c>
      <c r="E255" s="209" t="s">
        <v>533</v>
      </c>
      <c r="F255" s="210" t="s">
        <v>534</v>
      </c>
      <c r="G255" s="211" t="s">
        <v>399</v>
      </c>
      <c r="H255" s="212">
        <v>666.54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1620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429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1621</v>
      </c>
      <c r="G258" s="235"/>
      <c r="H258" s="238">
        <v>656.9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81</v>
      </c>
      <c r="AY258" s="244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1615</v>
      </c>
      <c r="G259" s="235"/>
      <c r="H259" s="238">
        <v>9.64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81</v>
      </c>
      <c r="AY259" s="244" t="s">
        <v>318</v>
      </c>
    </row>
    <row r="260" spans="1:65" s="15" customFormat="1" ht="11.25">
      <c r="B260" s="245"/>
      <c r="C260" s="246"/>
      <c r="D260" s="220" t="s">
        <v>329</v>
      </c>
      <c r="E260" s="247" t="s">
        <v>1</v>
      </c>
      <c r="F260" s="248" t="s">
        <v>335</v>
      </c>
      <c r="G260" s="246"/>
      <c r="H260" s="249">
        <v>666.54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AT260" s="255" t="s">
        <v>329</v>
      </c>
      <c r="AU260" s="255" t="s">
        <v>91</v>
      </c>
      <c r="AV260" s="15" t="s">
        <v>325</v>
      </c>
      <c r="AW260" s="15" t="s">
        <v>36</v>
      </c>
      <c r="AX260" s="15" t="s">
        <v>89</v>
      </c>
      <c r="AY260" s="255" t="s">
        <v>318</v>
      </c>
    </row>
    <row r="261" spans="1:65" s="2" customFormat="1" ht="48" customHeight="1">
      <c r="A261" s="34"/>
      <c r="B261" s="35"/>
      <c r="C261" s="208" t="s">
        <v>501</v>
      </c>
      <c r="D261" s="208" t="s">
        <v>320</v>
      </c>
      <c r="E261" s="209" t="s">
        <v>538</v>
      </c>
      <c r="F261" s="210" t="s">
        <v>539</v>
      </c>
      <c r="G261" s="211" t="s">
        <v>399</v>
      </c>
      <c r="H261" s="212">
        <v>656.9</v>
      </c>
      <c r="I261" s="213"/>
      <c r="J261" s="212">
        <f>ROUND(I261*H261,2)</f>
        <v>0</v>
      </c>
      <c r="K261" s="210" t="s">
        <v>1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1622</v>
      </c>
    </row>
    <row r="262" spans="1:65" s="2" customFormat="1" ht="60" customHeight="1">
      <c r="A262" s="34"/>
      <c r="B262" s="35"/>
      <c r="C262" s="208" t="s">
        <v>505</v>
      </c>
      <c r="D262" s="208" t="s">
        <v>320</v>
      </c>
      <c r="E262" s="209" t="s">
        <v>542</v>
      </c>
      <c r="F262" s="210" t="s">
        <v>543</v>
      </c>
      <c r="G262" s="211" t="s">
        <v>399</v>
      </c>
      <c r="H262" s="212">
        <v>260.45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1623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428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429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1624</v>
      </c>
      <c r="G265" s="235"/>
      <c r="H265" s="238">
        <v>283.5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81</v>
      </c>
      <c r="AY265" s="244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1625</v>
      </c>
      <c r="G266" s="235"/>
      <c r="H266" s="238">
        <v>-23.05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81</v>
      </c>
      <c r="AY266" s="244" t="s">
        <v>318</v>
      </c>
    </row>
    <row r="267" spans="1:65" s="15" customFormat="1" ht="11.25">
      <c r="B267" s="245"/>
      <c r="C267" s="246"/>
      <c r="D267" s="220" t="s">
        <v>329</v>
      </c>
      <c r="E267" s="247" t="s">
        <v>1</v>
      </c>
      <c r="F267" s="248" t="s">
        <v>335</v>
      </c>
      <c r="G267" s="246"/>
      <c r="H267" s="249">
        <v>260.45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AT267" s="255" t="s">
        <v>329</v>
      </c>
      <c r="AU267" s="255" t="s">
        <v>91</v>
      </c>
      <c r="AV267" s="15" t="s">
        <v>325</v>
      </c>
      <c r="AW267" s="15" t="s">
        <v>36</v>
      </c>
      <c r="AX267" s="15" t="s">
        <v>89</v>
      </c>
      <c r="AY267" s="255" t="s">
        <v>318</v>
      </c>
    </row>
    <row r="268" spans="1:65" s="2" customFormat="1" ht="16.5" customHeight="1">
      <c r="A268" s="34"/>
      <c r="B268" s="35"/>
      <c r="C268" s="256" t="s">
        <v>514</v>
      </c>
      <c r="D268" s="256" t="s">
        <v>465</v>
      </c>
      <c r="E268" s="257" t="s">
        <v>548</v>
      </c>
      <c r="F268" s="258" t="s">
        <v>549</v>
      </c>
      <c r="G268" s="259" t="s">
        <v>550</v>
      </c>
      <c r="H268" s="260">
        <v>520.9</v>
      </c>
      <c r="I268" s="261"/>
      <c r="J268" s="260">
        <f>ROUND(I268*H268,2)</f>
        <v>0</v>
      </c>
      <c r="K268" s="258" t="s">
        <v>324</v>
      </c>
      <c r="L268" s="262"/>
      <c r="M268" s="263" t="s">
        <v>1</v>
      </c>
      <c r="N268" s="264" t="s">
        <v>46</v>
      </c>
      <c r="O268" s="71"/>
      <c r="P268" s="216">
        <f>O268*H268</f>
        <v>0</v>
      </c>
      <c r="Q268" s="216">
        <v>1</v>
      </c>
      <c r="R268" s="216">
        <f>Q268*H268</f>
        <v>520.9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373</v>
      </c>
      <c r="AT268" s="218" t="s">
        <v>465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1626</v>
      </c>
    </row>
    <row r="269" spans="1:65" s="2" customFormat="1" ht="19.5">
      <c r="A269" s="34"/>
      <c r="B269" s="35"/>
      <c r="C269" s="36"/>
      <c r="D269" s="220" t="s">
        <v>327</v>
      </c>
      <c r="E269" s="36"/>
      <c r="F269" s="221" t="s">
        <v>552</v>
      </c>
      <c r="G269" s="36"/>
      <c r="H269" s="36"/>
      <c r="I269" s="122"/>
      <c r="J269" s="36"/>
      <c r="K269" s="36"/>
      <c r="L269" s="39"/>
      <c r="M269" s="222"/>
      <c r="N269" s="223"/>
      <c r="O269" s="71"/>
      <c r="P269" s="71"/>
      <c r="Q269" s="71"/>
      <c r="R269" s="71"/>
      <c r="S269" s="71"/>
      <c r="T269" s="72"/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T269" s="17" t="s">
        <v>327</v>
      </c>
      <c r="AU269" s="17" t="s">
        <v>91</v>
      </c>
    </row>
    <row r="270" spans="1:65" s="14" customFormat="1" ht="11.25">
      <c r="B270" s="234"/>
      <c r="C270" s="235"/>
      <c r="D270" s="220" t="s">
        <v>329</v>
      </c>
      <c r="E270" s="235"/>
      <c r="F270" s="237" t="s">
        <v>1627</v>
      </c>
      <c r="G270" s="235"/>
      <c r="H270" s="238">
        <v>520.9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4</v>
      </c>
      <c r="AX270" s="14" t="s">
        <v>89</v>
      </c>
      <c r="AY270" s="244" t="s">
        <v>318</v>
      </c>
    </row>
    <row r="271" spans="1:65" s="2" customFormat="1" ht="48" customHeight="1">
      <c r="A271" s="34"/>
      <c r="B271" s="35"/>
      <c r="C271" s="208" t="s">
        <v>524</v>
      </c>
      <c r="D271" s="208" t="s">
        <v>320</v>
      </c>
      <c r="E271" s="209" t="s">
        <v>1086</v>
      </c>
      <c r="F271" s="210" t="s">
        <v>1087</v>
      </c>
      <c r="G271" s="211" t="s">
        <v>323</v>
      </c>
      <c r="H271" s="212">
        <v>24.4</v>
      </c>
      <c r="I271" s="213"/>
      <c r="J271" s="212">
        <f>ROUND(I271*H271,2)</f>
        <v>0</v>
      </c>
      <c r="K271" s="210" t="s">
        <v>324</v>
      </c>
      <c r="L271" s="39"/>
      <c r="M271" s="214" t="s">
        <v>1</v>
      </c>
      <c r="N271" s="215" t="s">
        <v>46</v>
      </c>
      <c r="O271" s="71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325</v>
      </c>
      <c r="AT271" s="218" t="s">
        <v>320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1628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1629</v>
      </c>
      <c r="G272" s="235"/>
      <c r="H272" s="238">
        <v>24.4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48" customHeight="1">
      <c r="A273" s="34"/>
      <c r="B273" s="35"/>
      <c r="C273" s="208" t="s">
        <v>532</v>
      </c>
      <c r="D273" s="208" t="s">
        <v>320</v>
      </c>
      <c r="E273" s="209" t="s">
        <v>1630</v>
      </c>
      <c r="F273" s="210" t="s">
        <v>1631</v>
      </c>
      <c r="G273" s="211" t="s">
        <v>323</v>
      </c>
      <c r="H273" s="212">
        <v>38.4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1632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1633</v>
      </c>
      <c r="G274" s="235"/>
      <c r="H274" s="238">
        <v>38.4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36" customHeight="1">
      <c r="A275" s="34"/>
      <c r="B275" s="35"/>
      <c r="C275" s="208" t="s">
        <v>537</v>
      </c>
      <c r="D275" s="208" t="s">
        <v>320</v>
      </c>
      <c r="E275" s="209" t="s">
        <v>1091</v>
      </c>
      <c r="F275" s="210" t="s">
        <v>1092</v>
      </c>
      <c r="G275" s="211" t="s">
        <v>323</v>
      </c>
      <c r="H275" s="212">
        <v>26.84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1634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1094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1635</v>
      </c>
      <c r="G277" s="235"/>
      <c r="H277" s="238">
        <v>26.84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36" customHeight="1">
      <c r="A278" s="34"/>
      <c r="B278" s="35"/>
      <c r="C278" s="208" t="s">
        <v>541</v>
      </c>
      <c r="D278" s="208" t="s">
        <v>320</v>
      </c>
      <c r="E278" s="209" t="s">
        <v>1097</v>
      </c>
      <c r="F278" s="210" t="s">
        <v>1098</v>
      </c>
      <c r="G278" s="211" t="s">
        <v>323</v>
      </c>
      <c r="H278" s="212">
        <v>51.24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1636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1637</v>
      </c>
      <c r="G279" s="235"/>
      <c r="H279" s="238">
        <v>51.24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89</v>
      </c>
      <c r="AY279" s="244" t="s">
        <v>318</v>
      </c>
    </row>
    <row r="280" spans="1:65" s="2" customFormat="1" ht="16.5" customHeight="1">
      <c r="A280" s="34"/>
      <c r="B280" s="35"/>
      <c r="C280" s="256" t="s">
        <v>547</v>
      </c>
      <c r="D280" s="256" t="s">
        <v>465</v>
      </c>
      <c r="E280" s="257" t="s">
        <v>1101</v>
      </c>
      <c r="F280" s="258" t="s">
        <v>1102</v>
      </c>
      <c r="G280" s="259" t="s">
        <v>1103</v>
      </c>
      <c r="H280" s="260">
        <v>1.02</v>
      </c>
      <c r="I280" s="261"/>
      <c r="J280" s="260">
        <f>ROUND(I280*H280,2)</f>
        <v>0</v>
      </c>
      <c r="K280" s="258" t="s">
        <v>324</v>
      </c>
      <c r="L280" s="262"/>
      <c r="M280" s="263" t="s">
        <v>1</v>
      </c>
      <c r="N280" s="264" t="s">
        <v>46</v>
      </c>
      <c r="O280" s="71"/>
      <c r="P280" s="216">
        <f>O280*H280</f>
        <v>0</v>
      </c>
      <c r="Q280" s="216">
        <v>1E-3</v>
      </c>
      <c r="R280" s="216">
        <f>Q280*H280</f>
        <v>1.0200000000000001E-3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373</v>
      </c>
      <c r="AT280" s="218" t="s">
        <v>465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1638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1639</v>
      </c>
      <c r="G281" s="235"/>
      <c r="H281" s="238">
        <v>1.02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36" customHeight="1">
      <c r="A282" s="34"/>
      <c r="B282" s="35"/>
      <c r="C282" s="208" t="s">
        <v>555</v>
      </c>
      <c r="D282" s="208" t="s">
        <v>320</v>
      </c>
      <c r="E282" s="209" t="s">
        <v>1640</v>
      </c>
      <c r="F282" s="210" t="s">
        <v>1641</v>
      </c>
      <c r="G282" s="211" t="s">
        <v>323</v>
      </c>
      <c r="H282" s="212">
        <v>80.64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1642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1643</v>
      </c>
      <c r="G283" s="235"/>
      <c r="H283" s="238">
        <v>80.64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16.5" customHeight="1">
      <c r="A284" s="34"/>
      <c r="B284" s="35"/>
      <c r="C284" s="256" t="s">
        <v>560</v>
      </c>
      <c r="D284" s="256" t="s">
        <v>465</v>
      </c>
      <c r="E284" s="257" t="s">
        <v>1644</v>
      </c>
      <c r="F284" s="258" t="s">
        <v>1645</v>
      </c>
      <c r="G284" s="259" t="s">
        <v>1103</v>
      </c>
      <c r="H284" s="260">
        <v>1.61</v>
      </c>
      <c r="I284" s="261"/>
      <c r="J284" s="260">
        <f>ROUND(I284*H284,2)</f>
        <v>0</v>
      </c>
      <c r="K284" s="258" t="s">
        <v>324</v>
      </c>
      <c r="L284" s="262"/>
      <c r="M284" s="263" t="s">
        <v>1</v>
      </c>
      <c r="N284" s="264" t="s">
        <v>46</v>
      </c>
      <c r="O284" s="71"/>
      <c r="P284" s="216">
        <f>O284*H284</f>
        <v>0</v>
      </c>
      <c r="Q284" s="216">
        <v>1E-3</v>
      </c>
      <c r="R284" s="216">
        <f>Q284*H284</f>
        <v>1.6100000000000001E-3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373</v>
      </c>
      <c r="AT284" s="218" t="s">
        <v>465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1646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1647</v>
      </c>
      <c r="G285" s="235"/>
      <c r="H285" s="238">
        <v>1.61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1648</v>
      </c>
      <c r="F286" s="210" t="s">
        <v>1649</v>
      </c>
      <c r="G286" s="211" t="s">
        <v>323</v>
      </c>
      <c r="H286" s="212">
        <v>46.94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1650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1651</v>
      </c>
      <c r="G287" s="235"/>
      <c r="H287" s="238">
        <v>46.94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2" customFormat="1" ht="36" customHeight="1">
      <c r="A288" s="34"/>
      <c r="B288" s="35"/>
      <c r="C288" s="208" t="s">
        <v>569</v>
      </c>
      <c r="D288" s="208" t="s">
        <v>320</v>
      </c>
      <c r="E288" s="209" t="s">
        <v>1652</v>
      </c>
      <c r="F288" s="210" t="s">
        <v>1653</v>
      </c>
      <c r="G288" s="211" t="s">
        <v>323</v>
      </c>
      <c r="H288" s="212">
        <v>42.24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0</v>
      </c>
      <c r="R288" s="216">
        <f>Q288*H288</f>
        <v>0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1654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1655</v>
      </c>
      <c r="G289" s="235"/>
      <c r="H289" s="238">
        <v>42.24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12" customFormat="1" ht="22.9" customHeight="1">
      <c r="B290" s="192"/>
      <c r="C290" s="193"/>
      <c r="D290" s="194" t="s">
        <v>80</v>
      </c>
      <c r="E290" s="206" t="s">
        <v>325</v>
      </c>
      <c r="F290" s="206" t="s">
        <v>586</v>
      </c>
      <c r="G290" s="193"/>
      <c r="H290" s="193"/>
      <c r="I290" s="196"/>
      <c r="J290" s="207">
        <f>BK290</f>
        <v>0</v>
      </c>
      <c r="K290" s="193"/>
      <c r="L290" s="198"/>
      <c r="M290" s="199"/>
      <c r="N290" s="200"/>
      <c r="O290" s="200"/>
      <c r="P290" s="201">
        <f>SUM(P291:P322)</f>
        <v>0</v>
      </c>
      <c r="Q290" s="200"/>
      <c r="R290" s="201">
        <f>SUM(R291:R322)</f>
        <v>1.6019999999999999</v>
      </c>
      <c r="S290" s="200"/>
      <c r="T290" s="202">
        <f>SUM(T291:T322)</f>
        <v>0</v>
      </c>
      <c r="AR290" s="203" t="s">
        <v>89</v>
      </c>
      <c r="AT290" s="204" t="s">
        <v>80</v>
      </c>
      <c r="AU290" s="204" t="s">
        <v>89</v>
      </c>
      <c r="AY290" s="203" t="s">
        <v>318</v>
      </c>
      <c r="BK290" s="205">
        <f>SUM(BK291:BK322)</f>
        <v>0</v>
      </c>
    </row>
    <row r="291" spans="1:65" s="2" customFormat="1" ht="24" customHeight="1">
      <c r="A291" s="34"/>
      <c r="B291" s="35"/>
      <c r="C291" s="208" t="s">
        <v>574</v>
      </c>
      <c r="D291" s="208" t="s">
        <v>320</v>
      </c>
      <c r="E291" s="209" t="s">
        <v>588</v>
      </c>
      <c r="F291" s="210" t="s">
        <v>589</v>
      </c>
      <c r="G291" s="211" t="s">
        <v>399</v>
      </c>
      <c r="H291" s="212">
        <v>6.66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0</v>
      </c>
      <c r="R291" s="216">
        <f>Q291*H291</f>
        <v>0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1656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591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1657</v>
      </c>
      <c r="G293" s="235"/>
      <c r="H293" s="238">
        <v>1.98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81</v>
      </c>
      <c r="AY293" s="244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1658</v>
      </c>
      <c r="G294" s="235"/>
      <c r="H294" s="238">
        <v>4.68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81</v>
      </c>
      <c r="AY294" s="244" t="s">
        <v>318</v>
      </c>
    </row>
    <row r="295" spans="1:65" s="15" customFormat="1" ht="11.25">
      <c r="B295" s="245"/>
      <c r="C295" s="246"/>
      <c r="D295" s="220" t="s">
        <v>329</v>
      </c>
      <c r="E295" s="247" t="s">
        <v>1</v>
      </c>
      <c r="F295" s="248" t="s">
        <v>335</v>
      </c>
      <c r="G295" s="246"/>
      <c r="H295" s="249">
        <v>6.66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AT295" s="255" t="s">
        <v>329</v>
      </c>
      <c r="AU295" s="255" t="s">
        <v>91</v>
      </c>
      <c r="AV295" s="15" t="s">
        <v>325</v>
      </c>
      <c r="AW295" s="15" t="s">
        <v>36</v>
      </c>
      <c r="AX295" s="15" t="s">
        <v>89</v>
      </c>
      <c r="AY295" s="255" t="s">
        <v>318</v>
      </c>
    </row>
    <row r="296" spans="1:65" s="2" customFormat="1" ht="24" customHeight="1">
      <c r="A296" s="34"/>
      <c r="B296" s="35"/>
      <c r="C296" s="208" t="s">
        <v>579</v>
      </c>
      <c r="D296" s="208" t="s">
        <v>320</v>
      </c>
      <c r="E296" s="209" t="s">
        <v>597</v>
      </c>
      <c r="F296" s="210" t="s">
        <v>598</v>
      </c>
      <c r="G296" s="211" t="s">
        <v>572</v>
      </c>
      <c r="H296" s="212">
        <v>22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6.6E-3</v>
      </c>
      <c r="R296" s="216">
        <f>Q296*H296</f>
        <v>0.1452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1659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600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1660</v>
      </c>
      <c r="G298" s="235"/>
      <c r="H298" s="238">
        <v>22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56" t="s">
        <v>587</v>
      </c>
      <c r="D299" s="256" t="s">
        <v>465</v>
      </c>
      <c r="E299" s="257" t="s">
        <v>603</v>
      </c>
      <c r="F299" s="258" t="s">
        <v>604</v>
      </c>
      <c r="G299" s="259" t="s">
        <v>572</v>
      </c>
      <c r="H299" s="260">
        <v>6</v>
      </c>
      <c r="I299" s="261"/>
      <c r="J299" s="260">
        <f>ROUND(I299*H299,2)</f>
        <v>0</v>
      </c>
      <c r="K299" s="258" t="s">
        <v>1</v>
      </c>
      <c r="L299" s="262"/>
      <c r="M299" s="263" t="s">
        <v>1</v>
      </c>
      <c r="N299" s="264" t="s">
        <v>46</v>
      </c>
      <c r="O299" s="71"/>
      <c r="P299" s="216">
        <f>O299*H299</f>
        <v>0</v>
      </c>
      <c r="Q299" s="216">
        <v>3.2000000000000001E-2</v>
      </c>
      <c r="R299" s="216">
        <f>Q299*H299</f>
        <v>0.192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373</v>
      </c>
      <c r="AT299" s="218" t="s">
        <v>465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1661</v>
      </c>
    </row>
    <row r="300" spans="1:65" s="2" customFormat="1" ht="24" customHeight="1">
      <c r="A300" s="34"/>
      <c r="B300" s="35"/>
      <c r="C300" s="256" t="s">
        <v>596</v>
      </c>
      <c r="D300" s="256" t="s">
        <v>465</v>
      </c>
      <c r="E300" s="257" t="s">
        <v>607</v>
      </c>
      <c r="F300" s="258" t="s">
        <v>608</v>
      </c>
      <c r="G300" s="259" t="s">
        <v>572</v>
      </c>
      <c r="H300" s="260">
        <v>5</v>
      </c>
      <c r="I300" s="261"/>
      <c r="J300" s="260">
        <f>ROUND(I300*H300,2)</f>
        <v>0</v>
      </c>
      <c r="K300" s="258" t="s">
        <v>1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4.1000000000000002E-2</v>
      </c>
      <c r="R300" s="216">
        <f>Q300*H300</f>
        <v>0.20500000000000002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1662</v>
      </c>
    </row>
    <row r="301" spans="1:65" s="2" customFormat="1" ht="24" customHeight="1">
      <c r="A301" s="34"/>
      <c r="B301" s="35"/>
      <c r="C301" s="256" t="s">
        <v>602</v>
      </c>
      <c r="D301" s="256" t="s">
        <v>465</v>
      </c>
      <c r="E301" s="257" t="s">
        <v>1140</v>
      </c>
      <c r="F301" s="258" t="s">
        <v>1141</v>
      </c>
      <c r="G301" s="259" t="s">
        <v>572</v>
      </c>
      <c r="H301" s="260">
        <v>11</v>
      </c>
      <c r="I301" s="261"/>
      <c r="J301" s="260">
        <f>ROUND(I301*H301,2)</f>
        <v>0</v>
      </c>
      <c r="K301" s="258" t="s">
        <v>324</v>
      </c>
      <c r="L301" s="262"/>
      <c r="M301" s="263" t="s">
        <v>1</v>
      </c>
      <c r="N301" s="264" t="s">
        <v>46</v>
      </c>
      <c r="O301" s="71"/>
      <c r="P301" s="216">
        <f>O301*H301</f>
        <v>0</v>
      </c>
      <c r="Q301" s="216">
        <v>5.2999999999999999E-2</v>
      </c>
      <c r="R301" s="216">
        <f>Q301*H301</f>
        <v>0.58299999999999996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373</v>
      </c>
      <c r="AT301" s="218" t="s">
        <v>465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1663</v>
      </c>
    </row>
    <row r="302" spans="1:65" s="2" customFormat="1" ht="24" customHeight="1">
      <c r="A302" s="34"/>
      <c r="B302" s="35"/>
      <c r="C302" s="208" t="s">
        <v>606</v>
      </c>
      <c r="D302" s="208" t="s">
        <v>320</v>
      </c>
      <c r="E302" s="209" t="s">
        <v>1143</v>
      </c>
      <c r="F302" s="210" t="s">
        <v>1144</v>
      </c>
      <c r="G302" s="211" t="s">
        <v>572</v>
      </c>
      <c r="H302" s="212">
        <v>8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6.6E-3</v>
      </c>
      <c r="R302" s="216">
        <f>Q302*H302</f>
        <v>5.28E-2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1664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600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373</v>
      </c>
      <c r="G304" s="235"/>
      <c r="H304" s="238">
        <v>8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24" customHeight="1">
      <c r="A305" s="34"/>
      <c r="B305" s="35"/>
      <c r="C305" s="256" t="s">
        <v>610</v>
      </c>
      <c r="D305" s="256" t="s">
        <v>465</v>
      </c>
      <c r="E305" s="257" t="s">
        <v>1146</v>
      </c>
      <c r="F305" s="258" t="s">
        <v>1147</v>
      </c>
      <c r="G305" s="259" t="s">
        <v>572</v>
      </c>
      <c r="H305" s="260">
        <v>8</v>
      </c>
      <c r="I305" s="261"/>
      <c r="J305" s="260">
        <f>ROUND(I305*H305,2)</f>
        <v>0</v>
      </c>
      <c r="K305" s="258" t="s">
        <v>1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5.2999999999999999E-2</v>
      </c>
      <c r="R305" s="216">
        <f>Q305*H305</f>
        <v>0.42399999999999999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1665</v>
      </c>
    </row>
    <row r="306" spans="1:65" s="2" customFormat="1" ht="36" customHeight="1">
      <c r="A306" s="34"/>
      <c r="B306" s="35"/>
      <c r="C306" s="208" t="s">
        <v>617</v>
      </c>
      <c r="D306" s="208" t="s">
        <v>320</v>
      </c>
      <c r="E306" s="209" t="s">
        <v>618</v>
      </c>
      <c r="F306" s="210" t="s">
        <v>619</v>
      </c>
      <c r="G306" s="211" t="s">
        <v>399</v>
      </c>
      <c r="H306" s="212">
        <v>51.52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1666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429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1667</v>
      </c>
      <c r="G309" s="235"/>
      <c r="H309" s="238">
        <v>48.3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81</v>
      </c>
      <c r="AY309" s="244" t="s">
        <v>318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622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623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1668</v>
      </c>
      <c r="G312" s="235"/>
      <c r="H312" s="238">
        <v>3.22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81</v>
      </c>
      <c r="AY312" s="244" t="s">
        <v>318</v>
      </c>
    </row>
    <row r="313" spans="1:65" s="15" customFormat="1" ht="11.25">
      <c r="B313" s="245"/>
      <c r="C313" s="246"/>
      <c r="D313" s="220" t="s">
        <v>329</v>
      </c>
      <c r="E313" s="247" t="s">
        <v>1</v>
      </c>
      <c r="F313" s="248" t="s">
        <v>335</v>
      </c>
      <c r="G313" s="246"/>
      <c r="H313" s="249">
        <v>51.52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AT313" s="255" t="s">
        <v>329</v>
      </c>
      <c r="AU313" s="255" t="s">
        <v>91</v>
      </c>
      <c r="AV313" s="15" t="s">
        <v>325</v>
      </c>
      <c r="AW313" s="15" t="s">
        <v>36</v>
      </c>
      <c r="AX313" s="15" t="s">
        <v>89</v>
      </c>
      <c r="AY313" s="255" t="s">
        <v>318</v>
      </c>
    </row>
    <row r="314" spans="1:65" s="2" customFormat="1" ht="36" customHeight="1">
      <c r="A314" s="34"/>
      <c r="B314" s="35"/>
      <c r="C314" s="208" t="s">
        <v>625</v>
      </c>
      <c r="D314" s="208" t="s">
        <v>320</v>
      </c>
      <c r="E314" s="209" t="s">
        <v>626</v>
      </c>
      <c r="F314" s="210" t="s">
        <v>627</v>
      </c>
      <c r="G314" s="211" t="s">
        <v>399</v>
      </c>
      <c r="H314" s="212">
        <v>23.05</v>
      </c>
      <c r="I314" s="213"/>
      <c r="J314" s="212">
        <f>ROUND(I314*H314,2)</f>
        <v>0</v>
      </c>
      <c r="K314" s="210" t="s">
        <v>324</v>
      </c>
      <c r="L314" s="39"/>
      <c r="M314" s="214" t="s">
        <v>1</v>
      </c>
      <c r="N314" s="215" t="s">
        <v>46</v>
      </c>
      <c r="O314" s="71"/>
      <c r="P314" s="216">
        <f>O314*H314</f>
        <v>0</v>
      </c>
      <c r="Q314" s="216">
        <v>0</v>
      </c>
      <c r="R314" s="216">
        <f>Q314*H314</f>
        <v>0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325</v>
      </c>
      <c r="AT314" s="218" t="s">
        <v>320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1669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428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1670</v>
      </c>
      <c r="G316" s="235"/>
      <c r="H316" s="238">
        <v>23.05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89</v>
      </c>
      <c r="AY316" s="244" t="s">
        <v>318</v>
      </c>
    </row>
    <row r="317" spans="1:65" s="2" customFormat="1" ht="24" customHeight="1">
      <c r="A317" s="34"/>
      <c r="B317" s="35"/>
      <c r="C317" s="208" t="s">
        <v>631</v>
      </c>
      <c r="D317" s="208" t="s">
        <v>320</v>
      </c>
      <c r="E317" s="209" t="s">
        <v>1671</v>
      </c>
      <c r="F317" s="210" t="s">
        <v>1672</v>
      </c>
      <c r="G317" s="211" t="s">
        <v>399</v>
      </c>
      <c r="H317" s="212">
        <v>1.54</v>
      </c>
      <c r="I317" s="213"/>
      <c r="J317" s="212">
        <f>ROUND(I317*H317,2)</f>
        <v>0</v>
      </c>
      <c r="K317" s="210" t="s">
        <v>324</v>
      </c>
      <c r="L317" s="39"/>
      <c r="M317" s="214" t="s">
        <v>1</v>
      </c>
      <c r="N317" s="215" t="s">
        <v>46</v>
      </c>
      <c r="O317" s="71"/>
      <c r="P317" s="216">
        <f>O317*H317</f>
        <v>0</v>
      </c>
      <c r="Q317" s="216">
        <v>0</v>
      </c>
      <c r="R317" s="216">
        <f>Q317*H317</f>
        <v>0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325</v>
      </c>
      <c r="AT317" s="218" t="s">
        <v>320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1673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1674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1675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1676</v>
      </c>
      <c r="G320" s="235"/>
      <c r="H320" s="238">
        <v>0.56000000000000005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81</v>
      </c>
      <c r="AY320" s="244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1677</v>
      </c>
      <c r="G321" s="235"/>
      <c r="H321" s="238">
        <v>0.98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81</v>
      </c>
      <c r="AY321" s="244" t="s">
        <v>318</v>
      </c>
    </row>
    <row r="322" spans="1:65" s="15" customFormat="1" ht="11.25">
      <c r="B322" s="245"/>
      <c r="C322" s="246"/>
      <c r="D322" s="220" t="s">
        <v>329</v>
      </c>
      <c r="E322" s="247" t="s">
        <v>1</v>
      </c>
      <c r="F322" s="248" t="s">
        <v>335</v>
      </c>
      <c r="G322" s="246"/>
      <c r="H322" s="249">
        <v>1.54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AT322" s="255" t="s">
        <v>329</v>
      </c>
      <c r="AU322" s="255" t="s">
        <v>91</v>
      </c>
      <c r="AV322" s="15" t="s">
        <v>325</v>
      </c>
      <c r="AW322" s="15" t="s">
        <v>36</v>
      </c>
      <c r="AX322" s="15" t="s">
        <v>89</v>
      </c>
      <c r="AY322" s="255" t="s">
        <v>318</v>
      </c>
    </row>
    <row r="323" spans="1:65" s="12" customFormat="1" ht="22.9" customHeight="1">
      <c r="B323" s="192"/>
      <c r="C323" s="193"/>
      <c r="D323" s="194" t="s">
        <v>80</v>
      </c>
      <c r="E323" s="206" t="s">
        <v>353</v>
      </c>
      <c r="F323" s="206" t="s">
        <v>630</v>
      </c>
      <c r="G323" s="193"/>
      <c r="H323" s="193"/>
      <c r="I323" s="196"/>
      <c r="J323" s="207">
        <f>BK323</f>
        <v>0</v>
      </c>
      <c r="K323" s="193"/>
      <c r="L323" s="198"/>
      <c r="M323" s="199"/>
      <c r="N323" s="200"/>
      <c r="O323" s="200"/>
      <c r="P323" s="201">
        <f>SUM(P324:P352)</f>
        <v>0</v>
      </c>
      <c r="Q323" s="200"/>
      <c r="R323" s="201">
        <f>SUM(R324:R352)</f>
        <v>0</v>
      </c>
      <c r="S323" s="200"/>
      <c r="T323" s="202">
        <f>SUM(T324:T352)</f>
        <v>0</v>
      </c>
      <c r="AR323" s="203" t="s">
        <v>89</v>
      </c>
      <c r="AT323" s="204" t="s">
        <v>80</v>
      </c>
      <c r="AU323" s="204" t="s">
        <v>89</v>
      </c>
      <c r="AY323" s="203" t="s">
        <v>318</v>
      </c>
      <c r="BK323" s="205">
        <f>SUM(BK324:BK352)</f>
        <v>0</v>
      </c>
    </row>
    <row r="324" spans="1:65" s="2" customFormat="1" ht="36" customHeight="1">
      <c r="A324" s="34"/>
      <c r="B324" s="35"/>
      <c r="C324" s="208" t="s">
        <v>636</v>
      </c>
      <c r="D324" s="208" t="s">
        <v>320</v>
      </c>
      <c r="E324" s="209" t="s">
        <v>632</v>
      </c>
      <c r="F324" s="210" t="s">
        <v>633</v>
      </c>
      <c r="G324" s="211" t="s">
        <v>323</v>
      </c>
      <c r="H324" s="212">
        <v>474.54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1678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1555</v>
      </c>
      <c r="G327" s="235"/>
      <c r="H327" s="238">
        <v>474.54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24" customHeight="1">
      <c r="A328" s="34"/>
      <c r="B328" s="35"/>
      <c r="C328" s="208" t="s">
        <v>641</v>
      </c>
      <c r="D328" s="208" t="s">
        <v>320</v>
      </c>
      <c r="E328" s="209" t="s">
        <v>642</v>
      </c>
      <c r="F328" s="210" t="s">
        <v>643</v>
      </c>
      <c r="G328" s="211" t="s">
        <v>323</v>
      </c>
      <c r="H328" s="212">
        <v>474.54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0</v>
      </c>
      <c r="R328" s="216">
        <f>Q328*H328</f>
        <v>0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1679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331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640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1555</v>
      </c>
      <c r="G332" s="235"/>
      <c r="H332" s="238">
        <v>474.54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89</v>
      </c>
      <c r="AY332" s="244" t="s">
        <v>318</v>
      </c>
    </row>
    <row r="333" spans="1:65" s="2" customFormat="1" ht="24" customHeight="1">
      <c r="A333" s="34"/>
      <c r="B333" s="35"/>
      <c r="C333" s="208" t="s">
        <v>645</v>
      </c>
      <c r="D333" s="208" t="s">
        <v>320</v>
      </c>
      <c r="E333" s="209" t="s">
        <v>646</v>
      </c>
      <c r="F333" s="210" t="s">
        <v>647</v>
      </c>
      <c r="G333" s="211" t="s">
        <v>323</v>
      </c>
      <c r="H333" s="212">
        <v>474.54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0</v>
      </c>
      <c r="R333" s="216">
        <f>Q333*H333</f>
        <v>0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1680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330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331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1555</v>
      </c>
      <c r="G336" s="235"/>
      <c r="H336" s="238">
        <v>474.54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89</v>
      </c>
      <c r="AY336" s="244" t="s">
        <v>318</v>
      </c>
    </row>
    <row r="337" spans="1:65" s="2" customFormat="1" ht="36" customHeight="1">
      <c r="A337" s="34"/>
      <c r="B337" s="35"/>
      <c r="C337" s="208" t="s">
        <v>649</v>
      </c>
      <c r="D337" s="208" t="s">
        <v>320</v>
      </c>
      <c r="E337" s="209" t="s">
        <v>658</v>
      </c>
      <c r="F337" s="210" t="s">
        <v>659</v>
      </c>
      <c r="G337" s="211" t="s">
        <v>323</v>
      </c>
      <c r="H337" s="212">
        <v>474.54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0</v>
      </c>
      <c r="R337" s="216">
        <f>Q337*H337</f>
        <v>0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1681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330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331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1555</v>
      </c>
      <c r="G340" s="235"/>
      <c r="H340" s="238">
        <v>474.54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08" t="s">
        <v>653</v>
      </c>
      <c r="D341" s="208" t="s">
        <v>320</v>
      </c>
      <c r="E341" s="209" t="s">
        <v>662</v>
      </c>
      <c r="F341" s="210" t="s">
        <v>663</v>
      </c>
      <c r="G341" s="211" t="s">
        <v>323</v>
      </c>
      <c r="H341" s="212">
        <v>474.54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</v>
      </c>
      <c r="R341" s="216">
        <f>Q341*H341</f>
        <v>0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1682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330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331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1555</v>
      </c>
      <c r="G344" s="235"/>
      <c r="H344" s="238">
        <v>474.54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08" t="s">
        <v>657</v>
      </c>
      <c r="D345" s="208" t="s">
        <v>320</v>
      </c>
      <c r="E345" s="209" t="s">
        <v>666</v>
      </c>
      <c r="F345" s="210" t="s">
        <v>667</v>
      </c>
      <c r="G345" s="211" t="s">
        <v>323</v>
      </c>
      <c r="H345" s="212">
        <v>905.94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1683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330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331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1684</v>
      </c>
      <c r="G348" s="235"/>
      <c r="H348" s="238">
        <v>905.94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2" customFormat="1" ht="36" customHeight="1">
      <c r="A349" s="34"/>
      <c r="B349" s="35"/>
      <c r="C349" s="208" t="s">
        <v>661</v>
      </c>
      <c r="D349" s="208" t="s">
        <v>320</v>
      </c>
      <c r="E349" s="209" t="s">
        <v>671</v>
      </c>
      <c r="F349" s="210" t="s">
        <v>672</v>
      </c>
      <c r="G349" s="211" t="s">
        <v>323</v>
      </c>
      <c r="H349" s="212">
        <v>905.94</v>
      </c>
      <c r="I349" s="213"/>
      <c r="J349" s="212">
        <f>ROUND(I349*H349,2)</f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0</v>
      </c>
      <c r="R349" s="216">
        <f>Q349*H349</f>
        <v>0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1685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330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331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1684</v>
      </c>
      <c r="G352" s="235"/>
      <c r="H352" s="238">
        <v>905.94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89</v>
      </c>
      <c r="AY352" s="244" t="s">
        <v>318</v>
      </c>
    </row>
    <row r="353" spans="1:65" s="12" customFormat="1" ht="22.9" customHeight="1">
      <c r="B353" s="192"/>
      <c r="C353" s="193"/>
      <c r="D353" s="194" t="s">
        <v>80</v>
      </c>
      <c r="E353" s="206" t="s">
        <v>373</v>
      </c>
      <c r="F353" s="206" t="s">
        <v>674</v>
      </c>
      <c r="G353" s="193"/>
      <c r="H353" s="193"/>
      <c r="I353" s="196"/>
      <c r="J353" s="207">
        <f>BK353</f>
        <v>0</v>
      </c>
      <c r="K353" s="193"/>
      <c r="L353" s="198"/>
      <c r="M353" s="199"/>
      <c r="N353" s="200"/>
      <c r="O353" s="200"/>
      <c r="P353" s="201">
        <f>SUM(P354:P437)</f>
        <v>0</v>
      </c>
      <c r="Q353" s="200"/>
      <c r="R353" s="201">
        <f>SUM(R354:R437)</f>
        <v>88.414685099999986</v>
      </c>
      <c r="S353" s="200"/>
      <c r="T353" s="202">
        <f>SUM(T354:T437)</f>
        <v>0</v>
      </c>
      <c r="AR353" s="203" t="s">
        <v>89</v>
      </c>
      <c r="AT353" s="204" t="s">
        <v>80</v>
      </c>
      <c r="AU353" s="204" t="s">
        <v>89</v>
      </c>
      <c r="AY353" s="203" t="s">
        <v>318</v>
      </c>
      <c r="BK353" s="205">
        <f>SUM(BK354:BK437)</f>
        <v>0</v>
      </c>
    </row>
    <row r="354" spans="1:65" s="2" customFormat="1" ht="36" customHeight="1">
      <c r="A354" s="34"/>
      <c r="B354" s="35"/>
      <c r="C354" s="208" t="s">
        <v>665</v>
      </c>
      <c r="D354" s="208" t="s">
        <v>320</v>
      </c>
      <c r="E354" s="209" t="s">
        <v>693</v>
      </c>
      <c r="F354" s="210" t="s">
        <v>694</v>
      </c>
      <c r="G354" s="211" t="s">
        <v>367</v>
      </c>
      <c r="H354" s="212">
        <v>435.53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5.0000000000000002E-5</v>
      </c>
      <c r="R354" s="216">
        <f>Q354*H354</f>
        <v>2.1776500000000001E-2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1686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614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1687</v>
      </c>
      <c r="G356" s="235"/>
      <c r="H356" s="238">
        <v>451.53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81</v>
      </c>
      <c r="AY356" s="244" t="s">
        <v>318</v>
      </c>
    </row>
    <row r="357" spans="1:65" s="14" customFormat="1" ht="11.25">
      <c r="B357" s="234"/>
      <c r="C357" s="235"/>
      <c r="D357" s="220" t="s">
        <v>329</v>
      </c>
      <c r="E357" s="236" t="s">
        <v>1</v>
      </c>
      <c r="F357" s="237" t="s">
        <v>1688</v>
      </c>
      <c r="G357" s="235"/>
      <c r="H357" s="238">
        <v>-16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AT357" s="244" t="s">
        <v>329</v>
      </c>
      <c r="AU357" s="244" t="s">
        <v>91</v>
      </c>
      <c r="AV357" s="14" t="s">
        <v>91</v>
      </c>
      <c r="AW357" s="14" t="s">
        <v>36</v>
      </c>
      <c r="AX357" s="14" t="s">
        <v>81</v>
      </c>
      <c r="AY357" s="244" t="s">
        <v>318</v>
      </c>
    </row>
    <row r="358" spans="1:65" s="15" customFormat="1" ht="11.25">
      <c r="B358" s="245"/>
      <c r="C358" s="246"/>
      <c r="D358" s="220" t="s">
        <v>329</v>
      </c>
      <c r="E358" s="247" t="s">
        <v>1</v>
      </c>
      <c r="F358" s="248" t="s">
        <v>335</v>
      </c>
      <c r="G358" s="246"/>
      <c r="H358" s="249">
        <v>435.53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AT358" s="255" t="s">
        <v>329</v>
      </c>
      <c r="AU358" s="255" t="s">
        <v>91</v>
      </c>
      <c r="AV358" s="15" t="s">
        <v>325</v>
      </c>
      <c r="AW358" s="15" t="s">
        <v>36</v>
      </c>
      <c r="AX358" s="15" t="s">
        <v>89</v>
      </c>
      <c r="AY358" s="255" t="s">
        <v>318</v>
      </c>
    </row>
    <row r="359" spans="1:65" s="2" customFormat="1" ht="24" customHeight="1">
      <c r="A359" s="34"/>
      <c r="B359" s="35"/>
      <c r="C359" s="256" t="s">
        <v>670</v>
      </c>
      <c r="D359" s="256" t="s">
        <v>465</v>
      </c>
      <c r="E359" s="257" t="s">
        <v>699</v>
      </c>
      <c r="F359" s="258" t="s">
        <v>700</v>
      </c>
      <c r="G359" s="259" t="s">
        <v>367</v>
      </c>
      <c r="H359" s="260">
        <v>417.53</v>
      </c>
      <c r="I359" s="261"/>
      <c r="J359" s="260">
        <f>ROUND(I359*H359,2)</f>
        <v>0</v>
      </c>
      <c r="K359" s="258" t="s">
        <v>324</v>
      </c>
      <c r="L359" s="262"/>
      <c r="M359" s="263" t="s">
        <v>1</v>
      </c>
      <c r="N359" s="264" t="s">
        <v>46</v>
      </c>
      <c r="O359" s="71"/>
      <c r="P359" s="216">
        <f>O359*H359</f>
        <v>0</v>
      </c>
      <c r="Q359" s="216">
        <v>5.2999999999999999E-2</v>
      </c>
      <c r="R359" s="216">
        <f>Q359*H359</f>
        <v>22.129089999999998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373</v>
      </c>
      <c r="AT359" s="218" t="s">
        <v>465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1689</v>
      </c>
    </row>
    <row r="360" spans="1:65" s="14" customFormat="1" ht="11.25">
      <c r="B360" s="234"/>
      <c r="C360" s="235"/>
      <c r="D360" s="220" t="s">
        <v>329</v>
      </c>
      <c r="E360" s="236" t="s">
        <v>1</v>
      </c>
      <c r="F360" s="237" t="s">
        <v>1690</v>
      </c>
      <c r="G360" s="235"/>
      <c r="H360" s="238">
        <v>417.53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329</v>
      </c>
      <c r="AU360" s="244" t="s">
        <v>91</v>
      </c>
      <c r="AV360" s="14" t="s">
        <v>91</v>
      </c>
      <c r="AW360" s="14" t="s">
        <v>36</v>
      </c>
      <c r="AX360" s="14" t="s">
        <v>89</v>
      </c>
      <c r="AY360" s="244" t="s">
        <v>318</v>
      </c>
    </row>
    <row r="361" spans="1:65" s="2" customFormat="1" ht="24" customHeight="1">
      <c r="A361" s="34"/>
      <c r="B361" s="35"/>
      <c r="C361" s="256" t="s">
        <v>675</v>
      </c>
      <c r="D361" s="256" t="s">
        <v>465</v>
      </c>
      <c r="E361" s="257" t="s">
        <v>704</v>
      </c>
      <c r="F361" s="258" t="s">
        <v>705</v>
      </c>
      <c r="G361" s="259" t="s">
        <v>367</v>
      </c>
      <c r="H361" s="260">
        <v>9</v>
      </c>
      <c r="I361" s="261"/>
      <c r="J361" s="260">
        <f>ROUND(I361*H361,2)</f>
        <v>0</v>
      </c>
      <c r="K361" s="258" t="s">
        <v>324</v>
      </c>
      <c r="L361" s="262"/>
      <c r="M361" s="263" t="s">
        <v>1</v>
      </c>
      <c r="N361" s="264" t="s">
        <v>46</v>
      </c>
      <c r="O361" s="71"/>
      <c r="P361" s="216">
        <f>O361*H361</f>
        <v>0</v>
      </c>
      <c r="Q361" s="216">
        <v>5.6680000000000001E-2</v>
      </c>
      <c r="R361" s="216">
        <f>Q361*H361</f>
        <v>0.51012000000000002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373</v>
      </c>
      <c r="AT361" s="218" t="s">
        <v>465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1691</v>
      </c>
    </row>
    <row r="362" spans="1:65" s="14" customFormat="1" ht="11.25">
      <c r="B362" s="234"/>
      <c r="C362" s="235"/>
      <c r="D362" s="220" t="s">
        <v>329</v>
      </c>
      <c r="E362" s="236" t="s">
        <v>1</v>
      </c>
      <c r="F362" s="237" t="s">
        <v>1692</v>
      </c>
      <c r="G362" s="235"/>
      <c r="H362" s="238">
        <v>9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89</v>
      </c>
      <c r="AY362" s="244" t="s">
        <v>318</v>
      </c>
    </row>
    <row r="363" spans="1:65" s="2" customFormat="1" ht="24" customHeight="1">
      <c r="A363" s="34"/>
      <c r="B363" s="35"/>
      <c r="C363" s="256" t="s">
        <v>682</v>
      </c>
      <c r="D363" s="256" t="s">
        <v>465</v>
      </c>
      <c r="E363" s="257" t="s">
        <v>709</v>
      </c>
      <c r="F363" s="258" t="s">
        <v>710</v>
      </c>
      <c r="G363" s="259" t="s">
        <v>367</v>
      </c>
      <c r="H363" s="260">
        <v>9</v>
      </c>
      <c r="I363" s="261"/>
      <c r="J363" s="260">
        <f>ROUND(I363*H363,2)</f>
        <v>0</v>
      </c>
      <c r="K363" s="258" t="s">
        <v>324</v>
      </c>
      <c r="L363" s="262"/>
      <c r="M363" s="263" t="s">
        <v>1</v>
      </c>
      <c r="N363" s="264" t="s">
        <v>46</v>
      </c>
      <c r="O363" s="71"/>
      <c r="P363" s="216">
        <f>O363*H363</f>
        <v>0</v>
      </c>
      <c r="Q363" s="216">
        <v>6.8349999999999994E-2</v>
      </c>
      <c r="R363" s="216">
        <f>Q363*H363</f>
        <v>0.61514999999999997</v>
      </c>
      <c r="S363" s="216">
        <v>0</v>
      </c>
      <c r="T363" s="21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18" t="s">
        <v>373</v>
      </c>
      <c r="AT363" s="218" t="s">
        <v>465</v>
      </c>
      <c r="AU363" s="218" t="s">
        <v>91</v>
      </c>
      <c r="AY363" s="17" t="s">
        <v>318</v>
      </c>
      <c r="BE363" s="219">
        <f>IF(N363="základní",J363,0)</f>
        <v>0</v>
      </c>
      <c r="BF363" s="219">
        <f>IF(N363="snížená",J363,0)</f>
        <v>0</v>
      </c>
      <c r="BG363" s="219">
        <f>IF(N363="zákl. přenesená",J363,0)</f>
        <v>0</v>
      </c>
      <c r="BH363" s="219">
        <f>IF(N363="sníž. přenesená",J363,0)</f>
        <v>0</v>
      </c>
      <c r="BI363" s="219">
        <f>IF(N363="nulová",J363,0)</f>
        <v>0</v>
      </c>
      <c r="BJ363" s="17" t="s">
        <v>89</v>
      </c>
      <c r="BK363" s="219">
        <f>ROUND(I363*H363,2)</f>
        <v>0</v>
      </c>
      <c r="BL363" s="17" t="s">
        <v>325</v>
      </c>
      <c r="BM363" s="218" t="s">
        <v>1693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1692</v>
      </c>
      <c r="G364" s="235"/>
      <c r="H364" s="238">
        <v>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89</v>
      </c>
      <c r="AY364" s="244" t="s">
        <v>318</v>
      </c>
    </row>
    <row r="365" spans="1:65" s="2" customFormat="1" ht="36" customHeight="1">
      <c r="A365" s="34"/>
      <c r="B365" s="35"/>
      <c r="C365" s="208" t="s">
        <v>688</v>
      </c>
      <c r="D365" s="208" t="s">
        <v>320</v>
      </c>
      <c r="E365" s="209" t="s">
        <v>1247</v>
      </c>
      <c r="F365" s="210" t="s">
        <v>1248</v>
      </c>
      <c r="G365" s="211" t="s">
        <v>572</v>
      </c>
      <c r="H365" s="212">
        <v>14</v>
      </c>
      <c r="I365" s="213"/>
      <c r="J365" s="212">
        <f>ROUND(I365*H365,2)</f>
        <v>0</v>
      </c>
      <c r="K365" s="210" t="s">
        <v>324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1.4999999999999999E-4</v>
      </c>
      <c r="R365" s="216">
        <f>Q365*H365</f>
        <v>2.0999999999999999E-3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1694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1562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4" customFormat="1" ht="11.25">
      <c r="B367" s="234"/>
      <c r="C367" s="235"/>
      <c r="D367" s="220" t="s">
        <v>329</v>
      </c>
      <c r="E367" s="236" t="s">
        <v>1</v>
      </c>
      <c r="F367" s="237" t="s">
        <v>409</v>
      </c>
      <c r="G367" s="235"/>
      <c r="H367" s="238">
        <v>14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329</v>
      </c>
      <c r="AU367" s="244" t="s">
        <v>91</v>
      </c>
      <c r="AV367" s="14" t="s">
        <v>91</v>
      </c>
      <c r="AW367" s="14" t="s">
        <v>36</v>
      </c>
      <c r="AX367" s="14" t="s">
        <v>89</v>
      </c>
      <c r="AY367" s="244" t="s">
        <v>318</v>
      </c>
    </row>
    <row r="368" spans="1:65" s="2" customFormat="1" ht="24" customHeight="1">
      <c r="A368" s="34"/>
      <c r="B368" s="35"/>
      <c r="C368" s="256" t="s">
        <v>692</v>
      </c>
      <c r="D368" s="256" t="s">
        <v>465</v>
      </c>
      <c r="E368" s="257" t="s">
        <v>1251</v>
      </c>
      <c r="F368" s="258" t="s">
        <v>1252</v>
      </c>
      <c r="G368" s="259" t="s">
        <v>572</v>
      </c>
      <c r="H368" s="260">
        <v>14</v>
      </c>
      <c r="I368" s="261"/>
      <c r="J368" s="260">
        <f>ROUND(I368*H368,2)</f>
        <v>0</v>
      </c>
      <c r="K368" s="258" t="s">
        <v>324</v>
      </c>
      <c r="L368" s="262"/>
      <c r="M368" s="263" t="s">
        <v>1</v>
      </c>
      <c r="N368" s="264" t="s">
        <v>46</v>
      </c>
      <c r="O368" s="71"/>
      <c r="P368" s="216">
        <f>O368*H368</f>
        <v>0</v>
      </c>
      <c r="Q368" s="216">
        <v>4.2000000000000003E-2</v>
      </c>
      <c r="R368" s="216">
        <f>Q368*H368</f>
        <v>0.58800000000000008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373</v>
      </c>
      <c r="AT368" s="218" t="s">
        <v>465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1695</v>
      </c>
    </row>
    <row r="369" spans="1:65" s="2" customFormat="1" ht="24" customHeight="1">
      <c r="A369" s="34"/>
      <c r="B369" s="35"/>
      <c r="C369" s="208" t="s">
        <v>698</v>
      </c>
      <c r="D369" s="208" t="s">
        <v>320</v>
      </c>
      <c r="E369" s="209" t="s">
        <v>1696</v>
      </c>
      <c r="F369" s="210" t="s">
        <v>1697</v>
      </c>
      <c r="G369" s="211" t="s">
        <v>367</v>
      </c>
      <c r="H369" s="212">
        <v>2</v>
      </c>
      <c r="I369" s="213"/>
      <c r="J369" s="212">
        <f>ROUND(I369*H369,2)</f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>O369*H369</f>
        <v>0</v>
      </c>
      <c r="Q369" s="216">
        <v>0</v>
      </c>
      <c r="R369" s="216">
        <f>Q369*H369</f>
        <v>0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1698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1675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3" customFormat="1" ht="11.25">
      <c r="B371" s="224"/>
      <c r="C371" s="225"/>
      <c r="D371" s="220" t="s">
        <v>329</v>
      </c>
      <c r="E371" s="226" t="s">
        <v>1</v>
      </c>
      <c r="F371" s="227" t="s">
        <v>1312</v>
      </c>
      <c r="G371" s="225"/>
      <c r="H371" s="226" t="s">
        <v>1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329</v>
      </c>
      <c r="AU371" s="233" t="s">
        <v>91</v>
      </c>
      <c r="AV371" s="13" t="s">
        <v>89</v>
      </c>
      <c r="AW371" s="13" t="s">
        <v>36</v>
      </c>
      <c r="AX371" s="13" t="s">
        <v>81</v>
      </c>
      <c r="AY371" s="233" t="s">
        <v>318</v>
      </c>
    </row>
    <row r="372" spans="1:65" s="14" customFormat="1" ht="11.25">
      <c r="B372" s="234"/>
      <c r="C372" s="235"/>
      <c r="D372" s="220" t="s">
        <v>329</v>
      </c>
      <c r="E372" s="236" t="s">
        <v>1</v>
      </c>
      <c r="F372" s="237" t="s">
        <v>1360</v>
      </c>
      <c r="G372" s="235"/>
      <c r="H372" s="238">
        <v>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AT372" s="244" t="s">
        <v>329</v>
      </c>
      <c r="AU372" s="244" t="s">
        <v>91</v>
      </c>
      <c r="AV372" s="14" t="s">
        <v>91</v>
      </c>
      <c r="AW372" s="14" t="s">
        <v>36</v>
      </c>
      <c r="AX372" s="14" t="s">
        <v>89</v>
      </c>
      <c r="AY372" s="244" t="s">
        <v>318</v>
      </c>
    </row>
    <row r="373" spans="1:65" s="2" customFormat="1" ht="24" customHeight="1">
      <c r="A373" s="34"/>
      <c r="B373" s="35"/>
      <c r="C373" s="256" t="s">
        <v>703</v>
      </c>
      <c r="D373" s="256" t="s">
        <v>465</v>
      </c>
      <c r="E373" s="257" t="s">
        <v>1699</v>
      </c>
      <c r="F373" s="258" t="s">
        <v>1700</v>
      </c>
      <c r="G373" s="259" t="s">
        <v>367</v>
      </c>
      <c r="H373" s="260">
        <v>2</v>
      </c>
      <c r="I373" s="261"/>
      <c r="J373" s="260">
        <f>ROUND(I373*H373,2)</f>
        <v>0</v>
      </c>
      <c r="K373" s="258" t="s">
        <v>324</v>
      </c>
      <c r="L373" s="262"/>
      <c r="M373" s="263" t="s">
        <v>1</v>
      </c>
      <c r="N373" s="264" t="s">
        <v>46</v>
      </c>
      <c r="O373" s="71"/>
      <c r="P373" s="216">
        <f>O373*H373</f>
        <v>0</v>
      </c>
      <c r="Q373" s="216">
        <v>4.2999999999999997E-2</v>
      </c>
      <c r="R373" s="216">
        <f>Q373*H373</f>
        <v>8.5999999999999993E-2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373</v>
      </c>
      <c r="AT373" s="218" t="s">
        <v>465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1701</v>
      </c>
    </row>
    <row r="374" spans="1:65" s="2" customFormat="1" ht="24" customHeight="1">
      <c r="A374" s="34"/>
      <c r="B374" s="35"/>
      <c r="C374" s="208" t="s">
        <v>708</v>
      </c>
      <c r="D374" s="208" t="s">
        <v>320</v>
      </c>
      <c r="E374" s="209" t="s">
        <v>713</v>
      </c>
      <c r="F374" s="210" t="s">
        <v>714</v>
      </c>
      <c r="G374" s="211" t="s">
        <v>367</v>
      </c>
      <c r="H374" s="212">
        <v>42.67</v>
      </c>
      <c r="I374" s="213"/>
      <c r="J374" s="212">
        <f>ROUND(I374*H374,2)</f>
        <v>0</v>
      </c>
      <c r="K374" s="210" t="s">
        <v>324</v>
      </c>
      <c r="L374" s="39"/>
      <c r="M374" s="214" t="s">
        <v>1</v>
      </c>
      <c r="N374" s="215" t="s">
        <v>46</v>
      </c>
      <c r="O374" s="71"/>
      <c r="P374" s="216">
        <f>O374*H374</f>
        <v>0</v>
      </c>
      <c r="Q374" s="216">
        <v>0</v>
      </c>
      <c r="R374" s="216">
        <f>Q374*H374</f>
        <v>0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325</v>
      </c>
      <c r="AT374" s="218" t="s">
        <v>320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1702</v>
      </c>
    </row>
    <row r="375" spans="1:65" s="14" customFormat="1" ht="11.25">
      <c r="B375" s="234"/>
      <c r="C375" s="235"/>
      <c r="D375" s="220" t="s">
        <v>329</v>
      </c>
      <c r="E375" s="236" t="s">
        <v>1</v>
      </c>
      <c r="F375" s="237" t="s">
        <v>1703</v>
      </c>
      <c r="G375" s="235"/>
      <c r="H375" s="238">
        <v>42.67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329</v>
      </c>
      <c r="AU375" s="244" t="s">
        <v>91</v>
      </c>
      <c r="AV375" s="14" t="s">
        <v>91</v>
      </c>
      <c r="AW375" s="14" t="s">
        <v>36</v>
      </c>
      <c r="AX375" s="14" t="s">
        <v>89</v>
      </c>
      <c r="AY375" s="244" t="s">
        <v>318</v>
      </c>
    </row>
    <row r="376" spans="1:65" s="2" customFormat="1" ht="24" customHeight="1">
      <c r="A376" s="34"/>
      <c r="B376" s="35"/>
      <c r="C376" s="256" t="s">
        <v>712</v>
      </c>
      <c r="D376" s="256" t="s">
        <v>465</v>
      </c>
      <c r="E376" s="257" t="s">
        <v>718</v>
      </c>
      <c r="F376" s="258" t="s">
        <v>719</v>
      </c>
      <c r="G376" s="259" t="s">
        <v>367</v>
      </c>
      <c r="H376" s="260">
        <v>42.67</v>
      </c>
      <c r="I376" s="261"/>
      <c r="J376" s="260">
        <f>ROUND(I376*H376,2)</f>
        <v>0</v>
      </c>
      <c r="K376" s="258" t="s">
        <v>324</v>
      </c>
      <c r="L376" s="262"/>
      <c r="M376" s="263" t="s">
        <v>1</v>
      </c>
      <c r="N376" s="264" t="s">
        <v>46</v>
      </c>
      <c r="O376" s="71"/>
      <c r="P376" s="216">
        <f>O376*H376</f>
        <v>0</v>
      </c>
      <c r="Q376" s="216">
        <v>5.6500000000000002E-2</v>
      </c>
      <c r="R376" s="216">
        <f>Q376*H376</f>
        <v>2.4108550000000002</v>
      </c>
      <c r="S376" s="216">
        <v>0</v>
      </c>
      <c r="T376" s="21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18" t="s">
        <v>373</v>
      </c>
      <c r="AT376" s="218" t="s">
        <v>465</v>
      </c>
      <c r="AU376" s="218" t="s">
        <v>91</v>
      </c>
      <c r="AY376" s="17" t="s">
        <v>318</v>
      </c>
      <c r="BE376" s="219">
        <f>IF(N376="základní",J376,0)</f>
        <v>0</v>
      </c>
      <c r="BF376" s="219">
        <f>IF(N376="snížená",J376,0)</f>
        <v>0</v>
      </c>
      <c r="BG376" s="219">
        <f>IF(N376="zákl. přenesená",J376,0)</f>
        <v>0</v>
      </c>
      <c r="BH376" s="219">
        <f>IF(N376="sníž. přenesená",J376,0)</f>
        <v>0</v>
      </c>
      <c r="BI376" s="219">
        <f>IF(N376="nulová",J376,0)</f>
        <v>0</v>
      </c>
      <c r="BJ376" s="17" t="s">
        <v>89</v>
      </c>
      <c r="BK376" s="219">
        <f>ROUND(I376*H376,2)</f>
        <v>0</v>
      </c>
      <c r="BL376" s="17" t="s">
        <v>325</v>
      </c>
      <c r="BM376" s="218" t="s">
        <v>1704</v>
      </c>
    </row>
    <row r="377" spans="1:65" s="2" customFormat="1" ht="48" customHeight="1">
      <c r="A377" s="34"/>
      <c r="B377" s="35"/>
      <c r="C377" s="208" t="s">
        <v>717</v>
      </c>
      <c r="D377" s="208" t="s">
        <v>320</v>
      </c>
      <c r="E377" s="209" t="s">
        <v>1705</v>
      </c>
      <c r="F377" s="210" t="s">
        <v>1706</v>
      </c>
      <c r="G377" s="211" t="s">
        <v>572</v>
      </c>
      <c r="H377" s="212">
        <v>1</v>
      </c>
      <c r="I377" s="213"/>
      <c r="J377" s="212">
        <f>ROUND(I377*H377,2)</f>
        <v>0</v>
      </c>
      <c r="K377" s="210" t="s">
        <v>324</v>
      </c>
      <c r="L377" s="39"/>
      <c r="M377" s="214" t="s">
        <v>1</v>
      </c>
      <c r="N377" s="215" t="s">
        <v>46</v>
      </c>
      <c r="O377" s="71"/>
      <c r="P377" s="216">
        <f>O377*H377</f>
        <v>0</v>
      </c>
      <c r="Q377" s="216">
        <v>0</v>
      </c>
      <c r="R377" s="216">
        <f>Q377*H377</f>
        <v>0</v>
      </c>
      <c r="S377" s="216">
        <v>0</v>
      </c>
      <c r="T377" s="21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18" t="s">
        <v>325</v>
      </c>
      <c r="AT377" s="218" t="s">
        <v>320</v>
      </c>
      <c r="AU377" s="218" t="s">
        <v>91</v>
      </c>
      <c r="AY377" s="17" t="s">
        <v>318</v>
      </c>
      <c r="BE377" s="219">
        <f>IF(N377="základní",J377,0)</f>
        <v>0</v>
      </c>
      <c r="BF377" s="219">
        <f>IF(N377="snížená",J377,0)</f>
        <v>0</v>
      </c>
      <c r="BG377" s="219">
        <f>IF(N377="zákl. přenesená",J377,0)</f>
        <v>0</v>
      </c>
      <c r="BH377" s="219">
        <f>IF(N377="sníž. přenesená",J377,0)</f>
        <v>0</v>
      </c>
      <c r="BI377" s="219">
        <f>IF(N377="nulová",J377,0)</f>
        <v>0</v>
      </c>
      <c r="BJ377" s="17" t="s">
        <v>89</v>
      </c>
      <c r="BK377" s="219">
        <f>ROUND(I377*H377,2)</f>
        <v>0</v>
      </c>
      <c r="BL377" s="17" t="s">
        <v>325</v>
      </c>
      <c r="BM377" s="218" t="s">
        <v>1707</v>
      </c>
    </row>
    <row r="378" spans="1:65" s="13" customFormat="1" ht="11.25">
      <c r="B378" s="224"/>
      <c r="C378" s="225"/>
      <c r="D378" s="220" t="s">
        <v>329</v>
      </c>
      <c r="E378" s="226" t="s">
        <v>1</v>
      </c>
      <c r="F378" s="227" t="s">
        <v>1675</v>
      </c>
      <c r="G378" s="225"/>
      <c r="H378" s="226" t="s">
        <v>1</v>
      </c>
      <c r="I378" s="228"/>
      <c r="J378" s="225"/>
      <c r="K378" s="225"/>
      <c r="L378" s="229"/>
      <c r="M378" s="230"/>
      <c r="N378" s="231"/>
      <c r="O378" s="231"/>
      <c r="P378" s="231"/>
      <c r="Q378" s="231"/>
      <c r="R378" s="231"/>
      <c r="S378" s="231"/>
      <c r="T378" s="232"/>
      <c r="AT378" s="233" t="s">
        <v>329</v>
      </c>
      <c r="AU378" s="233" t="s">
        <v>91</v>
      </c>
      <c r="AV378" s="13" t="s">
        <v>89</v>
      </c>
      <c r="AW378" s="13" t="s">
        <v>36</v>
      </c>
      <c r="AX378" s="13" t="s">
        <v>81</v>
      </c>
      <c r="AY378" s="233" t="s">
        <v>318</v>
      </c>
    </row>
    <row r="379" spans="1:65" s="14" customFormat="1" ht="11.25">
      <c r="B379" s="234"/>
      <c r="C379" s="235"/>
      <c r="D379" s="220" t="s">
        <v>329</v>
      </c>
      <c r="E379" s="236" t="s">
        <v>1</v>
      </c>
      <c r="F379" s="237" t="s">
        <v>89</v>
      </c>
      <c r="G379" s="235"/>
      <c r="H379" s="238">
        <v>1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AT379" s="244" t="s">
        <v>329</v>
      </c>
      <c r="AU379" s="244" t="s">
        <v>91</v>
      </c>
      <c r="AV379" s="14" t="s">
        <v>91</v>
      </c>
      <c r="AW379" s="14" t="s">
        <v>36</v>
      </c>
      <c r="AX379" s="14" t="s">
        <v>89</v>
      </c>
      <c r="AY379" s="244" t="s">
        <v>318</v>
      </c>
    </row>
    <row r="380" spans="1:65" s="2" customFormat="1" ht="16.5" customHeight="1">
      <c r="A380" s="34"/>
      <c r="B380" s="35"/>
      <c r="C380" s="256" t="s">
        <v>721</v>
      </c>
      <c r="D380" s="256" t="s">
        <v>465</v>
      </c>
      <c r="E380" s="257" t="s">
        <v>1708</v>
      </c>
      <c r="F380" s="258" t="s">
        <v>1709</v>
      </c>
      <c r="G380" s="259" t="s">
        <v>468</v>
      </c>
      <c r="H380" s="260">
        <v>1</v>
      </c>
      <c r="I380" s="261"/>
      <c r="J380" s="260">
        <f>ROUND(I380*H380,2)</f>
        <v>0</v>
      </c>
      <c r="K380" s="258" t="s">
        <v>1</v>
      </c>
      <c r="L380" s="262"/>
      <c r="M380" s="263" t="s">
        <v>1</v>
      </c>
      <c r="N380" s="264" t="s">
        <v>46</v>
      </c>
      <c r="O380" s="71"/>
      <c r="P380" s="216">
        <f>O380*H380</f>
        <v>0</v>
      </c>
      <c r="Q380" s="216">
        <v>3.0499999999999999E-2</v>
      </c>
      <c r="R380" s="216">
        <f>Q380*H380</f>
        <v>3.0499999999999999E-2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373</v>
      </c>
      <c r="AT380" s="218" t="s">
        <v>465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1710</v>
      </c>
    </row>
    <row r="381" spans="1:65" s="2" customFormat="1" ht="48" customHeight="1">
      <c r="A381" s="34"/>
      <c r="B381" s="35"/>
      <c r="C381" s="208" t="s">
        <v>726</v>
      </c>
      <c r="D381" s="208" t="s">
        <v>320</v>
      </c>
      <c r="E381" s="209" t="s">
        <v>1711</v>
      </c>
      <c r="F381" s="210" t="s">
        <v>1712</v>
      </c>
      <c r="G381" s="211" t="s">
        <v>572</v>
      </c>
      <c r="H381" s="212">
        <v>2</v>
      </c>
      <c r="I381" s="213"/>
      <c r="J381" s="212">
        <f>ROUND(I381*H381,2)</f>
        <v>0</v>
      </c>
      <c r="K381" s="210" t="s">
        <v>324</v>
      </c>
      <c r="L381" s="39"/>
      <c r="M381" s="214" t="s">
        <v>1</v>
      </c>
      <c r="N381" s="215" t="s">
        <v>46</v>
      </c>
      <c r="O381" s="71"/>
      <c r="P381" s="216">
        <f>O381*H381</f>
        <v>0</v>
      </c>
      <c r="Q381" s="216">
        <v>0</v>
      </c>
      <c r="R381" s="216">
        <f>Q381*H381</f>
        <v>0</v>
      </c>
      <c r="S381" s="216">
        <v>0</v>
      </c>
      <c r="T381" s="21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18" t="s">
        <v>325</v>
      </c>
      <c r="AT381" s="218" t="s">
        <v>320</v>
      </c>
      <c r="AU381" s="218" t="s">
        <v>91</v>
      </c>
      <c r="AY381" s="17" t="s">
        <v>318</v>
      </c>
      <c r="BE381" s="219">
        <f>IF(N381="základní",J381,0)</f>
        <v>0</v>
      </c>
      <c r="BF381" s="219">
        <f>IF(N381="snížená",J381,0)</f>
        <v>0</v>
      </c>
      <c r="BG381" s="219">
        <f>IF(N381="zákl. přenesená",J381,0)</f>
        <v>0</v>
      </c>
      <c r="BH381" s="219">
        <f>IF(N381="sníž. přenesená",J381,0)</f>
        <v>0</v>
      </c>
      <c r="BI381" s="219">
        <f>IF(N381="nulová",J381,0)</f>
        <v>0</v>
      </c>
      <c r="BJ381" s="17" t="s">
        <v>89</v>
      </c>
      <c r="BK381" s="219">
        <f>ROUND(I381*H381,2)</f>
        <v>0</v>
      </c>
      <c r="BL381" s="17" t="s">
        <v>325</v>
      </c>
      <c r="BM381" s="218" t="s">
        <v>1713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1675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4" customFormat="1" ht="11.25">
      <c r="B383" s="234"/>
      <c r="C383" s="235"/>
      <c r="D383" s="220" t="s">
        <v>329</v>
      </c>
      <c r="E383" s="236" t="s">
        <v>1</v>
      </c>
      <c r="F383" s="237" t="s">
        <v>91</v>
      </c>
      <c r="G383" s="235"/>
      <c r="H383" s="238">
        <v>2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AT383" s="244" t="s">
        <v>329</v>
      </c>
      <c r="AU383" s="244" t="s">
        <v>91</v>
      </c>
      <c r="AV383" s="14" t="s">
        <v>91</v>
      </c>
      <c r="AW383" s="14" t="s">
        <v>36</v>
      </c>
      <c r="AX383" s="14" t="s">
        <v>89</v>
      </c>
      <c r="AY383" s="244" t="s">
        <v>318</v>
      </c>
    </row>
    <row r="384" spans="1:65" s="2" customFormat="1" ht="16.5" customHeight="1">
      <c r="A384" s="34"/>
      <c r="B384" s="35"/>
      <c r="C384" s="256" t="s">
        <v>731</v>
      </c>
      <c r="D384" s="256" t="s">
        <v>465</v>
      </c>
      <c r="E384" s="257" t="s">
        <v>1714</v>
      </c>
      <c r="F384" s="258" t="s">
        <v>1715</v>
      </c>
      <c r="G384" s="259" t="s">
        <v>468</v>
      </c>
      <c r="H384" s="260">
        <v>2</v>
      </c>
      <c r="I384" s="261"/>
      <c r="J384" s="260">
        <f>ROUND(I384*H384,2)</f>
        <v>0</v>
      </c>
      <c r="K384" s="258" t="s">
        <v>1</v>
      </c>
      <c r="L384" s="262"/>
      <c r="M384" s="263" t="s">
        <v>1</v>
      </c>
      <c r="N384" s="264" t="s">
        <v>46</v>
      </c>
      <c r="O384" s="71"/>
      <c r="P384" s="216">
        <f>O384*H384</f>
        <v>0</v>
      </c>
      <c r="Q384" s="216">
        <v>3.2000000000000001E-2</v>
      </c>
      <c r="R384" s="216">
        <f>Q384*H384</f>
        <v>6.4000000000000001E-2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373</v>
      </c>
      <c r="AT384" s="218" t="s">
        <v>465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1716</v>
      </c>
    </row>
    <row r="385" spans="1:65" s="2" customFormat="1" ht="48" customHeight="1">
      <c r="A385" s="34"/>
      <c r="B385" s="35"/>
      <c r="C385" s="208" t="s">
        <v>735</v>
      </c>
      <c r="D385" s="208" t="s">
        <v>320</v>
      </c>
      <c r="E385" s="209" t="s">
        <v>1717</v>
      </c>
      <c r="F385" s="210" t="s">
        <v>1718</v>
      </c>
      <c r="G385" s="211" t="s">
        <v>572</v>
      </c>
      <c r="H385" s="212">
        <v>1</v>
      </c>
      <c r="I385" s="213"/>
      <c r="J385" s="212">
        <f>ROUND(I385*H385,2)</f>
        <v>0</v>
      </c>
      <c r="K385" s="210" t="s">
        <v>324</v>
      </c>
      <c r="L385" s="39"/>
      <c r="M385" s="214" t="s">
        <v>1</v>
      </c>
      <c r="N385" s="215" t="s">
        <v>46</v>
      </c>
      <c r="O385" s="71"/>
      <c r="P385" s="216">
        <f>O385*H385</f>
        <v>0</v>
      </c>
      <c r="Q385" s="216">
        <v>0</v>
      </c>
      <c r="R385" s="216">
        <f>Q385*H385</f>
        <v>0</v>
      </c>
      <c r="S385" s="216">
        <v>0</v>
      </c>
      <c r="T385" s="21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18" t="s">
        <v>325</v>
      </c>
      <c r="AT385" s="218" t="s">
        <v>320</v>
      </c>
      <c r="AU385" s="218" t="s">
        <v>91</v>
      </c>
      <c r="AY385" s="17" t="s">
        <v>318</v>
      </c>
      <c r="BE385" s="219">
        <f>IF(N385="základní",J385,0)</f>
        <v>0</v>
      </c>
      <c r="BF385" s="219">
        <f>IF(N385="snížená",J385,0)</f>
        <v>0</v>
      </c>
      <c r="BG385" s="219">
        <f>IF(N385="zákl. přenesená",J385,0)</f>
        <v>0</v>
      </c>
      <c r="BH385" s="219">
        <f>IF(N385="sníž. přenesená",J385,0)</f>
        <v>0</v>
      </c>
      <c r="BI385" s="219">
        <f>IF(N385="nulová",J385,0)</f>
        <v>0</v>
      </c>
      <c r="BJ385" s="17" t="s">
        <v>89</v>
      </c>
      <c r="BK385" s="219">
        <f>ROUND(I385*H385,2)</f>
        <v>0</v>
      </c>
      <c r="BL385" s="17" t="s">
        <v>325</v>
      </c>
      <c r="BM385" s="218" t="s">
        <v>1719</v>
      </c>
    </row>
    <row r="386" spans="1:65" s="13" customFormat="1" ht="11.25">
      <c r="B386" s="224"/>
      <c r="C386" s="225"/>
      <c r="D386" s="220" t="s">
        <v>329</v>
      </c>
      <c r="E386" s="226" t="s">
        <v>1</v>
      </c>
      <c r="F386" s="227" t="s">
        <v>1675</v>
      </c>
      <c r="G386" s="225"/>
      <c r="H386" s="226" t="s">
        <v>1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329</v>
      </c>
      <c r="AU386" s="233" t="s">
        <v>91</v>
      </c>
      <c r="AV386" s="13" t="s">
        <v>89</v>
      </c>
      <c r="AW386" s="13" t="s">
        <v>36</v>
      </c>
      <c r="AX386" s="13" t="s">
        <v>81</v>
      </c>
      <c r="AY386" s="233" t="s">
        <v>318</v>
      </c>
    </row>
    <row r="387" spans="1:65" s="14" customFormat="1" ht="11.25">
      <c r="B387" s="234"/>
      <c r="C387" s="235"/>
      <c r="D387" s="220" t="s">
        <v>329</v>
      </c>
      <c r="E387" s="236" t="s">
        <v>1</v>
      </c>
      <c r="F387" s="237" t="s">
        <v>89</v>
      </c>
      <c r="G387" s="235"/>
      <c r="H387" s="238">
        <v>1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AT387" s="244" t="s">
        <v>329</v>
      </c>
      <c r="AU387" s="244" t="s">
        <v>91</v>
      </c>
      <c r="AV387" s="14" t="s">
        <v>91</v>
      </c>
      <c r="AW387" s="14" t="s">
        <v>36</v>
      </c>
      <c r="AX387" s="14" t="s">
        <v>89</v>
      </c>
      <c r="AY387" s="244" t="s">
        <v>318</v>
      </c>
    </row>
    <row r="388" spans="1:65" s="2" customFormat="1" ht="24" customHeight="1">
      <c r="A388" s="34"/>
      <c r="B388" s="35"/>
      <c r="C388" s="256" t="s">
        <v>740</v>
      </c>
      <c r="D388" s="256" t="s">
        <v>465</v>
      </c>
      <c r="E388" s="257" t="s">
        <v>1720</v>
      </c>
      <c r="F388" s="258" t="s">
        <v>1721</v>
      </c>
      <c r="G388" s="259" t="s">
        <v>572</v>
      </c>
      <c r="H388" s="260">
        <v>1</v>
      </c>
      <c r="I388" s="261"/>
      <c r="J388" s="260">
        <f>ROUND(I388*H388,2)</f>
        <v>0</v>
      </c>
      <c r="K388" s="258" t="s">
        <v>1</v>
      </c>
      <c r="L388" s="262"/>
      <c r="M388" s="263" t="s">
        <v>1</v>
      </c>
      <c r="N388" s="264" t="s">
        <v>46</v>
      </c>
      <c r="O388" s="71"/>
      <c r="P388" s="216">
        <f>O388*H388</f>
        <v>0</v>
      </c>
      <c r="Q388" s="216">
        <v>0.06</v>
      </c>
      <c r="R388" s="216">
        <f>Q388*H388</f>
        <v>0.06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373</v>
      </c>
      <c r="AT388" s="218" t="s">
        <v>465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1722</v>
      </c>
    </row>
    <row r="389" spans="1:65" s="2" customFormat="1" ht="36" customHeight="1">
      <c r="A389" s="34"/>
      <c r="B389" s="35"/>
      <c r="C389" s="208" t="s">
        <v>744</v>
      </c>
      <c r="D389" s="208" t="s">
        <v>320</v>
      </c>
      <c r="E389" s="209" t="s">
        <v>1265</v>
      </c>
      <c r="F389" s="210" t="s">
        <v>1266</v>
      </c>
      <c r="G389" s="211" t="s">
        <v>367</v>
      </c>
      <c r="H389" s="212">
        <v>42.67</v>
      </c>
      <c r="I389" s="213"/>
      <c r="J389" s="212">
        <f>ROUND(I389*H389,2)</f>
        <v>0</v>
      </c>
      <c r="K389" s="210" t="s">
        <v>324</v>
      </c>
      <c r="L389" s="39"/>
      <c r="M389" s="214" t="s">
        <v>1</v>
      </c>
      <c r="N389" s="215" t="s">
        <v>46</v>
      </c>
      <c r="O389" s="71"/>
      <c r="P389" s="216">
        <f>O389*H389</f>
        <v>0</v>
      </c>
      <c r="Q389" s="216">
        <v>0</v>
      </c>
      <c r="R389" s="216">
        <f>Q389*H389</f>
        <v>0</v>
      </c>
      <c r="S389" s="216">
        <v>0</v>
      </c>
      <c r="T389" s="21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18" t="s">
        <v>325</v>
      </c>
      <c r="AT389" s="218" t="s">
        <v>320</v>
      </c>
      <c r="AU389" s="218" t="s">
        <v>91</v>
      </c>
      <c r="AY389" s="17" t="s">
        <v>318</v>
      </c>
      <c r="BE389" s="219">
        <f>IF(N389="základní",J389,0)</f>
        <v>0</v>
      </c>
      <c r="BF389" s="219">
        <f>IF(N389="snížená",J389,0)</f>
        <v>0</v>
      </c>
      <c r="BG389" s="219">
        <f>IF(N389="zákl. přenesená",J389,0)</f>
        <v>0</v>
      </c>
      <c r="BH389" s="219">
        <f>IF(N389="sníž. přenesená",J389,0)</f>
        <v>0</v>
      </c>
      <c r="BI389" s="219">
        <f>IF(N389="nulová",J389,0)</f>
        <v>0</v>
      </c>
      <c r="BJ389" s="17" t="s">
        <v>89</v>
      </c>
      <c r="BK389" s="219">
        <f>ROUND(I389*H389,2)</f>
        <v>0</v>
      </c>
      <c r="BL389" s="17" t="s">
        <v>325</v>
      </c>
      <c r="BM389" s="218" t="s">
        <v>1723</v>
      </c>
    </row>
    <row r="390" spans="1:65" s="13" customFormat="1" ht="11.25">
      <c r="B390" s="224"/>
      <c r="C390" s="225"/>
      <c r="D390" s="220" t="s">
        <v>329</v>
      </c>
      <c r="E390" s="226" t="s">
        <v>1</v>
      </c>
      <c r="F390" s="227" t="s">
        <v>1675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4" customFormat="1" ht="11.25">
      <c r="B391" s="234"/>
      <c r="C391" s="235"/>
      <c r="D391" s="220" t="s">
        <v>329</v>
      </c>
      <c r="E391" s="236" t="s">
        <v>1</v>
      </c>
      <c r="F391" s="237" t="s">
        <v>1724</v>
      </c>
      <c r="G391" s="235"/>
      <c r="H391" s="238">
        <v>42.67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329</v>
      </c>
      <c r="AU391" s="244" t="s">
        <v>91</v>
      </c>
      <c r="AV391" s="14" t="s">
        <v>91</v>
      </c>
      <c r="AW391" s="14" t="s">
        <v>36</v>
      </c>
      <c r="AX391" s="14" t="s">
        <v>89</v>
      </c>
      <c r="AY391" s="244" t="s">
        <v>318</v>
      </c>
    </row>
    <row r="392" spans="1:65" s="2" customFormat="1" ht="24" customHeight="1">
      <c r="A392" s="34"/>
      <c r="B392" s="35"/>
      <c r="C392" s="208" t="s">
        <v>748</v>
      </c>
      <c r="D392" s="208" t="s">
        <v>320</v>
      </c>
      <c r="E392" s="209" t="s">
        <v>727</v>
      </c>
      <c r="F392" s="210" t="s">
        <v>728</v>
      </c>
      <c r="G392" s="211" t="s">
        <v>729</v>
      </c>
      <c r="H392" s="212">
        <v>16</v>
      </c>
      <c r="I392" s="213"/>
      <c r="J392" s="212">
        <f>ROUND(I392*H392,2)</f>
        <v>0</v>
      </c>
      <c r="K392" s="210" t="s">
        <v>324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3.1E-4</v>
      </c>
      <c r="R392" s="216">
        <f>Q392*H392</f>
        <v>4.96E-3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1725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1562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4" customFormat="1" ht="11.25">
      <c r="B394" s="234"/>
      <c r="C394" s="235"/>
      <c r="D394" s="220" t="s">
        <v>329</v>
      </c>
      <c r="E394" s="236" t="s">
        <v>1</v>
      </c>
      <c r="F394" s="237" t="s">
        <v>420</v>
      </c>
      <c r="G394" s="235"/>
      <c r="H394" s="238">
        <v>16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89</v>
      </c>
      <c r="AY394" s="244" t="s">
        <v>318</v>
      </c>
    </row>
    <row r="395" spans="1:65" s="2" customFormat="1" ht="24" customHeight="1">
      <c r="A395" s="34"/>
      <c r="B395" s="35"/>
      <c r="C395" s="208" t="s">
        <v>752</v>
      </c>
      <c r="D395" s="208" t="s">
        <v>320</v>
      </c>
      <c r="E395" s="209" t="s">
        <v>732</v>
      </c>
      <c r="F395" s="210" t="s">
        <v>733</v>
      </c>
      <c r="G395" s="211" t="s">
        <v>572</v>
      </c>
      <c r="H395" s="212">
        <v>16</v>
      </c>
      <c r="I395" s="213"/>
      <c r="J395" s="212">
        <f>ROUND(I395*H395,2)</f>
        <v>0</v>
      </c>
      <c r="K395" s="210" t="s">
        <v>1</v>
      </c>
      <c r="L395" s="39"/>
      <c r="M395" s="214" t="s">
        <v>1</v>
      </c>
      <c r="N395" s="215" t="s">
        <v>46</v>
      </c>
      <c r="O395" s="71"/>
      <c r="P395" s="216">
        <f>O395*H395</f>
        <v>0</v>
      </c>
      <c r="Q395" s="216">
        <v>1.2199999999999999E-3</v>
      </c>
      <c r="R395" s="216">
        <f>Q395*H395</f>
        <v>1.9519999999999999E-2</v>
      </c>
      <c r="S395" s="216">
        <v>0</v>
      </c>
      <c r="T395" s="21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18" t="s">
        <v>325</v>
      </c>
      <c r="AT395" s="218" t="s">
        <v>320</v>
      </c>
      <c r="AU395" s="218" t="s">
        <v>91</v>
      </c>
      <c r="AY395" s="17" t="s">
        <v>318</v>
      </c>
      <c r="BE395" s="219">
        <f>IF(N395="základní",J395,0)</f>
        <v>0</v>
      </c>
      <c r="BF395" s="219">
        <f>IF(N395="snížená",J395,0)</f>
        <v>0</v>
      </c>
      <c r="BG395" s="219">
        <f>IF(N395="zákl. přenesená",J395,0)</f>
        <v>0</v>
      </c>
      <c r="BH395" s="219">
        <f>IF(N395="sníž. přenesená",J395,0)</f>
        <v>0</v>
      </c>
      <c r="BI395" s="219">
        <f>IF(N395="nulová",J395,0)</f>
        <v>0</v>
      </c>
      <c r="BJ395" s="17" t="s">
        <v>89</v>
      </c>
      <c r="BK395" s="219">
        <f>ROUND(I395*H395,2)</f>
        <v>0</v>
      </c>
      <c r="BL395" s="17" t="s">
        <v>325</v>
      </c>
      <c r="BM395" s="218" t="s">
        <v>1726</v>
      </c>
    </row>
    <row r="396" spans="1:65" s="2" customFormat="1" ht="24" customHeight="1">
      <c r="A396" s="34"/>
      <c r="B396" s="35"/>
      <c r="C396" s="208" t="s">
        <v>756</v>
      </c>
      <c r="D396" s="208" t="s">
        <v>320</v>
      </c>
      <c r="E396" s="209" t="s">
        <v>736</v>
      </c>
      <c r="F396" s="210" t="s">
        <v>737</v>
      </c>
      <c r="G396" s="211" t="s">
        <v>572</v>
      </c>
      <c r="H396" s="212">
        <v>28</v>
      </c>
      <c r="I396" s="213"/>
      <c r="J396" s="212">
        <f>ROUND(I396*H396,2)</f>
        <v>0</v>
      </c>
      <c r="K396" s="210" t="s">
        <v>324</v>
      </c>
      <c r="L396" s="39"/>
      <c r="M396" s="214" t="s">
        <v>1</v>
      </c>
      <c r="N396" s="215" t="s">
        <v>46</v>
      </c>
      <c r="O396" s="71"/>
      <c r="P396" s="216">
        <f>O396*H396</f>
        <v>0</v>
      </c>
      <c r="Q396" s="216">
        <v>9.1800000000000007E-3</v>
      </c>
      <c r="R396" s="216">
        <f>Q396*H396</f>
        <v>0.25704000000000005</v>
      </c>
      <c r="S396" s="216">
        <v>0</v>
      </c>
      <c r="T396" s="21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18" t="s">
        <v>325</v>
      </c>
      <c r="AT396" s="218" t="s">
        <v>320</v>
      </c>
      <c r="AU396" s="218" t="s">
        <v>91</v>
      </c>
      <c r="AY396" s="17" t="s">
        <v>318</v>
      </c>
      <c r="BE396" s="219">
        <f>IF(N396="základní",J396,0)</f>
        <v>0</v>
      </c>
      <c r="BF396" s="219">
        <f>IF(N396="snížená",J396,0)</f>
        <v>0</v>
      </c>
      <c r="BG396" s="219">
        <f>IF(N396="zákl. přenesená",J396,0)</f>
        <v>0</v>
      </c>
      <c r="BH396" s="219">
        <f>IF(N396="sníž. přenesená",J396,0)</f>
        <v>0</v>
      </c>
      <c r="BI396" s="219">
        <f>IF(N396="nulová",J396,0)</f>
        <v>0</v>
      </c>
      <c r="BJ396" s="17" t="s">
        <v>89</v>
      </c>
      <c r="BK396" s="219">
        <f>ROUND(I396*H396,2)</f>
        <v>0</v>
      </c>
      <c r="BL396" s="17" t="s">
        <v>325</v>
      </c>
      <c r="BM396" s="218" t="s">
        <v>1727</v>
      </c>
    </row>
    <row r="397" spans="1:65" s="13" customFormat="1" ht="11.25">
      <c r="B397" s="224"/>
      <c r="C397" s="225"/>
      <c r="D397" s="220" t="s">
        <v>329</v>
      </c>
      <c r="E397" s="226" t="s">
        <v>1</v>
      </c>
      <c r="F397" s="227" t="s">
        <v>600</v>
      </c>
      <c r="G397" s="225"/>
      <c r="H397" s="226" t="s">
        <v>1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329</v>
      </c>
      <c r="AU397" s="233" t="s">
        <v>91</v>
      </c>
      <c r="AV397" s="13" t="s">
        <v>89</v>
      </c>
      <c r="AW397" s="13" t="s">
        <v>36</v>
      </c>
      <c r="AX397" s="13" t="s">
        <v>81</v>
      </c>
      <c r="AY397" s="233" t="s">
        <v>318</v>
      </c>
    </row>
    <row r="398" spans="1:65" s="14" customFormat="1" ht="11.25">
      <c r="B398" s="234"/>
      <c r="C398" s="235"/>
      <c r="D398" s="220" t="s">
        <v>329</v>
      </c>
      <c r="E398" s="236" t="s">
        <v>1</v>
      </c>
      <c r="F398" s="237" t="s">
        <v>1728</v>
      </c>
      <c r="G398" s="235"/>
      <c r="H398" s="238">
        <v>28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89</v>
      </c>
      <c r="AY398" s="244" t="s">
        <v>318</v>
      </c>
    </row>
    <row r="399" spans="1:65" s="2" customFormat="1" ht="24" customHeight="1">
      <c r="A399" s="34"/>
      <c r="B399" s="35"/>
      <c r="C399" s="256" t="s">
        <v>760</v>
      </c>
      <c r="D399" s="256" t="s">
        <v>465</v>
      </c>
      <c r="E399" s="257" t="s">
        <v>741</v>
      </c>
      <c r="F399" s="258" t="s">
        <v>742</v>
      </c>
      <c r="G399" s="259" t="s">
        <v>572</v>
      </c>
      <c r="H399" s="260">
        <v>12</v>
      </c>
      <c r="I399" s="261"/>
      <c r="J399" s="260">
        <f>ROUND(I399*H399,2)</f>
        <v>0</v>
      </c>
      <c r="K399" s="258" t="s">
        <v>324</v>
      </c>
      <c r="L399" s="262"/>
      <c r="M399" s="263" t="s">
        <v>1</v>
      </c>
      <c r="N399" s="264" t="s">
        <v>46</v>
      </c>
      <c r="O399" s="71"/>
      <c r="P399" s="216">
        <f>O399*H399</f>
        <v>0</v>
      </c>
      <c r="Q399" s="216">
        <v>0.254</v>
      </c>
      <c r="R399" s="216">
        <f>Q399*H399</f>
        <v>3.048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373</v>
      </c>
      <c r="AT399" s="218" t="s">
        <v>465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1729</v>
      </c>
    </row>
    <row r="400" spans="1:65" s="2" customFormat="1" ht="24" customHeight="1">
      <c r="A400" s="34"/>
      <c r="B400" s="35"/>
      <c r="C400" s="256" t="s">
        <v>765</v>
      </c>
      <c r="D400" s="256" t="s">
        <v>465</v>
      </c>
      <c r="E400" s="257" t="s">
        <v>745</v>
      </c>
      <c r="F400" s="258" t="s">
        <v>746</v>
      </c>
      <c r="G400" s="259" t="s">
        <v>572</v>
      </c>
      <c r="H400" s="260">
        <v>14</v>
      </c>
      <c r="I400" s="261"/>
      <c r="J400" s="260">
        <f>ROUND(I400*H400,2)</f>
        <v>0</v>
      </c>
      <c r="K400" s="258" t="s">
        <v>324</v>
      </c>
      <c r="L400" s="262"/>
      <c r="M400" s="263" t="s">
        <v>1</v>
      </c>
      <c r="N400" s="264" t="s">
        <v>46</v>
      </c>
      <c r="O400" s="71"/>
      <c r="P400" s="216">
        <f>O400*H400</f>
        <v>0</v>
      </c>
      <c r="Q400" s="216">
        <v>0.50600000000000001</v>
      </c>
      <c r="R400" s="216">
        <f>Q400*H400</f>
        <v>7.0839999999999996</v>
      </c>
      <c r="S400" s="216">
        <v>0</v>
      </c>
      <c r="T400" s="217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18" t="s">
        <v>373</v>
      </c>
      <c r="AT400" s="218" t="s">
        <v>465</v>
      </c>
      <c r="AU400" s="218" t="s">
        <v>91</v>
      </c>
      <c r="AY400" s="17" t="s">
        <v>318</v>
      </c>
      <c r="BE400" s="219">
        <f>IF(N400="základní",J400,0)</f>
        <v>0</v>
      </c>
      <c r="BF400" s="219">
        <f>IF(N400="snížená",J400,0)</f>
        <v>0</v>
      </c>
      <c r="BG400" s="219">
        <f>IF(N400="zákl. přenesená",J400,0)</f>
        <v>0</v>
      </c>
      <c r="BH400" s="219">
        <f>IF(N400="sníž. přenesená",J400,0)</f>
        <v>0</v>
      </c>
      <c r="BI400" s="219">
        <f>IF(N400="nulová",J400,0)</f>
        <v>0</v>
      </c>
      <c r="BJ400" s="17" t="s">
        <v>89</v>
      </c>
      <c r="BK400" s="219">
        <f>ROUND(I400*H400,2)</f>
        <v>0</v>
      </c>
      <c r="BL400" s="17" t="s">
        <v>325</v>
      </c>
      <c r="BM400" s="218" t="s">
        <v>1730</v>
      </c>
    </row>
    <row r="401" spans="1:65" s="2" customFormat="1" ht="24" customHeight="1">
      <c r="A401" s="34"/>
      <c r="B401" s="35"/>
      <c r="C401" s="256" t="s">
        <v>769</v>
      </c>
      <c r="D401" s="256" t="s">
        <v>465</v>
      </c>
      <c r="E401" s="257" t="s">
        <v>749</v>
      </c>
      <c r="F401" s="258" t="s">
        <v>750</v>
      </c>
      <c r="G401" s="259" t="s">
        <v>572</v>
      </c>
      <c r="H401" s="260">
        <v>2</v>
      </c>
      <c r="I401" s="261"/>
      <c r="J401" s="260">
        <f>ROUND(I401*H401,2)</f>
        <v>0</v>
      </c>
      <c r="K401" s="258" t="s">
        <v>324</v>
      </c>
      <c r="L401" s="262"/>
      <c r="M401" s="263" t="s">
        <v>1</v>
      </c>
      <c r="N401" s="264" t="s">
        <v>46</v>
      </c>
      <c r="O401" s="71"/>
      <c r="P401" s="216">
        <f>O401*H401</f>
        <v>0</v>
      </c>
      <c r="Q401" s="216">
        <v>1.0129999999999999</v>
      </c>
      <c r="R401" s="216">
        <f>Q401*H401</f>
        <v>2.0259999999999998</v>
      </c>
      <c r="S401" s="216">
        <v>0</v>
      </c>
      <c r="T401" s="21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373</v>
      </c>
      <c r="AT401" s="218" t="s">
        <v>465</v>
      </c>
      <c r="AU401" s="218" t="s">
        <v>91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325</v>
      </c>
      <c r="BM401" s="218" t="s">
        <v>1731</v>
      </c>
    </row>
    <row r="402" spans="1:65" s="2" customFormat="1" ht="24" customHeight="1">
      <c r="A402" s="34"/>
      <c r="B402" s="35"/>
      <c r="C402" s="208" t="s">
        <v>773</v>
      </c>
      <c r="D402" s="208" t="s">
        <v>320</v>
      </c>
      <c r="E402" s="209" t="s">
        <v>753</v>
      </c>
      <c r="F402" s="210" t="s">
        <v>754</v>
      </c>
      <c r="G402" s="211" t="s">
        <v>572</v>
      </c>
      <c r="H402" s="212">
        <v>16</v>
      </c>
      <c r="I402" s="213"/>
      <c r="J402" s="212">
        <f>ROUND(I402*H402,2)</f>
        <v>0</v>
      </c>
      <c r="K402" s="210" t="s">
        <v>324</v>
      </c>
      <c r="L402" s="39"/>
      <c r="M402" s="214" t="s">
        <v>1</v>
      </c>
      <c r="N402" s="215" t="s">
        <v>46</v>
      </c>
      <c r="O402" s="71"/>
      <c r="P402" s="216">
        <f>O402*H402</f>
        <v>0</v>
      </c>
      <c r="Q402" s="216">
        <v>1.1469999999999999E-2</v>
      </c>
      <c r="R402" s="216">
        <f>Q402*H402</f>
        <v>0.18351999999999999</v>
      </c>
      <c r="S402" s="216">
        <v>0</v>
      </c>
      <c r="T402" s="217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18" t="s">
        <v>325</v>
      </c>
      <c r="AT402" s="218" t="s">
        <v>320</v>
      </c>
      <c r="AU402" s="218" t="s">
        <v>91</v>
      </c>
      <c r="AY402" s="17" t="s">
        <v>318</v>
      </c>
      <c r="BE402" s="219">
        <f>IF(N402="základní",J402,0)</f>
        <v>0</v>
      </c>
      <c r="BF402" s="219">
        <f>IF(N402="snížená",J402,0)</f>
        <v>0</v>
      </c>
      <c r="BG402" s="219">
        <f>IF(N402="zákl. přenesená",J402,0)</f>
        <v>0</v>
      </c>
      <c r="BH402" s="219">
        <f>IF(N402="sníž. přenesená",J402,0)</f>
        <v>0</v>
      </c>
      <c r="BI402" s="219">
        <f>IF(N402="nulová",J402,0)</f>
        <v>0</v>
      </c>
      <c r="BJ402" s="17" t="s">
        <v>89</v>
      </c>
      <c r="BK402" s="219">
        <f>ROUND(I402*H402,2)</f>
        <v>0</v>
      </c>
      <c r="BL402" s="17" t="s">
        <v>325</v>
      </c>
      <c r="BM402" s="218" t="s">
        <v>1732</v>
      </c>
    </row>
    <row r="403" spans="1:65" s="13" customFormat="1" ht="11.25">
      <c r="B403" s="224"/>
      <c r="C403" s="225"/>
      <c r="D403" s="220" t="s">
        <v>329</v>
      </c>
      <c r="E403" s="226" t="s">
        <v>1</v>
      </c>
      <c r="F403" s="227" t="s">
        <v>600</v>
      </c>
      <c r="G403" s="225"/>
      <c r="H403" s="226" t="s">
        <v>1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329</v>
      </c>
      <c r="AU403" s="233" t="s">
        <v>91</v>
      </c>
      <c r="AV403" s="13" t="s">
        <v>89</v>
      </c>
      <c r="AW403" s="13" t="s">
        <v>36</v>
      </c>
      <c r="AX403" s="13" t="s">
        <v>81</v>
      </c>
      <c r="AY403" s="233" t="s">
        <v>318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420</v>
      </c>
      <c r="G404" s="235"/>
      <c r="H404" s="238">
        <v>16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89</v>
      </c>
      <c r="AY404" s="244" t="s">
        <v>318</v>
      </c>
    </row>
    <row r="405" spans="1:65" s="2" customFormat="1" ht="24" customHeight="1">
      <c r="A405" s="34"/>
      <c r="B405" s="35"/>
      <c r="C405" s="256" t="s">
        <v>777</v>
      </c>
      <c r="D405" s="256" t="s">
        <v>465</v>
      </c>
      <c r="E405" s="257" t="s">
        <v>757</v>
      </c>
      <c r="F405" s="258" t="s">
        <v>758</v>
      </c>
      <c r="G405" s="259" t="s">
        <v>572</v>
      </c>
      <c r="H405" s="260">
        <v>16</v>
      </c>
      <c r="I405" s="261"/>
      <c r="J405" s="260">
        <f>ROUND(I405*H405,2)</f>
        <v>0</v>
      </c>
      <c r="K405" s="258" t="s">
        <v>324</v>
      </c>
      <c r="L405" s="262"/>
      <c r="M405" s="263" t="s">
        <v>1</v>
      </c>
      <c r="N405" s="264" t="s">
        <v>46</v>
      </c>
      <c r="O405" s="71"/>
      <c r="P405" s="216">
        <f>O405*H405</f>
        <v>0</v>
      </c>
      <c r="Q405" s="216">
        <v>0.58499999999999996</v>
      </c>
      <c r="R405" s="216">
        <f>Q405*H405</f>
        <v>9.36</v>
      </c>
      <c r="S405" s="216">
        <v>0</v>
      </c>
      <c r="T405" s="21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18" t="s">
        <v>373</v>
      </c>
      <c r="AT405" s="218" t="s">
        <v>465</v>
      </c>
      <c r="AU405" s="218" t="s">
        <v>91</v>
      </c>
      <c r="AY405" s="17" t="s">
        <v>318</v>
      </c>
      <c r="BE405" s="219">
        <f>IF(N405="základní",J405,0)</f>
        <v>0</v>
      </c>
      <c r="BF405" s="219">
        <f>IF(N405="snížená",J405,0)</f>
        <v>0</v>
      </c>
      <c r="BG405" s="219">
        <f>IF(N405="zákl. přenesená",J405,0)</f>
        <v>0</v>
      </c>
      <c r="BH405" s="219">
        <f>IF(N405="sníž. přenesená",J405,0)</f>
        <v>0</v>
      </c>
      <c r="BI405" s="219">
        <f>IF(N405="nulová",J405,0)</f>
        <v>0</v>
      </c>
      <c r="BJ405" s="17" t="s">
        <v>89</v>
      </c>
      <c r="BK405" s="219">
        <f>ROUND(I405*H405,2)</f>
        <v>0</v>
      </c>
      <c r="BL405" s="17" t="s">
        <v>325</v>
      </c>
      <c r="BM405" s="218" t="s">
        <v>1733</v>
      </c>
    </row>
    <row r="406" spans="1:65" s="2" customFormat="1" ht="24" customHeight="1">
      <c r="A406" s="34"/>
      <c r="B406" s="35"/>
      <c r="C406" s="208" t="s">
        <v>781</v>
      </c>
      <c r="D406" s="208" t="s">
        <v>320</v>
      </c>
      <c r="E406" s="209" t="s">
        <v>761</v>
      </c>
      <c r="F406" s="210" t="s">
        <v>762</v>
      </c>
      <c r="G406" s="211" t="s">
        <v>572</v>
      </c>
      <c r="H406" s="212">
        <v>16</v>
      </c>
      <c r="I406" s="213"/>
      <c r="J406" s="212">
        <f>ROUND(I406*H406,2)</f>
        <v>0</v>
      </c>
      <c r="K406" s="210" t="s">
        <v>324</v>
      </c>
      <c r="L406" s="39"/>
      <c r="M406" s="214" t="s">
        <v>1</v>
      </c>
      <c r="N406" s="215" t="s">
        <v>46</v>
      </c>
      <c r="O406" s="71"/>
      <c r="P406" s="216">
        <f>O406*H406</f>
        <v>0</v>
      </c>
      <c r="Q406" s="216">
        <v>2.7529999999999999E-2</v>
      </c>
      <c r="R406" s="216">
        <f>Q406*H406</f>
        <v>0.44047999999999998</v>
      </c>
      <c r="S406" s="216">
        <v>0</v>
      </c>
      <c r="T406" s="21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18" t="s">
        <v>325</v>
      </c>
      <c r="AT406" s="218" t="s">
        <v>320</v>
      </c>
      <c r="AU406" s="218" t="s">
        <v>91</v>
      </c>
      <c r="AY406" s="17" t="s">
        <v>318</v>
      </c>
      <c r="BE406" s="219">
        <f>IF(N406="základní",J406,0)</f>
        <v>0</v>
      </c>
      <c r="BF406" s="219">
        <f>IF(N406="snížená",J406,0)</f>
        <v>0</v>
      </c>
      <c r="BG406" s="219">
        <f>IF(N406="zákl. přenesená",J406,0)</f>
        <v>0</v>
      </c>
      <c r="BH406" s="219">
        <f>IF(N406="sníž. přenesená",J406,0)</f>
        <v>0</v>
      </c>
      <c r="BI406" s="219">
        <f>IF(N406="nulová",J406,0)</f>
        <v>0</v>
      </c>
      <c r="BJ406" s="17" t="s">
        <v>89</v>
      </c>
      <c r="BK406" s="219">
        <f>ROUND(I406*H406,2)</f>
        <v>0</v>
      </c>
      <c r="BL406" s="17" t="s">
        <v>325</v>
      </c>
      <c r="BM406" s="218" t="s">
        <v>1734</v>
      </c>
    </row>
    <row r="407" spans="1:65" s="13" customFormat="1" ht="11.25">
      <c r="B407" s="224"/>
      <c r="C407" s="225"/>
      <c r="D407" s="220" t="s">
        <v>329</v>
      </c>
      <c r="E407" s="226" t="s">
        <v>1</v>
      </c>
      <c r="F407" s="227" t="s">
        <v>600</v>
      </c>
      <c r="G407" s="225"/>
      <c r="H407" s="226" t="s">
        <v>1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329</v>
      </c>
      <c r="AU407" s="233" t="s">
        <v>91</v>
      </c>
      <c r="AV407" s="13" t="s">
        <v>89</v>
      </c>
      <c r="AW407" s="13" t="s">
        <v>36</v>
      </c>
      <c r="AX407" s="13" t="s">
        <v>81</v>
      </c>
      <c r="AY407" s="233" t="s">
        <v>318</v>
      </c>
    </row>
    <row r="408" spans="1:65" s="14" customFormat="1" ht="11.25">
      <c r="B408" s="234"/>
      <c r="C408" s="235"/>
      <c r="D408" s="220" t="s">
        <v>329</v>
      </c>
      <c r="E408" s="236" t="s">
        <v>1</v>
      </c>
      <c r="F408" s="237" t="s">
        <v>1735</v>
      </c>
      <c r="G408" s="235"/>
      <c r="H408" s="238">
        <v>16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AT408" s="244" t="s">
        <v>329</v>
      </c>
      <c r="AU408" s="244" t="s">
        <v>91</v>
      </c>
      <c r="AV408" s="14" t="s">
        <v>91</v>
      </c>
      <c r="AW408" s="14" t="s">
        <v>36</v>
      </c>
      <c r="AX408" s="14" t="s">
        <v>89</v>
      </c>
      <c r="AY408" s="244" t="s">
        <v>318</v>
      </c>
    </row>
    <row r="409" spans="1:65" s="2" customFormat="1" ht="24" customHeight="1">
      <c r="A409" s="34"/>
      <c r="B409" s="35"/>
      <c r="C409" s="256" t="s">
        <v>785</v>
      </c>
      <c r="D409" s="256" t="s">
        <v>465</v>
      </c>
      <c r="E409" s="257" t="s">
        <v>766</v>
      </c>
      <c r="F409" s="258" t="s">
        <v>767</v>
      </c>
      <c r="G409" s="259" t="s">
        <v>572</v>
      </c>
      <c r="H409" s="260">
        <v>16</v>
      </c>
      <c r="I409" s="261"/>
      <c r="J409" s="260">
        <f>ROUND(I409*H409,2)</f>
        <v>0</v>
      </c>
      <c r="K409" s="258" t="s">
        <v>1</v>
      </c>
      <c r="L409" s="262"/>
      <c r="M409" s="263" t="s">
        <v>1</v>
      </c>
      <c r="N409" s="264" t="s">
        <v>46</v>
      </c>
      <c r="O409" s="71"/>
      <c r="P409" s="216">
        <f>O409*H409</f>
        <v>0</v>
      </c>
      <c r="Q409" s="216">
        <v>2.1</v>
      </c>
      <c r="R409" s="216">
        <f>Q409*H409</f>
        <v>33.6</v>
      </c>
      <c r="S409" s="216">
        <v>0</v>
      </c>
      <c r="T409" s="217">
        <f>S409*H409</f>
        <v>0</v>
      </c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  <c r="AR409" s="218" t="s">
        <v>373</v>
      </c>
      <c r="AT409" s="218" t="s">
        <v>465</v>
      </c>
      <c r="AU409" s="218" t="s">
        <v>91</v>
      </c>
      <c r="AY409" s="17" t="s">
        <v>318</v>
      </c>
      <c r="BE409" s="219">
        <f>IF(N409="základní",J409,0)</f>
        <v>0</v>
      </c>
      <c r="BF409" s="219">
        <f>IF(N409="snížená",J409,0)</f>
        <v>0</v>
      </c>
      <c r="BG409" s="219">
        <f>IF(N409="zákl. přenesená",J409,0)</f>
        <v>0</v>
      </c>
      <c r="BH409" s="219">
        <f>IF(N409="sníž. přenesená",J409,0)</f>
        <v>0</v>
      </c>
      <c r="BI409" s="219">
        <f>IF(N409="nulová",J409,0)</f>
        <v>0</v>
      </c>
      <c r="BJ409" s="17" t="s">
        <v>89</v>
      </c>
      <c r="BK409" s="219">
        <f>ROUND(I409*H409,2)</f>
        <v>0</v>
      </c>
      <c r="BL409" s="17" t="s">
        <v>325</v>
      </c>
      <c r="BM409" s="218" t="s">
        <v>1736</v>
      </c>
    </row>
    <row r="410" spans="1:65" s="2" customFormat="1" ht="24" customHeight="1">
      <c r="A410" s="34"/>
      <c r="B410" s="35"/>
      <c r="C410" s="256" t="s">
        <v>789</v>
      </c>
      <c r="D410" s="256" t="s">
        <v>465</v>
      </c>
      <c r="E410" s="257" t="s">
        <v>770</v>
      </c>
      <c r="F410" s="258" t="s">
        <v>771</v>
      </c>
      <c r="G410" s="259" t="s">
        <v>572</v>
      </c>
      <c r="H410" s="260">
        <v>44</v>
      </c>
      <c r="I410" s="261"/>
      <c r="J410" s="260">
        <f>ROUND(I410*H410,2)</f>
        <v>0</v>
      </c>
      <c r="K410" s="258" t="s">
        <v>324</v>
      </c>
      <c r="L410" s="262"/>
      <c r="M410" s="263" t="s">
        <v>1</v>
      </c>
      <c r="N410" s="264" t="s">
        <v>46</v>
      </c>
      <c r="O410" s="71"/>
      <c r="P410" s="216">
        <f>O410*H410</f>
        <v>0</v>
      </c>
      <c r="Q410" s="216">
        <v>2E-3</v>
      </c>
      <c r="R410" s="216">
        <f>Q410*H410</f>
        <v>8.7999999999999995E-2</v>
      </c>
      <c r="S410" s="216">
        <v>0</v>
      </c>
      <c r="T410" s="217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18" t="s">
        <v>373</v>
      </c>
      <c r="AT410" s="218" t="s">
        <v>465</v>
      </c>
      <c r="AU410" s="218" t="s">
        <v>91</v>
      </c>
      <c r="AY410" s="17" t="s">
        <v>318</v>
      </c>
      <c r="BE410" s="219">
        <f>IF(N410="základní",J410,0)</f>
        <v>0</v>
      </c>
      <c r="BF410" s="219">
        <f>IF(N410="snížená",J410,0)</f>
        <v>0</v>
      </c>
      <c r="BG410" s="219">
        <f>IF(N410="zákl. přenesená",J410,0)</f>
        <v>0</v>
      </c>
      <c r="BH410" s="219">
        <f>IF(N410="sníž. přenesená",J410,0)</f>
        <v>0</v>
      </c>
      <c r="BI410" s="219">
        <f>IF(N410="nulová",J410,0)</f>
        <v>0</v>
      </c>
      <c r="BJ410" s="17" t="s">
        <v>89</v>
      </c>
      <c r="BK410" s="219">
        <f>ROUND(I410*H410,2)</f>
        <v>0</v>
      </c>
      <c r="BL410" s="17" t="s">
        <v>325</v>
      </c>
      <c r="BM410" s="218" t="s">
        <v>1737</v>
      </c>
    </row>
    <row r="411" spans="1:65" s="2" customFormat="1" ht="24" customHeight="1">
      <c r="A411" s="34"/>
      <c r="B411" s="35"/>
      <c r="C411" s="208" t="s">
        <v>793</v>
      </c>
      <c r="D411" s="208" t="s">
        <v>320</v>
      </c>
      <c r="E411" s="209" t="s">
        <v>774</v>
      </c>
      <c r="F411" s="210" t="s">
        <v>775</v>
      </c>
      <c r="G411" s="211" t="s">
        <v>572</v>
      </c>
      <c r="H411" s="212">
        <v>1</v>
      </c>
      <c r="I411" s="213"/>
      <c r="J411" s="212">
        <f>ROUND(I411*H411,2)</f>
        <v>0</v>
      </c>
      <c r="K411" s="210" t="s">
        <v>324</v>
      </c>
      <c r="L411" s="39"/>
      <c r="M411" s="214" t="s">
        <v>1</v>
      </c>
      <c r="N411" s="215" t="s">
        <v>46</v>
      </c>
      <c r="O411" s="71"/>
      <c r="P411" s="216">
        <f>O411*H411</f>
        <v>0</v>
      </c>
      <c r="Q411" s="216">
        <v>0.217338</v>
      </c>
      <c r="R411" s="216">
        <f>Q411*H411</f>
        <v>0.217338</v>
      </c>
      <c r="S411" s="216">
        <v>0</v>
      </c>
      <c r="T411" s="217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18" t="s">
        <v>325</v>
      </c>
      <c r="AT411" s="218" t="s">
        <v>320</v>
      </c>
      <c r="AU411" s="218" t="s">
        <v>91</v>
      </c>
      <c r="AY411" s="17" t="s">
        <v>318</v>
      </c>
      <c r="BE411" s="219">
        <f>IF(N411="základní",J411,0)</f>
        <v>0</v>
      </c>
      <c r="BF411" s="219">
        <f>IF(N411="snížená",J411,0)</f>
        <v>0</v>
      </c>
      <c r="BG411" s="219">
        <f>IF(N411="zákl. přenesená",J411,0)</f>
        <v>0</v>
      </c>
      <c r="BH411" s="219">
        <f>IF(N411="sníž. přenesená",J411,0)</f>
        <v>0</v>
      </c>
      <c r="BI411" s="219">
        <f>IF(N411="nulová",J411,0)</f>
        <v>0</v>
      </c>
      <c r="BJ411" s="17" t="s">
        <v>89</v>
      </c>
      <c r="BK411" s="219">
        <f>ROUND(I411*H411,2)</f>
        <v>0</v>
      </c>
      <c r="BL411" s="17" t="s">
        <v>325</v>
      </c>
      <c r="BM411" s="218" t="s">
        <v>1738</v>
      </c>
    </row>
    <row r="412" spans="1:65" s="13" customFormat="1" ht="11.25">
      <c r="B412" s="224"/>
      <c r="C412" s="225"/>
      <c r="D412" s="220" t="s">
        <v>329</v>
      </c>
      <c r="E412" s="226" t="s">
        <v>1</v>
      </c>
      <c r="F412" s="227" t="s">
        <v>600</v>
      </c>
      <c r="G412" s="225"/>
      <c r="H412" s="226" t="s">
        <v>1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329</v>
      </c>
      <c r="AU412" s="233" t="s">
        <v>91</v>
      </c>
      <c r="AV412" s="13" t="s">
        <v>89</v>
      </c>
      <c r="AW412" s="13" t="s">
        <v>36</v>
      </c>
      <c r="AX412" s="13" t="s">
        <v>81</v>
      </c>
      <c r="AY412" s="233" t="s">
        <v>318</v>
      </c>
    </row>
    <row r="413" spans="1:65" s="14" customFormat="1" ht="11.25">
      <c r="B413" s="234"/>
      <c r="C413" s="235"/>
      <c r="D413" s="220" t="s">
        <v>329</v>
      </c>
      <c r="E413" s="236" t="s">
        <v>1</v>
      </c>
      <c r="F413" s="237" t="s">
        <v>89</v>
      </c>
      <c r="G413" s="235"/>
      <c r="H413" s="238">
        <v>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AT413" s="244" t="s">
        <v>329</v>
      </c>
      <c r="AU413" s="244" t="s">
        <v>91</v>
      </c>
      <c r="AV413" s="14" t="s">
        <v>91</v>
      </c>
      <c r="AW413" s="14" t="s">
        <v>36</v>
      </c>
      <c r="AX413" s="14" t="s">
        <v>89</v>
      </c>
      <c r="AY413" s="244" t="s">
        <v>318</v>
      </c>
    </row>
    <row r="414" spans="1:65" s="2" customFormat="1" ht="24" customHeight="1">
      <c r="A414" s="34"/>
      <c r="B414" s="35"/>
      <c r="C414" s="256" t="s">
        <v>801</v>
      </c>
      <c r="D414" s="256" t="s">
        <v>465</v>
      </c>
      <c r="E414" s="257" t="s">
        <v>778</v>
      </c>
      <c r="F414" s="258" t="s">
        <v>779</v>
      </c>
      <c r="G414" s="259" t="s">
        <v>572</v>
      </c>
      <c r="H414" s="260">
        <v>1</v>
      </c>
      <c r="I414" s="261"/>
      <c r="J414" s="260">
        <f>ROUND(I414*H414,2)</f>
        <v>0</v>
      </c>
      <c r="K414" s="258" t="s">
        <v>1</v>
      </c>
      <c r="L414" s="262"/>
      <c r="M414" s="263" t="s">
        <v>1</v>
      </c>
      <c r="N414" s="264" t="s">
        <v>46</v>
      </c>
      <c r="O414" s="71"/>
      <c r="P414" s="216">
        <f>O414*H414</f>
        <v>0</v>
      </c>
      <c r="Q414" s="216">
        <v>7.9000000000000001E-2</v>
      </c>
      <c r="R414" s="216">
        <f>Q414*H414</f>
        <v>7.9000000000000001E-2</v>
      </c>
      <c r="S414" s="216">
        <v>0</v>
      </c>
      <c r="T414" s="217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18" t="s">
        <v>373</v>
      </c>
      <c r="AT414" s="218" t="s">
        <v>465</v>
      </c>
      <c r="AU414" s="218" t="s">
        <v>91</v>
      </c>
      <c r="AY414" s="17" t="s">
        <v>318</v>
      </c>
      <c r="BE414" s="219">
        <f>IF(N414="základní",J414,0)</f>
        <v>0</v>
      </c>
      <c r="BF414" s="219">
        <f>IF(N414="snížená",J414,0)</f>
        <v>0</v>
      </c>
      <c r="BG414" s="219">
        <f>IF(N414="zákl. přenesená",J414,0)</f>
        <v>0</v>
      </c>
      <c r="BH414" s="219">
        <f>IF(N414="sníž. přenesená",J414,0)</f>
        <v>0</v>
      </c>
      <c r="BI414" s="219">
        <f>IF(N414="nulová",J414,0)</f>
        <v>0</v>
      </c>
      <c r="BJ414" s="17" t="s">
        <v>89</v>
      </c>
      <c r="BK414" s="219">
        <f>ROUND(I414*H414,2)</f>
        <v>0</v>
      </c>
      <c r="BL414" s="17" t="s">
        <v>325</v>
      </c>
      <c r="BM414" s="218" t="s">
        <v>1739</v>
      </c>
    </row>
    <row r="415" spans="1:65" s="2" customFormat="1" ht="24" customHeight="1">
      <c r="A415" s="34"/>
      <c r="B415" s="35"/>
      <c r="C415" s="208" t="s">
        <v>806</v>
      </c>
      <c r="D415" s="208" t="s">
        <v>320</v>
      </c>
      <c r="E415" s="209" t="s">
        <v>782</v>
      </c>
      <c r="F415" s="210" t="s">
        <v>783</v>
      </c>
      <c r="G415" s="211" t="s">
        <v>572</v>
      </c>
      <c r="H415" s="212">
        <v>15</v>
      </c>
      <c r="I415" s="213"/>
      <c r="J415" s="212">
        <f>ROUND(I415*H415,2)</f>
        <v>0</v>
      </c>
      <c r="K415" s="210" t="s">
        <v>1</v>
      </c>
      <c r="L415" s="39"/>
      <c r="M415" s="214" t="s">
        <v>1</v>
      </c>
      <c r="N415" s="215" t="s">
        <v>46</v>
      </c>
      <c r="O415" s="71"/>
      <c r="P415" s="216">
        <f>O415*H415</f>
        <v>0</v>
      </c>
      <c r="Q415" s="216">
        <v>0.217338</v>
      </c>
      <c r="R415" s="216">
        <f>Q415*H415</f>
        <v>3.2600700000000002</v>
      </c>
      <c r="S415" s="216">
        <v>0</v>
      </c>
      <c r="T415" s="21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325</v>
      </c>
      <c r="AT415" s="218" t="s">
        <v>320</v>
      </c>
      <c r="AU415" s="218" t="s">
        <v>91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325</v>
      </c>
      <c r="BM415" s="218" t="s">
        <v>1740</v>
      </c>
    </row>
    <row r="416" spans="1:65" s="13" customFormat="1" ht="11.25">
      <c r="B416" s="224"/>
      <c r="C416" s="225"/>
      <c r="D416" s="220" t="s">
        <v>329</v>
      </c>
      <c r="E416" s="226" t="s">
        <v>1</v>
      </c>
      <c r="F416" s="227" t="s">
        <v>600</v>
      </c>
      <c r="G416" s="225"/>
      <c r="H416" s="226" t="s">
        <v>1</v>
      </c>
      <c r="I416" s="228"/>
      <c r="J416" s="225"/>
      <c r="K416" s="225"/>
      <c r="L416" s="229"/>
      <c r="M416" s="230"/>
      <c r="N416" s="231"/>
      <c r="O416" s="231"/>
      <c r="P416" s="231"/>
      <c r="Q416" s="231"/>
      <c r="R416" s="231"/>
      <c r="S416" s="231"/>
      <c r="T416" s="232"/>
      <c r="AT416" s="233" t="s">
        <v>329</v>
      </c>
      <c r="AU416" s="233" t="s">
        <v>91</v>
      </c>
      <c r="AV416" s="13" t="s">
        <v>89</v>
      </c>
      <c r="AW416" s="13" t="s">
        <v>36</v>
      </c>
      <c r="AX416" s="13" t="s">
        <v>81</v>
      </c>
      <c r="AY416" s="233" t="s">
        <v>318</v>
      </c>
    </row>
    <row r="417" spans="1:65" s="14" customFormat="1" ht="11.25">
      <c r="B417" s="234"/>
      <c r="C417" s="235"/>
      <c r="D417" s="220" t="s">
        <v>329</v>
      </c>
      <c r="E417" s="236" t="s">
        <v>1</v>
      </c>
      <c r="F417" s="237" t="s">
        <v>8</v>
      </c>
      <c r="G417" s="235"/>
      <c r="H417" s="238">
        <v>15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329</v>
      </c>
      <c r="AU417" s="244" t="s">
        <v>91</v>
      </c>
      <c r="AV417" s="14" t="s">
        <v>91</v>
      </c>
      <c r="AW417" s="14" t="s">
        <v>36</v>
      </c>
      <c r="AX417" s="14" t="s">
        <v>89</v>
      </c>
      <c r="AY417" s="244" t="s">
        <v>318</v>
      </c>
    </row>
    <row r="418" spans="1:65" s="2" customFormat="1" ht="24" customHeight="1">
      <c r="A418" s="34"/>
      <c r="B418" s="35"/>
      <c r="C418" s="256" t="s">
        <v>810</v>
      </c>
      <c r="D418" s="256" t="s">
        <v>465</v>
      </c>
      <c r="E418" s="257" t="s">
        <v>1302</v>
      </c>
      <c r="F418" s="258" t="s">
        <v>1303</v>
      </c>
      <c r="G418" s="259" t="s">
        <v>572</v>
      </c>
      <c r="H418" s="260">
        <v>2</v>
      </c>
      <c r="I418" s="261"/>
      <c r="J418" s="260">
        <f>ROUND(I418*H418,2)</f>
        <v>0</v>
      </c>
      <c r="K418" s="258" t="s">
        <v>1</v>
      </c>
      <c r="L418" s="262"/>
      <c r="M418" s="263" t="s">
        <v>1</v>
      </c>
      <c r="N418" s="264" t="s">
        <v>46</v>
      </c>
      <c r="O418" s="71"/>
      <c r="P418" s="216">
        <f>O418*H418</f>
        <v>0</v>
      </c>
      <c r="Q418" s="216">
        <v>8.1000000000000003E-2</v>
      </c>
      <c r="R418" s="216">
        <f>Q418*H418</f>
        <v>0.16200000000000001</v>
      </c>
      <c r="S418" s="216">
        <v>0</v>
      </c>
      <c r="T418" s="217">
        <f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18" t="s">
        <v>373</v>
      </c>
      <c r="AT418" s="218" t="s">
        <v>465</v>
      </c>
      <c r="AU418" s="218" t="s">
        <v>91</v>
      </c>
      <c r="AY418" s="17" t="s">
        <v>318</v>
      </c>
      <c r="BE418" s="219">
        <f>IF(N418="základní",J418,0)</f>
        <v>0</v>
      </c>
      <c r="BF418" s="219">
        <f>IF(N418="snížená",J418,0)</f>
        <v>0</v>
      </c>
      <c r="BG418" s="219">
        <f>IF(N418="zákl. přenesená",J418,0)</f>
        <v>0</v>
      </c>
      <c r="BH418" s="219">
        <f>IF(N418="sníž. přenesená",J418,0)</f>
        <v>0</v>
      </c>
      <c r="BI418" s="219">
        <f>IF(N418="nulová",J418,0)</f>
        <v>0</v>
      </c>
      <c r="BJ418" s="17" t="s">
        <v>89</v>
      </c>
      <c r="BK418" s="219">
        <f>ROUND(I418*H418,2)</f>
        <v>0</v>
      </c>
      <c r="BL418" s="17" t="s">
        <v>325</v>
      </c>
      <c r="BM418" s="218" t="s">
        <v>1741</v>
      </c>
    </row>
    <row r="419" spans="1:65" s="2" customFormat="1" ht="24" customHeight="1">
      <c r="A419" s="34"/>
      <c r="B419" s="35"/>
      <c r="C419" s="256" t="s">
        <v>814</v>
      </c>
      <c r="D419" s="256" t="s">
        <v>465</v>
      </c>
      <c r="E419" s="257" t="s">
        <v>786</v>
      </c>
      <c r="F419" s="258" t="s">
        <v>787</v>
      </c>
      <c r="G419" s="259" t="s">
        <v>572</v>
      </c>
      <c r="H419" s="260">
        <v>13</v>
      </c>
      <c r="I419" s="261"/>
      <c r="J419" s="260">
        <f>ROUND(I419*H419,2)</f>
        <v>0</v>
      </c>
      <c r="K419" s="258" t="s">
        <v>1</v>
      </c>
      <c r="L419" s="262"/>
      <c r="M419" s="263" t="s">
        <v>1</v>
      </c>
      <c r="N419" s="264" t="s">
        <v>46</v>
      </c>
      <c r="O419" s="71"/>
      <c r="P419" s="216">
        <f>O419*H419</f>
        <v>0</v>
      </c>
      <c r="Q419" s="216">
        <v>8.1000000000000003E-2</v>
      </c>
      <c r="R419" s="216">
        <f>Q419*H419</f>
        <v>1.0529999999999999</v>
      </c>
      <c r="S419" s="216">
        <v>0</v>
      </c>
      <c r="T419" s="217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18" t="s">
        <v>373</v>
      </c>
      <c r="AT419" s="218" t="s">
        <v>465</v>
      </c>
      <c r="AU419" s="218" t="s">
        <v>91</v>
      </c>
      <c r="AY419" s="17" t="s">
        <v>318</v>
      </c>
      <c r="BE419" s="219">
        <f>IF(N419="základní",J419,0)</f>
        <v>0</v>
      </c>
      <c r="BF419" s="219">
        <f>IF(N419="snížená",J419,0)</f>
        <v>0</v>
      </c>
      <c r="BG419" s="219">
        <f>IF(N419="zákl. přenesená",J419,0)</f>
        <v>0</v>
      </c>
      <c r="BH419" s="219">
        <f>IF(N419="sníž. přenesená",J419,0)</f>
        <v>0</v>
      </c>
      <c r="BI419" s="219">
        <f>IF(N419="nulová",J419,0)</f>
        <v>0</v>
      </c>
      <c r="BJ419" s="17" t="s">
        <v>89</v>
      </c>
      <c r="BK419" s="219">
        <f>ROUND(I419*H419,2)</f>
        <v>0</v>
      </c>
      <c r="BL419" s="17" t="s">
        <v>325</v>
      </c>
      <c r="BM419" s="218" t="s">
        <v>1742</v>
      </c>
    </row>
    <row r="420" spans="1:65" s="2" customFormat="1" ht="24" customHeight="1">
      <c r="A420" s="34"/>
      <c r="B420" s="35"/>
      <c r="C420" s="208" t="s">
        <v>818</v>
      </c>
      <c r="D420" s="208" t="s">
        <v>320</v>
      </c>
      <c r="E420" s="209" t="s">
        <v>1743</v>
      </c>
      <c r="F420" s="210" t="s">
        <v>1744</v>
      </c>
      <c r="G420" s="211" t="s">
        <v>399</v>
      </c>
      <c r="H420" s="212">
        <v>1.81</v>
      </c>
      <c r="I420" s="213"/>
      <c r="J420" s="212">
        <f>ROUND(I420*H420,2)</f>
        <v>0</v>
      </c>
      <c r="K420" s="210" t="s">
        <v>324</v>
      </c>
      <c r="L420" s="39"/>
      <c r="M420" s="214" t="s">
        <v>1</v>
      </c>
      <c r="N420" s="215" t="s">
        <v>46</v>
      </c>
      <c r="O420" s="71"/>
      <c r="P420" s="216">
        <f>O420*H420</f>
        <v>0</v>
      </c>
      <c r="Q420" s="216">
        <v>0</v>
      </c>
      <c r="R420" s="216">
        <f>Q420*H420</f>
        <v>0</v>
      </c>
      <c r="S420" s="216">
        <v>0</v>
      </c>
      <c r="T420" s="217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18" t="s">
        <v>325</v>
      </c>
      <c r="AT420" s="218" t="s">
        <v>320</v>
      </c>
      <c r="AU420" s="218" t="s">
        <v>91</v>
      </c>
      <c r="AY420" s="17" t="s">
        <v>318</v>
      </c>
      <c r="BE420" s="219">
        <f>IF(N420="základní",J420,0)</f>
        <v>0</v>
      </c>
      <c r="BF420" s="219">
        <f>IF(N420="snížená",J420,0)</f>
        <v>0</v>
      </c>
      <c r="BG420" s="219">
        <f>IF(N420="zákl. přenesená",J420,0)</f>
        <v>0</v>
      </c>
      <c r="BH420" s="219">
        <f>IF(N420="sníž. přenesená",J420,0)</f>
        <v>0</v>
      </c>
      <c r="BI420" s="219">
        <f>IF(N420="nulová",J420,0)</f>
        <v>0</v>
      </c>
      <c r="BJ420" s="17" t="s">
        <v>89</v>
      </c>
      <c r="BK420" s="219">
        <f>ROUND(I420*H420,2)</f>
        <v>0</v>
      </c>
      <c r="BL420" s="17" t="s">
        <v>325</v>
      </c>
      <c r="BM420" s="218" t="s">
        <v>1745</v>
      </c>
    </row>
    <row r="421" spans="1:65" s="13" customFormat="1" ht="11.25">
      <c r="B421" s="224"/>
      <c r="C421" s="225"/>
      <c r="D421" s="220" t="s">
        <v>329</v>
      </c>
      <c r="E421" s="226" t="s">
        <v>1</v>
      </c>
      <c r="F421" s="227" t="s">
        <v>1675</v>
      </c>
      <c r="G421" s="225"/>
      <c r="H421" s="226" t="s">
        <v>1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329</v>
      </c>
      <c r="AU421" s="233" t="s">
        <v>91</v>
      </c>
      <c r="AV421" s="13" t="s">
        <v>89</v>
      </c>
      <c r="AW421" s="13" t="s">
        <v>36</v>
      </c>
      <c r="AX421" s="13" t="s">
        <v>81</v>
      </c>
      <c r="AY421" s="233" t="s">
        <v>318</v>
      </c>
    </row>
    <row r="422" spans="1:65" s="13" customFormat="1" ht="11.25">
      <c r="B422" s="224"/>
      <c r="C422" s="225"/>
      <c r="D422" s="220" t="s">
        <v>329</v>
      </c>
      <c r="E422" s="226" t="s">
        <v>1</v>
      </c>
      <c r="F422" s="227" t="s">
        <v>1312</v>
      </c>
      <c r="G422" s="225"/>
      <c r="H422" s="226" t="s">
        <v>1</v>
      </c>
      <c r="I422" s="228"/>
      <c r="J422" s="225"/>
      <c r="K422" s="225"/>
      <c r="L422" s="229"/>
      <c r="M422" s="230"/>
      <c r="N422" s="231"/>
      <c r="O422" s="231"/>
      <c r="P422" s="231"/>
      <c r="Q422" s="231"/>
      <c r="R422" s="231"/>
      <c r="S422" s="231"/>
      <c r="T422" s="232"/>
      <c r="AT422" s="233" t="s">
        <v>329</v>
      </c>
      <c r="AU422" s="233" t="s">
        <v>91</v>
      </c>
      <c r="AV422" s="13" t="s">
        <v>89</v>
      </c>
      <c r="AW422" s="13" t="s">
        <v>36</v>
      </c>
      <c r="AX422" s="13" t="s">
        <v>81</v>
      </c>
      <c r="AY422" s="233" t="s">
        <v>318</v>
      </c>
    </row>
    <row r="423" spans="1:65" s="14" customFormat="1" ht="11.25">
      <c r="B423" s="234"/>
      <c r="C423" s="235"/>
      <c r="D423" s="220" t="s">
        <v>329</v>
      </c>
      <c r="E423" s="236" t="s">
        <v>1</v>
      </c>
      <c r="F423" s="237" t="s">
        <v>1746</v>
      </c>
      <c r="G423" s="235"/>
      <c r="H423" s="238">
        <v>1.81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329</v>
      </c>
      <c r="AU423" s="244" t="s">
        <v>91</v>
      </c>
      <c r="AV423" s="14" t="s">
        <v>91</v>
      </c>
      <c r="AW423" s="14" t="s">
        <v>36</v>
      </c>
      <c r="AX423" s="14" t="s">
        <v>89</v>
      </c>
      <c r="AY423" s="244" t="s">
        <v>318</v>
      </c>
    </row>
    <row r="424" spans="1:65" s="2" customFormat="1" ht="16.5" customHeight="1">
      <c r="A424" s="34"/>
      <c r="B424" s="35"/>
      <c r="C424" s="208" t="s">
        <v>825</v>
      </c>
      <c r="D424" s="208" t="s">
        <v>320</v>
      </c>
      <c r="E424" s="209" t="s">
        <v>1319</v>
      </c>
      <c r="F424" s="210" t="s">
        <v>1320</v>
      </c>
      <c r="G424" s="211" t="s">
        <v>323</v>
      </c>
      <c r="H424" s="212">
        <v>8.3800000000000008</v>
      </c>
      <c r="I424" s="213"/>
      <c r="J424" s="212">
        <f>ROUND(I424*H424,2)</f>
        <v>0</v>
      </c>
      <c r="K424" s="210" t="s">
        <v>324</v>
      </c>
      <c r="L424" s="39"/>
      <c r="M424" s="214" t="s">
        <v>1</v>
      </c>
      <c r="N424" s="215" t="s">
        <v>46</v>
      </c>
      <c r="O424" s="71"/>
      <c r="P424" s="216">
        <f>O424*H424</f>
        <v>0</v>
      </c>
      <c r="Q424" s="216">
        <v>4.0200000000000001E-3</v>
      </c>
      <c r="R424" s="216">
        <f>Q424*H424</f>
        <v>3.3687600000000005E-2</v>
      </c>
      <c r="S424" s="216">
        <v>0</v>
      </c>
      <c r="T424" s="217">
        <f>S424*H424</f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18" t="s">
        <v>325</v>
      </c>
      <c r="AT424" s="218" t="s">
        <v>320</v>
      </c>
      <c r="AU424" s="218" t="s">
        <v>91</v>
      </c>
      <c r="AY424" s="17" t="s">
        <v>318</v>
      </c>
      <c r="BE424" s="219">
        <f>IF(N424="základní",J424,0)</f>
        <v>0</v>
      </c>
      <c r="BF424" s="219">
        <f>IF(N424="snížená",J424,0)</f>
        <v>0</v>
      </c>
      <c r="BG424" s="219">
        <f>IF(N424="zákl. přenesená",J424,0)</f>
        <v>0</v>
      </c>
      <c r="BH424" s="219">
        <f>IF(N424="sníž. přenesená",J424,0)</f>
        <v>0</v>
      </c>
      <c r="BI424" s="219">
        <f>IF(N424="nulová",J424,0)</f>
        <v>0</v>
      </c>
      <c r="BJ424" s="17" t="s">
        <v>89</v>
      </c>
      <c r="BK424" s="219">
        <f>ROUND(I424*H424,2)</f>
        <v>0</v>
      </c>
      <c r="BL424" s="17" t="s">
        <v>325</v>
      </c>
      <c r="BM424" s="218" t="s">
        <v>1747</v>
      </c>
    </row>
    <row r="425" spans="1:65" s="13" customFormat="1" ht="11.25">
      <c r="B425" s="224"/>
      <c r="C425" s="225"/>
      <c r="D425" s="220" t="s">
        <v>329</v>
      </c>
      <c r="E425" s="226" t="s">
        <v>1</v>
      </c>
      <c r="F425" s="227" t="s">
        <v>1675</v>
      </c>
      <c r="G425" s="225"/>
      <c r="H425" s="226" t="s">
        <v>1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329</v>
      </c>
      <c r="AU425" s="233" t="s">
        <v>91</v>
      </c>
      <c r="AV425" s="13" t="s">
        <v>89</v>
      </c>
      <c r="AW425" s="13" t="s">
        <v>36</v>
      </c>
      <c r="AX425" s="13" t="s">
        <v>81</v>
      </c>
      <c r="AY425" s="233" t="s">
        <v>318</v>
      </c>
    </row>
    <row r="426" spans="1:65" s="13" customFormat="1" ht="11.25">
      <c r="B426" s="224"/>
      <c r="C426" s="225"/>
      <c r="D426" s="220" t="s">
        <v>329</v>
      </c>
      <c r="E426" s="226" t="s">
        <v>1</v>
      </c>
      <c r="F426" s="227" t="s">
        <v>1312</v>
      </c>
      <c r="G426" s="225"/>
      <c r="H426" s="226" t="s">
        <v>1</v>
      </c>
      <c r="I426" s="228"/>
      <c r="J426" s="225"/>
      <c r="K426" s="225"/>
      <c r="L426" s="229"/>
      <c r="M426" s="230"/>
      <c r="N426" s="231"/>
      <c r="O426" s="231"/>
      <c r="P426" s="231"/>
      <c r="Q426" s="231"/>
      <c r="R426" s="231"/>
      <c r="S426" s="231"/>
      <c r="T426" s="232"/>
      <c r="AT426" s="233" t="s">
        <v>329</v>
      </c>
      <c r="AU426" s="233" t="s">
        <v>91</v>
      </c>
      <c r="AV426" s="13" t="s">
        <v>89</v>
      </c>
      <c r="AW426" s="13" t="s">
        <v>36</v>
      </c>
      <c r="AX426" s="13" t="s">
        <v>81</v>
      </c>
      <c r="AY426" s="233" t="s">
        <v>318</v>
      </c>
    </row>
    <row r="427" spans="1:65" s="14" customFormat="1" ht="11.25">
      <c r="B427" s="234"/>
      <c r="C427" s="235"/>
      <c r="D427" s="220" t="s">
        <v>329</v>
      </c>
      <c r="E427" s="236" t="s">
        <v>1</v>
      </c>
      <c r="F427" s="237" t="s">
        <v>1748</v>
      </c>
      <c r="G427" s="235"/>
      <c r="H427" s="238">
        <v>8.3800000000000008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329</v>
      </c>
      <c r="AU427" s="244" t="s">
        <v>91</v>
      </c>
      <c r="AV427" s="14" t="s">
        <v>91</v>
      </c>
      <c r="AW427" s="14" t="s">
        <v>36</v>
      </c>
      <c r="AX427" s="14" t="s">
        <v>89</v>
      </c>
      <c r="AY427" s="244" t="s">
        <v>318</v>
      </c>
    </row>
    <row r="428" spans="1:65" s="2" customFormat="1" ht="16.5" customHeight="1">
      <c r="A428" s="34"/>
      <c r="B428" s="35"/>
      <c r="C428" s="208" t="s">
        <v>834</v>
      </c>
      <c r="D428" s="208" t="s">
        <v>320</v>
      </c>
      <c r="E428" s="209" t="s">
        <v>790</v>
      </c>
      <c r="F428" s="210" t="s">
        <v>791</v>
      </c>
      <c r="G428" s="211" t="s">
        <v>367</v>
      </c>
      <c r="H428" s="212">
        <v>494.2</v>
      </c>
      <c r="I428" s="213"/>
      <c r="J428" s="212">
        <f>ROUND(I428*H428,2)</f>
        <v>0</v>
      </c>
      <c r="K428" s="210" t="s">
        <v>324</v>
      </c>
      <c r="L428" s="39"/>
      <c r="M428" s="214" t="s">
        <v>1</v>
      </c>
      <c r="N428" s="215" t="s">
        <v>46</v>
      </c>
      <c r="O428" s="71"/>
      <c r="P428" s="216">
        <f>O428*H428</f>
        <v>0</v>
      </c>
      <c r="Q428" s="216">
        <v>9.0000000000000006E-5</v>
      </c>
      <c r="R428" s="216">
        <f>Q428*H428</f>
        <v>4.4478000000000004E-2</v>
      </c>
      <c r="S428" s="216">
        <v>0</v>
      </c>
      <c r="T428" s="217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18" t="s">
        <v>325</v>
      </c>
      <c r="AT428" s="218" t="s">
        <v>320</v>
      </c>
      <c r="AU428" s="218" t="s">
        <v>91</v>
      </c>
      <c r="AY428" s="17" t="s">
        <v>318</v>
      </c>
      <c r="BE428" s="219">
        <f>IF(N428="základní",J428,0)</f>
        <v>0</v>
      </c>
      <c r="BF428" s="219">
        <f>IF(N428="snížená",J428,0)</f>
        <v>0</v>
      </c>
      <c r="BG428" s="219">
        <f>IF(N428="zákl. přenesená",J428,0)</f>
        <v>0</v>
      </c>
      <c r="BH428" s="219">
        <f>IF(N428="sníž. přenesená",J428,0)</f>
        <v>0</v>
      </c>
      <c r="BI428" s="219">
        <f>IF(N428="nulová",J428,0)</f>
        <v>0</v>
      </c>
      <c r="BJ428" s="17" t="s">
        <v>89</v>
      </c>
      <c r="BK428" s="219">
        <f>ROUND(I428*H428,2)</f>
        <v>0</v>
      </c>
      <c r="BL428" s="17" t="s">
        <v>325</v>
      </c>
      <c r="BM428" s="218" t="s">
        <v>1749</v>
      </c>
    </row>
    <row r="429" spans="1:65" s="2" customFormat="1" ht="24" customHeight="1">
      <c r="A429" s="34"/>
      <c r="B429" s="35"/>
      <c r="C429" s="208" t="s">
        <v>845</v>
      </c>
      <c r="D429" s="208" t="s">
        <v>320</v>
      </c>
      <c r="E429" s="209" t="s">
        <v>1750</v>
      </c>
      <c r="F429" s="210" t="s">
        <v>1751</v>
      </c>
      <c r="G429" s="211" t="s">
        <v>1103</v>
      </c>
      <c r="H429" s="212">
        <v>80</v>
      </c>
      <c r="I429" s="213"/>
      <c r="J429" s="212">
        <f>ROUND(I429*H429,2)</f>
        <v>0</v>
      </c>
      <c r="K429" s="210" t="s">
        <v>324</v>
      </c>
      <c r="L429" s="39"/>
      <c r="M429" s="214" t="s">
        <v>1</v>
      </c>
      <c r="N429" s="215" t="s">
        <v>46</v>
      </c>
      <c r="O429" s="71"/>
      <c r="P429" s="216">
        <f>O429*H429</f>
        <v>0</v>
      </c>
      <c r="Q429" s="216">
        <v>1.17E-2</v>
      </c>
      <c r="R429" s="216">
        <f>Q429*H429</f>
        <v>0.93600000000000005</v>
      </c>
      <c r="S429" s="216">
        <v>0</v>
      </c>
      <c r="T429" s="217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18" t="s">
        <v>325</v>
      </c>
      <c r="AT429" s="218" t="s">
        <v>320</v>
      </c>
      <c r="AU429" s="218" t="s">
        <v>91</v>
      </c>
      <c r="AY429" s="17" t="s">
        <v>318</v>
      </c>
      <c r="BE429" s="219">
        <f>IF(N429="základní",J429,0)</f>
        <v>0</v>
      </c>
      <c r="BF429" s="219">
        <f>IF(N429="snížená",J429,0)</f>
        <v>0</v>
      </c>
      <c r="BG429" s="219">
        <f>IF(N429="zákl. přenesená",J429,0)</f>
        <v>0</v>
      </c>
      <c r="BH429" s="219">
        <f>IF(N429="sníž. přenesená",J429,0)</f>
        <v>0</v>
      </c>
      <c r="BI429" s="219">
        <f>IF(N429="nulová",J429,0)</f>
        <v>0</v>
      </c>
      <c r="BJ429" s="17" t="s">
        <v>89</v>
      </c>
      <c r="BK429" s="219">
        <f>ROUND(I429*H429,2)</f>
        <v>0</v>
      </c>
      <c r="BL429" s="17" t="s">
        <v>325</v>
      </c>
      <c r="BM429" s="218" t="s">
        <v>1752</v>
      </c>
    </row>
    <row r="430" spans="1:65" s="13" customFormat="1" ht="11.25">
      <c r="B430" s="224"/>
      <c r="C430" s="225"/>
      <c r="D430" s="220" t="s">
        <v>329</v>
      </c>
      <c r="E430" s="226" t="s">
        <v>1</v>
      </c>
      <c r="F430" s="227" t="s">
        <v>1675</v>
      </c>
      <c r="G430" s="225"/>
      <c r="H430" s="226" t="s">
        <v>1</v>
      </c>
      <c r="I430" s="228"/>
      <c r="J430" s="225"/>
      <c r="K430" s="225"/>
      <c r="L430" s="229"/>
      <c r="M430" s="230"/>
      <c r="N430" s="231"/>
      <c r="O430" s="231"/>
      <c r="P430" s="231"/>
      <c r="Q430" s="231"/>
      <c r="R430" s="231"/>
      <c r="S430" s="231"/>
      <c r="T430" s="232"/>
      <c r="AT430" s="233" t="s">
        <v>329</v>
      </c>
      <c r="AU430" s="233" t="s">
        <v>91</v>
      </c>
      <c r="AV430" s="13" t="s">
        <v>89</v>
      </c>
      <c r="AW430" s="13" t="s">
        <v>36</v>
      </c>
      <c r="AX430" s="13" t="s">
        <v>81</v>
      </c>
      <c r="AY430" s="233" t="s">
        <v>318</v>
      </c>
    </row>
    <row r="431" spans="1:65" s="13" customFormat="1" ht="11.25">
      <c r="B431" s="224"/>
      <c r="C431" s="225"/>
      <c r="D431" s="220" t="s">
        <v>329</v>
      </c>
      <c r="E431" s="226" t="s">
        <v>1</v>
      </c>
      <c r="F431" s="227" t="s">
        <v>1753</v>
      </c>
      <c r="G431" s="225"/>
      <c r="H431" s="226" t="s">
        <v>1</v>
      </c>
      <c r="I431" s="228"/>
      <c r="J431" s="225"/>
      <c r="K431" s="225"/>
      <c r="L431" s="229"/>
      <c r="M431" s="230"/>
      <c r="N431" s="231"/>
      <c r="O431" s="231"/>
      <c r="P431" s="231"/>
      <c r="Q431" s="231"/>
      <c r="R431" s="231"/>
      <c r="S431" s="231"/>
      <c r="T431" s="232"/>
      <c r="AT431" s="233" t="s">
        <v>329</v>
      </c>
      <c r="AU431" s="233" t="s">
        <v>91</v>
      </c>
      <c r="AV431" s="13" t="s">
        <v>89</v>
      </c>
      <c r="AW431" s="13" t="s">
        <v>36</v>
      </c>
      <c r="AX431" s="13" t="s">
        <v>81</v>
      </c>
      <c r="AY431" s="233" t="s">
        <v>318</v>
      </c>
    </row>
    <row r="432" spans="1:65" s="13" customFormat="1" ht="22.5">
      <c r="B432" s="224"/>
      <c r="C432" s="225"/>
      <c r="D432" s="220" t="s">
        <v>329</v>
      </c>
      <c r="E432" s="226" t="s">
        <v>1</v>
      </c>
      <c r="F432" s="227" t="s">
        <v>1754</v>
      </c>
      <c r="G432" s="225"/>
      <c r="H432" s="226" t="s">
        <v>1</v>
      </c>
      <c r="I432" s="228"/>
      <c r="J432" s="225"/>
      <c r="K432" s="225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329</v>
      </c>
      <c r="AU432" s="233" t="s">
        <v>91</v>
      </c>
      <c r="AV432" s="13" t="s">
        <v>89</v>
      </c>
      <c r="AW432" s="13" t="s">
        <v>36</v>
      </c>
      <c r="AX432" s="13" t="s">
        <v>81</v>
      </c>
      <c r="AY432" s="233" t="s">
        <v>318</v>
      </c>
    </row>
    <row r="433" spans="1:65" s="14" customFormat="1" ht="11.25">
      <c r="B433" s="234"/>
      <c r="C433" s="235"/>
      <c r="D433" s="220" t="s">
        <v>329</v>
      </c>
      <c r="E433" s="236" t="s">
        <v>1</v>
      </c>
      <c r="F433" s="237" t="s">
        <v>1755</v>
      </c>
      <c r="G433" s="235"/>
      <c r="H433" s="238">
        <v>80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AT433" s="244" t="s">
        <v>329</v>
      </c>
      <c r="AU433" s="244" t="s">
        <v>91</v>
      </c>
      <c r="AV433" s="14" t="s">
        <v>91</v>
      </c>
      <c r="AW433" s="14" t="s">
        <v>36</v>
      </c>
      <c r="AX433" s="14" t="s">
        <v>89</v>
      </c>
      <c r="AY433" s="244" t="s">
        <v>318</v>
      </c>
    </row>
    <row r="434" spans="1:65" s="2" customFormat="1" ht="16.5" customHeight="1">
      <c r="A434" s="34"/>
      <c r="B434" s="35"/>
      <c r="C434" s="256" t="s">
        <v>851</v>
      </c>
      <c r="D434" s="256" t="s">
        <v>465</v>
      </c>
      <c r="E434" s="257" t="s">
        <v>1756</v>
      </c>
      <c r="F434" s="258" t="s">
        <v>1757</v>
      </c>
      <c r="G434" s="259" t="s">
        <v>1103</v>
      </c>
      <c r="H434" s="260">
        <v>80</v>
      </c>
      <c r="I434" s="261"/>
      <c r="J434" s="260">
        <f>ROUND(I434*H434,2)</f>
        <v>0</v>
      </c>
      <c r="K434" s="258" t="s">
        <v>1</v>
      </c>
      <c r="L434" s="262"/>
      <c r="M434" s="263" t="s">
        <v>1</v>
      </c>
      <c r="N434" s="264" t="s">
        <v>46</v>
      </c>
      <c r="O434" s="71"/>
      <c r="P434" s="216">
        <f>O434*H434</f>
        <v>0</v>
      </c>
      <c r="Q434" s="216">
        <v>0</v>
      </c>
      <c r="R434" s="216">
        <f>Q434*H434</f>
        <v>0</v>
      </c>
      <c r="S434" s="216">
        <v>0</v>
      </c>
      <c r="T434" s="217">
        <f>S434*H434</f>
        <v>0</v>
      </c>
      <c r="U434" s="34"/>
      <c r="V434" s="34"/>
      <c r="W434" s="34"/>
      <c r="X434" s="34"/>
      <c r="Y434" s="34"/>
      <c r="Z434" s="34"/>
      <c r="AA434" s="34"/>
      <c r="AB434" s="34"/>
      <c r="AC434" s="34"/>
      <c r="AD434" s="34"/>
      <c r="AE434" s="34"/>
      <c r="AR434" s="218" t="s">
        <v>373</v>
      </c>
      <c r="AT434" s="218" t="s">
        <v>465</v>
      </c>
      <c r="AU434" s="218" t="s">
        <v>91</v>
      </c>
      <c r="AY434" s="17" t="s">
        <v>318</v>
      </c>
      <c r="BE434" s="219">
        <f>IF(N434="základní",J434,0)</f>
        <v>0</v>
      </c>
      <c r="BF434" s="219">
        <f>IF(N434="snížená",J434,0)</f>
        <v>0</v>
      </c>
      <c r="BG434" s="219">
        <f>IF(N434="zákl. přenesená",J434,0)</f>
        <v>0</v>
      </c>
      <c r="BH434" s="219">
        <f>IF(N434="sníž. přenesená",J434,0)</f>
        <v>0</v>
      </c>
      <c r="BI434" s="219">
        <f>IF(N434="nulová",J434,0)</f>
        <v>0</v>
      </c>
      <c r="BJ434" s="17" t="s">
        <v>89</v>
      </c>
      <c r="BK434" s="219">
        <f>ROUND(I434*H434,2)</f>
        <v>0</v>
      </c>
      <c r="BL434" s="17" t="s">
        <v>325</v>
      </c>
      <c r="BM434" s="218" t="s">
        <v>1758</v>
      </c>
    </row>
    <row r="435" spans="1:65" s="13" customFormat="1" ht="11.25">
      <c r="B435" s="224"/>
      <c r="C435" s="225"/>
      <c r="D435" s="220" t="s">
        <v>329</v>
      </c>
      <c r="E435" s="226" t="s">
        <v>1</v>
      </c>
      <c r="F435" s="227" t="s">
        <v>1753</v>
      </c>
      <c r="G435" s="225"/>
      <c r="H435" s="226" t="s">
        <v>1</v>
      </c>
      <c r="I435" s="228"/>
      <c r="J435" s="225"/>
      <c r="K435" s="225"/>
      <c r="L435" s="229"/>
      <c r="M435" s="230"/>
      <c r="N435" s="231"/>
      <c r="O435" s="231"/>
      <c r="P435" s="231"/>
      <c r="Q435" s="231"/>
      <c r="R435" s="231"/>
      <c r="S435" s="231"/>
      <c r="T435" s="232"/>
      <c r="AT435" s="233" t="s">
        <v>329</v>
      </c>
      <c r="AU435" s="233" t="s">
        <v>91</v>
      </c>
      <c r="AV435" s="13" t="s">
        <v>89</v>
      </c>
      <c r="AW435" s="13" t="s">
        <v>36</v>
      </c>
      <c r="AX435" s="13" t="s">
        <v>81</v>
      </c>
      <c r="AY435" s="233" t="s">
        <v>318</v>
      </c>
    </row>
    <row r="436" spans="1:65" s="13" customFormat="1" ht="22.5">
      <c r="B436" s="224"/>
      <c r="C436" s="225"/>
      <c r="D436" s="220" t="s">
        <v>329</v>
      </c>
      <c r="E436" s="226" t="s">
        <v>1</v>
      </c>
      <c r="F436" s="227" t="s">
        <v>1754</v>
      </c>
      <c r="G436" s="225"/>
      <c r="H436" s="226" t="s">
        <v>1</v>
      </c>
      <c r="I436" s="228"/>
      <c r="J436" s="225"/>
      <c r="K436" s="225"/>
      <c r="L436" s="229"/>
      <c r="M436" s="230"/>
      <c r="N436" s="231"/>
      <c r="O436" s="231"/>
      <c r="P436" s="231"/>
      <c r="Q436" s="231"/>
      <c r="R436" s="231"/>
      <c r="S436" s="231"/>
      <c r="T436" s="232"/>
      <c r="AT436" s="233" t="s">
        <v>329</v>
      </c>
      <c r="AU436" s="233" t="s">
        <v>91</v>
      </c>
      <c r="AV436" s="13" t="s">
        <v>89</v>
      </c>
      <c r="AW436" s="13" t="s">
        <v>36</v>
      </c>
      <c r="AX436" s="13" t="s">
        <v>81</v>
      </c>
      <c r="AY436" s="233" t="s">
        <v>318</v>
      </c>
    </row>
    <row r="437" spans="1:65" s="14" customFormat="1" ht="11.25">
      <c r="B437" s="234"/>
      <c r="C437" s="235"/>
      <c r="D437" s="220" t="s">
        <v>329</v>
      </c>
      <c r="E437" s="236" t="s">
        <v>1</v>
      </c>
      <c r="F437" s="237" t="s">
        <v>1755</v>
      </c>
      <c r="G437" s="235"/>
      <c r="H437" s="238">
        <v>80</v>
      </c>
      <c r="I437" s="239"/>
      <c r="J437" s="235"/>
      <c r="K437" s="235"/>
      <c r="L437" s="240"/>
      <c r="M437" s="241"/>
      <c r="N437" s="242"/>
      <c r="O437" s="242"/>
      <c r="P437" s="242"/>
      <c r="Q437" s="242"/>
      <c r="R437" s="242"/>
      <c r="S437" s="242"/>
      <c r="T437" s="243"/>
      <c r="AT437" s="244" t="s">
        <v>329</v>
      </c>
      <c r="AU437" s="244" t="s">
        <v>91</v>
      </c>
      <c r="AV437" s="14" t="s">
        <v>91</v>
      </c>
      <c r="AW437" s="14" t="s">
        <v>36</v>
      </c>
      <c r="AX437" s="14" t="s">
        <v>89</v>
      </c>
      <c r="AY437" s="244" t="s">
        <v>318</v>
      </c>
    </row>
    <row r="438" spans="1:65" s="12" customFormat="1" ht="22.9" customHeight="1">
      <c r="B438" s="192"/>
      <c r="C438" s="193"/>
      <c r="D438" s="194" t="s">
        <v>80</v>
      </c>
      <c r="E438" s="206" t="s">
        <v>380</v>
      </c>
      <c r="F438" s="206" t="s">
        <v>800</v>
      </c>
      <c r="G438" s="193"/>
      <c r="H438" s="193"/>
      <c r="I438" s="196"/>
      <c r="J438" s="207">
        <f>BK438</f>
        <v>0</v>
      </c>
      <c r="K438" s="193"/>
      <c r="L438" s="198"/>
      <c r="M438" s="199"/>
      <c r="N438" s="200"/>
      <c r="O438" s="200"/>
      <c r="P438" s="201">
        <f>SUM(P439:P454)</f>
        <v>0</v>
      </c>
      <c r="Q438" s="200"/>
      <c r="R438" s="201">
        <f>SUM(R439:R454)</f>
        <v>0.30198000000000003</v>
      </c>
      <c r="S438" s="200"/>
      <c r="T438" s="202">
        <f>SUM(T439:T454)</f>
        <v>0</v>
      </c>
      <c r="AR438" s="203" t="s">
        <v>89</v>
      </c>
      <c r="AT438" s="204" t="s">
        <v>80</v>
      </c>
      <c r="AU438" s="204" t="s">
        <v>89</v>
      </c>
      <c r="AY438" s="203" t="s">
        <v>318</v>
      </c>
      <c r="BK438" s="205">
        <f>SUM(BK439:BK454)</f>
        <v>0</v>
      </c>
    </row>
    <row r="439" spans="1:65" s="2" customFormat="1" ht="36" customHeight="1">
      <c r="A439" s="34"/>
      <c r="B439" s="35"/>
      <c r="C439" s="208" t="s">
        <v>859</v>
      </c>
      <c r="D439" s="208" t="s">
        <v>320</v>
      </c>
      <c r="E439" s="209" t="s">
        <v>802</v>
      </c>
      <c r="F439" s="210" t="s">
        <v>803</v>
      </c>
      <c r="G439" s="211" t="s">
        <v>367</v>
      </c>
      <c r="H439" s="212">
        <v>862.8</v>
      </c>
      <c r="I439" s="213"/>
      <c r="J439" s="212">
        <f>ROUND(I439*H439,2)</f>
        <v>0</v>
      </c>
      <c r="K439" s="210" t="s">
        <v>324</v>
      </c>
      <c r="L439" s="39"/>
      <c r="M439" s="214" t="s">
        <v>1</v>
      </c>
      <c r="N439" s="215" t="s">
        <v>46</v>
      </c>
      <c r="O439" s="71"/>
      <c r="P439" s="216">
        <f>O439*H439</f>
        <v>0</v>
      </c>
      <c r="Q439" s="216">
        <v>1.0000000000000001E-5</v>
      </c>
      <c r="R439" s="216">
        <f>Q439*H439</f>
        <v>8.6280000000000003E-3</v>
      </c>
      <c r="S439" s="216">
        <v>0</v>
      </c>
      <c r="T439" s="217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18" t="s">
        <v>325</v>
      </c>
      <c r="AT439" s="218" t="s">
        <v>320</v>
      </c>
      <c r="AU439" s="218" t="s">
        <v>91</v>
      </c>
      <c r="AY439" s="17" t="s">
        <v>318</v>
      </c>
      <c r="BE439" s="219">
        <f>IF(N439="základní",J439,0)</f>
        <v>0</v>
      </c>
      <c r="BF439" s="219">
        <f>IF(N439="snížená",J439,0)</f>
        <v>0</v>
      </c>
      <c r="BG439" s="219">
        <f>IF(N439="zákl. přenesená",J439,0)</f>
        <v>0</v>
      </c>
      <c r="BH439" s="219">
        <f>IF(N439="sníž. přenesená",J439,0)</f>
        <v>0</v>
      </c>
      <c r="BI439" s="219">
        <f>IF(N439="nulová",J439,0)</f>
        <v>0</v>
      </c>
      <c r="BJ439" s="17" t="s">
        <v>89</v>
      </c>
      <c r="BK439" s="219">
        <f>ROUND(I439*H439,2)</f>
        <v>0</v>
      </c>
      <c r="BL439" s="17" t="s">
        <v>325</v>
      </c>
      <c r="BM439" s="218" t="s">
        <v>1759</v>
      </c>
    </row>
    <row r="440" spans="1:65" s="13" customFormat="1" ht="11.25">
      <c r="B440" s="224"/>
      <c r="C440" s="225"/>
      <c r="D440" s="220" t="s">
        <v>329</v>
      </c>
      <c r="E440" s="226" t="s">
        <v>1</v>
      </c>
      <c r="F440" s="227" t="s">
        <v>330</v>
      </c>
      <c r="G440" s="225"/>
      <c r="H440" s="226" t="s">
        <v>1</v>
      </c>
      <c r="I440" s="228"/>
      <c r="J440" s="225"/>
      <c r="K440" s="225"/>
      <c r="L440" s="229"/>
      <c r="M440" s="230"/>
      <c r="N440" s="231"/>
      <c r="O440" s="231"/>
      <c r="P440" s="231"/>
      <c r="Q440" s="231"/>
      <c r="R440" s="231"/>
      <c r="S440" s="231"/>
      <c r="T440" s="232"/>
      <c r="AT440" s="233" t="s">
        <v>329</v>
      </c>
      <c r="AU440" s="233" t="s">
        <v>91</v>
      </c>
      <c r="AV440" s="13" t="s">
        <v>89</v>
      </c>
      <c r="AW440" s="13" t="s">
        <v>36</v>
      </c>
      <c r="AX440" s="13" t="s">
        <v>81</v>
      </c>
      <c r="AY440" s="233" t="s">
        <v>318</v>
      </c>
    </row>
    <row r="441" spans="1:65" s="13" customFormat="1" ht="11.25">
      <c r="B441" s="224"/>
      <c r="C441" s="225"/>
      <c r="D441" s="220" t="s">
        <v>329</v>
      </c>
      <c r="E441" s="226" t="s">
        <v>1</v>
      </c>
      <c r="F441" s="227" t="s">
        <v>331</v>
      </c>
      <c r="G441" s="225"/>
      <c r="H441" s="226" t="s">
        <v>1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329</v>
      </c>
      <c r="AU441" s="233" t="s">
        <v>91</v>
      </c>
      <c r="AV441" s="13" t="s">
        <v>89</v>
      </c>
      <c r="AW441" s="13" t="s">
        <v>36</v>
      </c>
      <c r="AX441" s="13" t="s">
        <v>81</v>
      </c>
      <c r="AY441" s="233" t="s">
        <v>318</v>
      </c>
    </row>
    <row r="442" spans="1:65" s="14" customFormat="1" ht="11.25">
      <c r="B442" s="234"/>
      <c r="C442" s="235"/>
      <c r="D442" s="220" t="s">
        <v>329</v>
      </c>
      <c r="E442" s="236" t="s">
        <v>1</v>
      </c>
      <c r="F442" s="237" t="s">
        <v>1760</v>
      </c>
      <c r="G442" s="235"/>
      <c r="H442" s="238">
        <v>862.8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AT442" s="244" t="s">
        <v>329</v>
      </c>
      <c r="AU442" s="244" t="s">
        <v>91</v>
      </c>
      <c r="AV442" s="14" t="s">
        <v>91</v>
      </c>
      <c r="AW442" s="14" t="s">
        <v>36</v>
      </c>
      <c r="AX442" s="14" t="s">
        <v>89</v>
      </c>
      <c r="AY442" s="244" t="s">
        <v>318</v>
      </c>
    </row>
    <row r="443" spans="1:65" s="2" customFormat="1" ht="48" customHeight="1">
      <c r="A443" s="34"/>
      <c r="B443" s="35"/>
      <c r="C443" s="208" t="s">
        <v>867</v>
      </c>
      <c r="D443" s="208" t="s">
        <v>320</v>
      </c>
      <c r="E443" s="209" t="s">
        <v>807</v>
      </c>
      <c r="F443" s="210" t="s">
        <v>808</v>
      </c>
      <c r="G443" s="211" t="s">
        <v>367</v>
      </c>
      <c r="H443" s="212">
        <v>862.8</v>
      </c>
      <c r="I443" s="213"/>
      <c r="J443" s="212">
        <f>ROUND(I443*H443,2)</f>
        <v>0</v>
      </c>
      <c r="K443" s="210" t="s">
        <v>324</v>
      </c>
      <c r="L443" s="39"/>
      <c r="M443" s="214" t="s">
        <v>1</v>
      </c>
      <c r="N443" s="215" t="s">
        <v>46</v>
      </c>
      <c r="O443" s="71"/>
      <c r="P443" s="216">
        <f>O443*H443</f>
        <v>0</v>
      </c>
      <c r="Q443" s="216">
        <v>3.4000000000000002E-4</v>
      </c>
      <c r="R443" s="216">
        <f>Q443*H443</f>
        <v>0.293352</v>
      </c>
      <c r="S443" s="216">
        <v>0</v>
      </c>
      <c r="T443" s="217">
        <f>S443*H443</f>
        <v>0</v>
      </c>
      <c r="U443" s="34"/>
      <c r="V443" s="34"/>
      <c r="W443" s="34"/>
      <c r="X443" s="34"/>
      <c r="Y443" s="34"/>
      <c r="Z443" s="34"/>
      <c r="AA443" s="34"/>
      <c r="AB443" s="34"/>
      <c r="AC443" s="34"/>
      <c r="AD443" s="34"/>
      <c r="AE443" s="34"/>
      <c r="AR443" s="218" t="s">
        <v>325</v>
      </c>
      <c r="AT443" s="218" t="s">
        <v>320</v>
      </c>
      <c r="AU443" s="218" t="s">
        <v>91</v>
      </c>
      <c r="AY443" s="17" t="s">
        <v>318</v>
      </c>
      <c r="BE443" s="219">
        <f>IF(N443="základní",J443,0)</f>
        <v>0</v>
      </c>
      <c r="BF443" s="219">
        <f>IF(N443="snížená",J443,0)</f>
        <v>0</v>
      </c>
      <c r="BG443" s="219">
        <f>IF(N443="zákl. přenesená",J443,0)</f>
        <v>0</v>
      </c>
      <c r="BH443" s="219">
        <f>IF(N443="sníž. přenesená",J443,0)</f>
        <v>0</v>
      </c>
      <c r="BI443" s="219">
        <f>IF(N443="nulová",J443,0)</f>
        <v>0</v>
      </c>
      <c r="BJ443" s="17" t="s">
        <v>89</v>
      </c>
      <c r="BK443" s="219">
        <f>ROUND(I443*H443,2)</f>
        <v>0</v>
      </c>
      <c r="BL443" s="17" t="s">
        <v>325</v>
      </c>
      <c r="BM443" s="218" t="s">
        <v>1761</v>
      </c>
    </row>
    <row r="444" spans="1:65" s="13" customFormat="1" ht="11.25">
      <c r="B444" s="224"/>
      <c r="C444" s="225"/>
      <c r="D444" s="220" t="s">
        <v>329</v>
      </c>
      <c r="E444" s="226" t="s">
        <v>1</v>
      </c>
      <c r="F444" s="227" t="s">
        <v>330</v>
      </c>
      <c r="G444" s="225"/>
      <c r="H444" s="226" t="s">
        <v>1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329</v>
      </c>
      <c r="AU444" s="233" t="s">
        <v>91</v>
      </c>
      <c r="AV444" s="13" t="s">
        <v>89</v>
      </c>
      <c r="AW444" s="13" t="s">
        <v>36</v>
      </c>
      <c r="AX444" s="13" t="s">
        <v>81</v>
      </c>
      <c r="AY444" s="233" t="s">
        <v>318</v>
      </c>
    </row>
    <row r="445" spans="1:65" s="13" customFormat="1" ht="11.25">
      <c r="B445" s="224"/>
      <c r="C445" s="225"/>
      <c r="D445" s="220" t="s">
        <v>329</v>
      </c>
      <c r="E445" s="226" t="s">
        <v>1</v>
      </c>
      <c r="F445" s="227" t="s">
        <v>331</v>
      </c>
      <c r="G445" s="225"/>
      <c r="H445" s="226" t="s">
        <v>1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329</v>
      </c>
      <c r="AU445" s="233" t="s">
        <v>91</v>
      </c>
      <c r="AV445" s="13" t="s">
        <v>89</v>
      </c>
      <c r="AW445" s="13" t="s">
        <v>36</v>
      </c>
      <c r="AX445" s="13" t="s">
        <v>81</v>
      </c>
      <c r="AY445" s="233" t="s">
        <v>318</v>
      </c>
    </row>
    <row r="446" spans="1:65" s="14" customFormat="1" ht="11.25">
      <c r="B446" s="234"/>
      <c r="C446" s="235"/>
      <c r="D446" s="220" t="s">
        <v>329</v>
      </c>
      <c r="E446" s="236" t="s">
        <v>1</v>
      </c>
      <c r="F446" s="237" t="s">
        <v>1760</v>
      </c>
      <c r="G446" s="235"/>
      <c r="H446" s="238">
        <v>862.8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AT446" s="244" t="s">
        <v>329</v>
      </c>
      <c r="AU446" s="244" t="s">
        <v>91</v>
      </c>
      <c r="AV446" s="14" t="s">
        <v>91</v>
      </c>
      <c r="AW446" s="14" t="s">
        <v>36</v>
      </c>
      <c r="AX446" s="14" t="s">
        <v>89</v>
      </c>
      <c r="AY446" s="244" t="s">
        <v>318</v>
      </c>
    </row>
    <row r="447" spans="1:65" s="2" customFormat="1" ht="36" customHeight="1">
      <c r="A447" s="34"/>
      <c r="B447" s="35"/>
      <c r="C447" s="208" t="s">
        <v>874</v>
      </c>
      <c r="D447" s="208" t="s">
        <v>320</v>
      </c>
      <c r="E447" s="209" t="s">
        <v>811</v>
      </c>
      <c r="F447" s="210" t="s">
        <v>812</v>
      </c>
      <c r="G447" s="211" t="s">
        <v>367</v>
      </c>
      <c r="H447" s="212">
        <v>862.8</v>
      </c>
      <c r="I447" s="213"/>
      <c r="J447" s="212">
        <f>ROUND(I447*H447,2)</f>
        <v>0</v>
      </c>
      <c r="K447" s="210" t="s">
        <v>324</v>
      </c>
      <c r="L447" s="39"/>
      <c r="M447" s="214" t="s">
        <v>1</v>
      </c>
      <c r="N447" s="215" t="s">
        <v>46</v>
      </c>
      <c r="O447" s="71"/>
      <c r="P447" s="216">
        <f>O447*H447</f>
        <v>0</v>
      </c>
      <c r="Q447" s="216">
        <v>0</v>
      </c>
      <c r="R447" s="216">
        <f>Q447*H447</f>
        <v>0</v>
      </c>
      <c r="S447" s="216">
        <v>0</v>
      </c>
      <c r="T447" s="217">
        <f>S447*H447</f>
        <v>0</v>
      </c>
      <c r="U447" s="34"/>
      <c r="V447" s="34"/>
      <c r="W447" s="34"/>
      <c r="X447" s="34"/>
      <c r="Y447" s="34"/>
      <c r="Z447" s="34"/>
      <c r="AA447" s="34"/>
      <c r="AB447" s="34"/>
      <c r="AC447" s="34"/>
      <c r="AD447" s="34"/>
      <c r="AE447" s="34"/>
      <c r="AR447" s="218" t="s">
        <v>325</v>
      </c>
      <c r="AT447" s="218" t="s">
        <v>320</v>
      </c>
      <c r="AU447" s="218" t="s">
        <v>91</v>
      </c>
      <c r="AY447" s="17" t="s">
        <v>318</v>
      </c>
      <c r="BE447" s="219">
        <f>IF(N447="základní",J447,0)</f>
        <v>0</v>
      </c>
      <c r="BF447" s="219">
        <f>IF(N447="snížená",J447,0)</f>
        <v>0</v>
      </c>
      <c r="BG447" s="219">
        <f>IF(N447="zákl. přenesená",J447,0)</f>
        <v>0</v>
      </c>
      <c r="BH447" s="219">
        <f>IF(N447="sníž. přenesená",J447,0)</f>
        <v>0</v>
      </c>
      <c r="BI447" s="219">
        <f>IF(N447="nulová",J447,0)</f>
        <v>0</v>
      </c>
      <c r="BJ447" s="17" t="s">
        <v>89</v>
      </c>
      <c r="BK447" s="219">
        <f>ROUND(I447*H447,2)</f>
        <v>0</v>
      </c>
      <c r="BL447" s="17" t="s">
        <v>325</v>
      </c>
      <c r="BM447" s="218" t="s">
        <v>1762</v>
      </c>
    </row>
    <row r="448" spans="1:65" s="13" customFormat="1" ht="11.25">
      <c r="B448" s="224"/>
      <c r="C448" s="225"/>
      <c r="D448" s="220" t="s">
        <v>329</v>
      </c>
      <c r="E448" s="226" t="s">
        <v>1</v>
      </c>
      <c r="F448" s="227" t="s">
        <v>330</v>
      </c>
      <c r="G448" s="225"/>
      <c r="H448" s="226" t="s">
        <v>1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329</v>
      </c>
      <c r="AU448" s="233" t="s">
        <v>91</v>
      </c>
      <c r="AV448" s="13" t="s">
        <v>89</v>
      </c>
      <c r="AW448" s="13" t="s">
        <v>36</v>
      </c>
      <c r="AX448" s="13" t="s">
        <v>81</v>
      </c>
      <c r="AY448" s="233" t="s">
        <v>318</v>
      </c>
    </row>
    <row r="449" spans="1:65" s="13" customFormat="1" ht="11.25">
      <c r="B449" s="224"/>
      <c r="C449" s="225"/>
      <c r="D449" s="220" t="s">
        <v>329</v>
      </c>
      <c r="E449" s="226" t="s">
        <v>1</v>
      </c>
      <c r="F449" s="227" t="s">
        <v>331</v>
      </c>
      <c r="G449" s="225"/>
      <c r="H449" s="226" t="s">
        <v>1</v>
      </c>
      <c r="I449" s="228"/>
      <c r="J449" s="225"/>
      <c r="K449" s="225"/>
      <c r="L449" s="229"/>
      <c r="M449" s="230"/>
      <c r="N449" s="231"/>
      <c r="O449" s="231"/>
      <c r="P449" s="231"/>
      <c r="Q449" s="231"/>
      <c r="R449" s="231"/>
      <c r="S449" s="231"/>
      <c r="T449" s="232"/>
      <c r="AT449" s="233" t="s">
        <v>329</v>
      </c>
      <c r="AU449" s="233" t="s">
        <v>91</v>
      </c>
      <c r="AV449" s="13" t="s">
        <v>89</v>
      </c>
      <c r="AW449" s="13" t="s">
        <v>36</v>
      </c>
      <c r="AX449" s="13" t="s">
        <v>81</v>
      </c>
      <c r="AY449" s="233" t="s">
        <v>318</v>
      </c>
    </row>
    <row r="450" spans="1:65" s="14" customFormat="1" ht="11.25">
      <c r="B450" s="234"/>
      <c r="C450" s="235"/>
      <c r="D450" s="220" t="s">
        <v>329</v>
      </c>
      <c r="E450" s="236" t="s">
        <v>1</v>
      </c>
      <c r="F450" s="237" t="s">
        <v>1760</v>
      </c>
      <c r="G450" s="235"/>
      <c r="H450" s="238">
        <v>862.8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AT450" s="244" t="s">
        <v>329</v>
      </c>
      <c r="AU450" s="244" t="s">
        <v>91</v>
      </c>
      <c r="AV450" s="14" t="s">
        <v>91</v>
      </c>
      <c r="AW450" s="14" t="s">
        <v>36</v>
      </c>
      <c r="AX450" s="14" t="s">
        <v>89</v>
      </c>
      <c r="AY450" s="244" t="s">
        <v>318</v>
      </c>
    </row>
    <row r="451" spans="1:65" s="2" customFormat="1" ht="24" customHeight="1">
      <c r="A451" s="34"/>
      <c r="B451" s="35"/>
      <c r="C451" s="208" t="s">
        <v>880</v>
      </c>
      <c r="D451" s="208" t="s">
        <v>320</v>
      </c>
      <c r="E451" s="209" t="s">
        <v>815</v>
      </c>
      <c r="F451" s="210" t="s">
        <v>816</v>
      </c>
      <c r="G451" s="211" t="s">
        <v>367</v>
      </c>
      <c r="H451" s="212">
        <v>862.8</v>
      </c>
      <c r="I451" s="213"/>
      <c r="J451" s="212">
        <f>ROUND(I451*H451,2)</f>
        <v>0</v>
      </c>
      <c r="K451" s="210" t="s">
        <v>324</v>
      </c>
      <c r="L451" s="39"/>
      <c r="M451" s="214" t="s">
        <v>1</v>
      </c>
      <c r="N451" s="215" t="s">
        <v>46</v>
      </c>
      <c r="O451" s="71"/>
      <c r="P451" s="216">
        <f>O451*H451</f>
        <v>0</v>
      </c>
      <c r="Q451" s="216">
        <v>0</v>
      </c>
      <c r="R451" s="216">
        <f>Q451*H451</f>
        <v>0</v>
      </c>
      <c r="S451" s="216">
        <v>0</v>
      </c>
      <c r="T451" s="217">
        <f>S451*H451</f>
        <v>0</v>
      </c>
      <c r="U451" s="34"/>
      <c r="V451" s="34"/>
      <c r="W451" s="34"/>
      <c r="X451" s="34"/>
      <c r="Y451" s="34"/>
      <c r="Z451" s="34"/>
      <c r="AA451" s="34"/>
      <c r="AB451" s="34"/>
      <c r="AC451" s="34"/>
      <c r="AD451" s="34"/>
      <c r="AE451" s="34"/>
      <c r="AR451" s="218" t="s">
        <v>325</v>
      </c>
      <c r="AT451" s="218" t="s">
        <v>320</v>
      </c>
      <c r="AU451" s="218" t="s">
        <v>91</v>
      </c>
      <c r="AY451" s="17" t="s">
        <v>318</v>
      </c>
      <c r="BE451" s="219">
        <f>IF(N451="základní",J451,0)</f>
        <v>0</v>
      </c>
      <c r="BF451" s="219">
        <f>IF(N451="snížená",J451,0)</f>
        <v>0</v>
      </c>
      <c r="BG451" s="219">
        <f>IF(N451="zákl. přenesená",J451,0)</f>
        <v>0</v>
      </c>
      <c r="BH451" s="219">
        <f>IF(N451="sníž. přenesená",J451,0)</f>
        <v>0</v>
      </c>
      <c r="BI451" s="219">
        <f>IF(N451="nulová",J451,0)</f>
        <v>0</v>
      </c>
      <c r="BJ451" s="17" t="s">
        <v>89</v>
      </c>
      <c r="BK451" s="219">
        <f>ROUND(I451*H451,2)</f>
        <v>0</v>
      </c>
      <c r="BL451" s="17" t="s">
        <v>325</v>
      </c>
      <c r="BM451" s="218" t="s">
        <v>1763</v>
      </c>
    </row>
    <row r="452" spans="1:65" s="13" customFormat="1" ht="11.25">
      <c r="B452" s="224"/>
      <c r="C452" s="225"/>
      <c r="D452" s="220" t="s">
        <v>329</v>
      </c>
      <c r="E452" s="226" t="s">
        <v>1</v>
      </c>
      <c r="F452" s="227" t="s">
        <v>330</v>
      </c>
      <c r="G452" s="225"/>
      <c r="H452" s="226" t="s">
        <v>1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329</v>
      </c>
      <c r="AU452" s="233" t="s">
        <v>91</v>
      </c>
      <c r="AV452" s="13" t="s">
        <v>89</v>
      </c>
      <c r="AW452" s="13" t="s">
        <v>36</v>
      </c>
      <c r="AX452" s="13" t="s">
        <v>81</v>
      </c>
      <c r="AY452" s="233" t="s">
        <v>318</v>
      </c>
    </row>
    <row r="453" spans="1:65" s="13" customFormat="1" ht="11.25">
      <c r="B453" s="224"/>
      <c r="C453" s="225"/>
      <c r="D453" s="220" t="s">
        <v>329</v>
      </c>
      <c r="E453" s="226" t="s">
        <v>1</v>
      </c>
      <c r="F453" s="227" t="s">
        <v>331</v>
      </c>
      <c r="G453" s="225"/>
      <c r="H453" s="226" t="s">
        <v>1</v>
      </c>
      <c r="I453" s="228"/>
      <c r="J453" s="225"/>
      <c r="K453" s="225"/>
      <c r="L453" s="229"/>
      <c r="M453" s="230"/>
      <c r="N453" s="231"/>
      <c r="O453" s="231"/>
      <c r="P453" s="231"/>
      <c r="Q453" s="231"/>
      <c r="R453" s="231"/>
      <c r="S453" s="231"/>
      <c r="T453" s="232"/>
      <c r="AT453" s="233" t="s">
        <v>329</v>
      </c>
      <c r="AU453" s="233" t="s">
        <v>91</v>
      </c>
      <c r="AV453" s="13" t="s">
        <v>89</v>
      </c>
      <c r="AW453" s="13" t="s">
        <v>36</v>
      </c>
      <c r="AX453" s="13" t="s">
        <v>81</v>
      </c>
      <c r="AY453" s="233" t="s">
        <v>318</v>
      </c>
    </row>
    <row r="454" spans="1:65" s="14" customFormat="1" ht="11.25">
      <c r="B454" s="234"/>
      <c r="C454" s="235"/>
      <c r="D454" s="220" t="s">
        <v>329</v>
      </c>
      <c r="E454" s="236" t="s">
        <v>1</v>
      </c>
      <c r="F454" s="237" t="s">
        <v>1760</v>
      </c>
      <c r="G454" s="235"/>
      <c r="H454" s="238">
        <v>862.8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AT454" s="244" t="s">
        <v>329</v>
      </c>
      <c r="AU454" s="244" t="s">
        <v>91</v>
      </c>
      <c r="AV454" s="14" t="s">
        <v>91</v>
      </c>
      <c r="AW454" s="14" t="s">
        <v>36</v>
      </c>
      <c r="AX454" s="14" t="s">
        <v>89</v>
      </c>
      <c r="AY454" s="244" t="s">
        <v>318</v>
      </c>
    </row>
    <row r="455" spans="1:65" s="12" customFormat="1" ht="22.9" customHeight="1">
      <c r="B455" s="192"/>
      <c r="C455" s="193"/>
      <c r="D455" s="194" t="s">
        <v>80</v>
      </c>
      <c r="E455" s="206" t="s">
        <v>832</v>
      </c>
      <c r="F455" s="206" t="s">
        <v>833</v>
      </c>
      <c r="G455" s="193"/>
      <c r="H455" s="193"/>
      <c r="I455" s="196"/>
      <c r="J455" s="207">
        <f>BK455</f>
        <v>0</v>
      </c>
      <c r="K455" s="193"/>
      <c r="L455" s="198"/>
      <c r="M455" s="199"/>
      <c r="N455" s="200"/>
      <c r="O455" s="200"/>
      <c r="P455" s="201">
        <f>SUM(P456:P463)</f>
        <v>0</v>
      </c>
      <c r="Q455" s="200"/>
      <c r="R455" s="201">
        <f>SUM(R456:R463)</f>
        <v>0</v>
      </c>
      <c r="S455" s="200"/>
      <c r="T455" s="202">
        <f>SUM(T456:T463)</f>
        <v>0</v>
      </c>
      <c r="AR455" s="203" t="s">
        <v>89</v>
      </c>
      <c r="AT455" s="204" t="s">
        <v>80</v>
      </c>
      <c r="AU455" s="204" t="s">
        <v>89</v>
      </c>
      <c r="AY455" s="203" t="s">
        <v>318</v>
      </c>
      <c r="BK455" s="205">
        <f>SUM(BK456:BK463)</f>
        <v>0</v>
      </c>
    </row>
    <row r="456" spans="1:65" s="2" customFormat="1" ht="24" customHeight="1">
      <c r="A456" s="34"/>
      <c r="B456" s="35"/>
      <c r="C456" s="208" t="s">
        <v>886</v>
      </c>
      <c r="D456" s="208" t="s">
        <v>320</v>
      </c>
      <c r="E456" s="209" t="s">
        <v>835</v>
      </c>
      <c r="F456" s="210" t="s">
        <v>836</v>
      </c>
      <c r="G456" s="211" t="s">
        <v>550</v>
      </c>
      <c r="H456" s="212">
        <v>650.29</v>
      </c>
      <c r="I456" s="213"/>
      <c r="J456" s="212">
        <f>ROUND(I456*H456,2)</f>
        <v>0</v>
      </c>
      <c r="K456" s="210" t="s">
        <v>1</v>
      </c>
      <c r="L456" s="39"/>
      <c r="M456" s="214" t="s">
        <v>1</v>
      </c>
      <c r="N456" s="215" t="s">
        <v>46</v>
      </c>
      <c r="O456" s="71"/>
      <c r="P456" s="216">
        <f>O456*H456</f>
        <v>0</v>
      </c>
      <c r="Q456" s="216">
        <v>0</v>
      </c>
      <c r="R456" s="216">
        <f>Q456*H456</f>
        <v>0</v>
      </c>
      <c r="S456" s="216">
        <v>0</v>
      </c>
      <c r="T456" s="217">
        <f>S456*H456</f>
        <v>0</v>
      </c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R456" s="218" t="s">
        <v>325</v>
      </c>
      <c r="AT456" s="218" t="s">
        <v>320</v>
      </c>
      <c r="AU456" s="218" t="s">
        <v>91</v>
      </c>
      <c r="AY456" s="17" t="s">
        <v>318</v>
      </c>
      <c r="BE456" s="219">
        <f>IF(N456="základní",J456,0)</f>
        <v>0</v>
      </c>
      <c r="BF456" s="219">
        <f>IF(N456="snížená",J456,0)</f>
        <v>0</v>
      </c>
      <c r="BG456" s="219">
        <f>IF(N456="zákl. přenesená",J456,0)</f>
        <v>0</v>
      </c>
      <c r="BH456" s="219">
        <f>IF(N456="sníž. přenesená",J456,0)</f>
        <v>0</v>
      </c>
      <c r="BI456" s="219">
        <f>IF(N456="nulová",J456,0)</f>
        <v>0</v>
      </c>
      <c r="BJ456" s="17" t="s">
        <v>89</v>
      </c>
      <c r="BK456" s="219">
        <f>ROUND(I456*H456,2)</f>
        <v>0</v>
      </c>
      <c r="BL456" s="17" t="s">
        <v>325</v>
      </c>
      <c r="BM456" s="218" t="s">
        <v>1764</v>
      </c>
    </row>
    <row r="457" spans="1:65" s="13" customFormat="1" ht="11.25">
      <c r="B457" s="224"/>
      <c r="C457" s="225"/>
      <c r="D457" s="220" t="s">
        <v>329</v>
      </c>
      <c r="E457" s="226" t="s">
        <v>1</v>
      </c>
      <c r="F457" s="227" t="s">
        <v>838</v>
      </c>
      <c r="G457" s="225"/>
      <c r="H457" s="226" t="s">
        <v>1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329</v>
      </c>
      <c r="AU457" s="233" t="s">
        <v>91</v>
      </c>
      <c r="AV457" s="13" t="s">
        <v>89</v>
      </c>
      <c r="AW457" s="13" t="s">
        <v>36</v>
      </c>
      <c r="AX457" s="13" t="s">
        <v>81</v>
      </c>
      <c r="AY457" s="233" t="s">
        <v>318</v>
      </c>
    </row>
    <row r="458" spans="1:65" s="13" customFormat="1" ht="11.25">
      <c r="B458" s="224"/>
      <c r="C458" s="225"/>
      <c r="D458" s="220" t="s">
        <v>329</v>
      </c>
      <c r="E458" s="226" t="s">
        <v>1</v>
      </c>
      <c r="F458" s="227" t="s">
        <v>529</v>
      </c>
      <c r="G458" s="225"/>
      <c r="H458" s="226" t="s">
        <v>1</v>
      </c>
      <c r="I458" s="228"/>
      <c r="J458" s="225"/>
      <c r="K458" s="225"/>
      <c r="L458" s="229"/>
      <c r="M458" s="230"/>
      <c r="N458" s="231"/>
      <c r="O458" s="231"/>
      <c r="P458" s="231"/>
      <c r="Q458" s="231"/>
      <c r="R458" s="231"/>
      <c r="S458" s="231"/>
      <c r="T458" s="232"/>
      <c r="AT458" s="233" t="s">
        <v>329</v>
      </c>
      <c r="AU458" s="233" t="s">
        <v>91</v>
      </c>
      <c r="AV458" s="13" t="s">
        <v>89</v>
      </c>
      <c r="AW458" s="13" t="s">
        <v>36</v>
      </c>
      <c r="AX458" s="13" t="s">
        <v>81</v>
      </c>
      <c r="AY458" s="233" t="s">
        <v>318</v>
      </c>
    </row>
    <row r="459" spans="1:65" s="14" customFormat="1" ht="22.5">
      <c r="B459" s="234"/>
      <c r="C459" s="235"/>
      <c r="D459" s="220" t="s">
        <v>329</v>
      </c>
      <c r="E459" s="236" t="s">
        <v>1</v>
      </c>
      <c r="F459" s="237" t="s">
        <v>1765</v>
      </c>
      <c r="G459" s="235"/>
      <c r="H459" s="238">
        <v>137.62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AT459" s="244" t="s">
        <v>329</v>
      </c>
      <c r="AU459" s="244" t="s">
        <v>91</v>
      </c>
      <c r="AV459" s="14" t="s">
        <v>91</v>
      </c>
      <c r="AW459" s="14" t="s">
        <v>36</v>
      </c>
      <c r="AX459" s="14" t="s">
        <v>81</v>
      </c>
      <c r="AY459" s="244" t="s">
        <v>318</v>
      </c>
    </row>
    <row r="460" spans="1:65" s="14" customFormat="1" ht="22.5">
      <c r="B460" s="234"/>
      <c r="C460" s="235"/>
      <c r="D460" s="220" t="s">
        <v>329</v>
      </c>
      <c r="E460" s="236" t="s">
        <v>1</v>
      </c>
      <c r="F460" s="237" t="s">
        <v>1766</v>
      </c>
      <c r="G460" s="235"/>
      <c r="H460" s="238">
        <v>275.23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AT460" s="244" t="s">
        <v>329</v>
      </c>
      <c r="AU460" s="244" t="s">
        <v>91</v>
      </c>
      <c r="AV460" s="14" t="s">
        <v>91</v>
      </c>
      <c r="AW460" s="14" t="s">
        <v>36</v>
      </c>
      <c r="AX460" s="14" t="s">
        <v>81</v>
      </c>
      <c r="AY460" s="244" t="s">
        <v>318</v>
      </c>
    </row>
    <row r="461" spans="1:65" s="14" customFormat="1" ht="22.5">
      <c r="B461" s="234"/>
      <c r="C461" s="235"/>
      <c r="D461" s="220" t="s">
        <v>329</v>
      </c>
      <c r="E461" s="236" t="s">
        <v>1</v>
      </c>
      <c r="F461" s="237" t="s">
        <v>1767</v>
      </c>
      <c r="G461" s="235"/>
      <c r="H461" s="238">
        <v>55.22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329</v>
      </c>
      <c r="AU461" s="244" t="s">
        <v>91</v>
      </c>
      <c r="AV461" s="14" t="s">
        <v>91</v>
      </c>
      <c r="AW461" s="14" t="s">
        <v>36</v>
      </c>
      <c r="AX461" s="14" t="s">
        <v>81</v>
      </c>
      <c r="AY461" s="244" t="s">
        <v>318</v>
      </c>
    </row>
    <row r="462" spans="1:65" s="14" customFormat="1" ht="22.5">
      <c r="B462" s="234"/>
      <c r="C462" s="235"/>
      <c r="D462" s="220" t="s">
        <v>329</v>
      </c>
      <c r="E462" s="236" t="s">
        <v>1</v>
      </c>
      <c r="F462" s="237" t="s">
        <v>1768</v>
      </c>
      <c r="G462" s="235"/>
      <c r="H462" s="238">
        <v>182.22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AT462" s="244" t="s">
        <v>329</v>
      </c>
      <c r="AU462" s="244" t="s">
        <v>91</v>
      </c>
      <c r="AV462" s="14" t="s">
        <v>91</v>
      </c>
      <c r="AW462" s="14" t="s">
        <v>36</v>
      </c>
      <c r="AX462" s="14" t="s">
        <v>81</v>
      </c>
      <c r="AY462" s="244" t="s">
        <v>318</v>
      </c>
    </row>
    <row r="463" spans="1:65" s="15" customFormat="1" ht="11.25">
      <c r="B463" s="245"/>
      <c r="C463" s="246"/>
      <c r="D463" s="220" t="s">
        <v>329</v>
      </c>
      <c r="E463" s="247" t="s">
        <v>1</v>
      </c>
      <c r="F463" s="248" t="s">
        <v>335</v>
      </c>
      <c r="G463" s="246"/>
      <c r="H463" s="249">
        <v>650.29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AT463" s="255" t="s">
        <v>329</v>
      </c>
      <c r="AU463" s="255" t="s">
        <v>91</v>
      </c>
      <c r="AV463" s="15" t="s">
        <v>325</v>
      </c>
      <c r="AW463" s="15" t="s">
        <v>36</v>
      </c>
      <c r="AX463" s="15" t="s">
        <v>89</v>
      </c>
      <c r="AY463" s="255" t="s">
        <v>318</v>
      </c>
    </row>
    <row r="464" spans="1:65" s="12" customFormat="1" ht="22.9" customHeight="1">
      <c r="B464" s="192"/>
      <c r="C464" s="193"/>
      <c r="D464" s="194" t="s">
        <v>80</v>
      </c>
      <c r="E464" s="206" t="s">
        <v>857</v>
      </c>
      <c r="F464" s="206" t="s">
        <v>858</v>
      </c>
      <c r="G464" s="193"/>
      <c r="H464" s="193"/>
      <c r="I464" s="196"/>
      <c r="J464" s="207">
        <f>BK464</f>
        <v>0</v>
      </c>
      <c r="K464" s="193"/>
      <c r="L464" s="198"/>
      <c r="M464" s="199"/>
      <c r="N464" s="200"/>
      <c r="O464" s="200"/>
      <c r="P464" s="201">
        <f>P465</f>
        <v>0</v>
      </c>
      <c r="Q464" s="200"/>
      <c r="R464" s="201">
        <f>R465</f>
        <v>0</v>
      </c>
      <c r="S464" s="200"/>
      <c r="T464" s="202">
        <f>T465</f>
        <v>0</v>
      </c>
      <c r="AR464" s="203" t="s">
        <v>89</v>
      </c>
      <c r="AT464" s="204" t="s">
        <v>80</v>
      </c>
      <c r="AU464" s="204" t="s">
        <v>89</v>
      </c>
      <c r="AY464" s="203" t="s">
        <v>318</v>
      </c>
      <c r="BK464" s="205">
        <f>BK465</f>
        <v>0</v>
      </c>
    </row>
    <row r="465" spans="1:65" s="2" customFormat="1" ht="36" customHeight="1">
      <c r="A465" s="34"/>
      <c r="B465" s="35"/>
      <c r="C465" s="208" t="s">
        <v>892</v>
      </c>
      <c r="D465" s="208" t="s">
        <v>320</v>
      </c>
      <c r="E465" s="209" t="s">
        <v>860</v>
      </c>
      <c r="F465" s="210" t="s">
        <v>861</v>
      </c>
      <c r="G465" s="211" t="s">
        <v>550</v>
      </c>
      <c r="H465" s="212">
        <v>617.91999999999996</v>
      </c>
      <c r="I465" s="213"/>
      <c r="J465" s="212">
        <f>ROUND(I465*H465,2)</f>
        <v>0</v>
      </c>
      <c r="K465" s="210" t="s">
        <v>324</v>
      </c>
      <c r="L465" s="39"/>
      <c r="M465" s="214" t="s">
        <v>1</v>
      </c>
      <c r="N465" s="215" t="s">
        <v>46</v>
      </c>
      <c r="O465" s="71"/>
      <c r="P465" s="216">
        <f>O465*H465</f>
        <v>0</v>
      </c>
      <c r="Q465" s="216">
        <v>0</v>
      </c>
      <c r="R465" s="216">
        <f>Q465*H465</f>
        <v>0</v>
      </c>
      <c r="S465" s="216">
        <v>0</v>
      </c>
      <c r="T465" s="217">
        <f>S465*H465</f>
        <v>0</v>
      </c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R465" s="218" t="s">
        <v>325</v>
      </c>
      <c r="AT465" s="218" t="s">
        <v>320</v>
      </c>
      <c r="AU465" s="218" t="s">
        <v>91</v>
      </c>
      <c r="AY465" s="17" t="s">
        <v>318</v>
      </c>
      <c r="BE465" s="219">
        <f>IF(N465="základní",J465,0)</f>
        <v>0</v>
      </c>
      <c r="BF465" s="219">
        <f>IF(N465="snížená",J465,0)</f>
        <v>0</v>
      </c>
      <c r="BG465" s="219">
        <f>IF(N465="zákl. přenesená",J465,0)</f>
        <v>0</v>
      </c>
      <c r="BH465" s="219">
        <f>IF(N465="sníž. přenesená",J465,0)</f>
        <v>0</v>
      </c>
      <c r="BI465" s="219">
        <f>IF(N465="nulová",J465,0)</f>
        <v>0</v>
      </c>
      <c r="BJ465" s="17" t="s">
        <v>89</v>
      </c>
      <c r="BK465" s="219">
        <f>ROUND(I465*H465,2)</f>
        <v>0</v>
      </c>
      <c r="BL465" s="17" t="s">
        <v>325</v>
      </c>
      <c r="BM465" s="218" t="s">
        <v>1769</v>
      </c>
    </row>
    <row r="466" spans="1:65" s="12" customFormat="1" ht="25.9" customHeight="1">
      <c r="B466" s="192"/>
      <c r="C466" s="193"/>
      <c r="D466" s="194" t="s">
        <v>80</v>
      </c>
      <c r="E466" s="195" t="s">
        <v>920</v>
      </c>
      <c r="F466" s="195" t="s">
        <v>921</v>
      </c>
      <c r="G466" s="193"/>
      <c r="H466" s="193"/>
      <c r="I466" s="196"/>
      <c r="J466" s="197">
        <f>BK466</f>
        <v>0</v>
      </c>
      <c r="K466" s="193"/>
      <c r="L466" s="198"/>
      <c r="M466" s="199"/>
      <c r="N466" s="200"/>
      <c r="O466" s="200"/>
      <c r="P466" s="201">
        <f>SUM(P467:P471)</f>
        <v>0</v>
      </c>
      <c r="Q466" s="200"/>
      <c r="R466" s="201">
        <f>SUM(R467:R471)</f>
        <v>5</v>
      </c>
      <c r="S466" s="200"/>
      <c r="T466" s="202">
        <f>SUM(T467:T471)</f>
        <v>0</v>
      </c>
      <c r="AR466" s="203" t="s">
        <v>325</v>
      </c>
      <c r="AT466" s="204" t="s">
        <v>80</v>
      </c>
      <c r="AU466" s="204" t="s">
        <v>81</v>
      </c>
      <c r="AY466" s="203" t="s">
        <v>318</v>
      </c>
      <c r="BK466" s="205">
        <f>SUM(BK467:BK471)</f>
        <v>0</v>
      </c>
    </row>
    <row r="467" spans="1:65" s="2" customFormat="1" ht="24" customHeight="1">
      <c r="A467" s="34"/>
      <c r="B467" s="35"/>
      <c r="C467" s="208" t="s">
        <v>896</v>
      </c>
      <c r="D467" s="208" t="s">
        <v>320</v>
      </c>
      <c r="E467" s="209" t="s">
        <v>923</v>
      </c>
      <c r="F467" s="210" t="s">
        <v>924</v>
      </c>
      <c r="G467" s="211" t="s">
        <v>367</v>
      </c>
      <c r="H467" s="212">
        <v>451.53</v>
      </c>
      <c r="I467" s="213"/>
      <c r="J467" s="212">
        <f>ROUND(I467*H467,2)</f>
        <v>0</v>
      </c>
      <c r="K467" s="210" t="s">
        <v>1</v>
      </c>
      <c r="L467" s="39"/>
      <c r="M467" s="214" t="s">
        <v>1</v>
      </c>
      <c r="N467" s="215" t="s">
        <v>46</v>
      </c>
      <c r="O467" s="71"/>
      <c r="P467" s="216">
        <f>O467*H467</f>
        <v>0</v>
      </c>
      <c r="Q467" s="216">
        <v>0</v>
      </c>
      <c r="R467" s="216">
        <f>Q467*H467</f>
        <v>0</v>
      </c>
      <c r="S467" s="216">
        <v>0</v>
      </c>
      <c r="T467" s="217">
        <f>S467*H467</f>
        <v>0</v>
      </c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R467" s="218" t="s">
        <v>420</v>
      </c>
      <c r="AT467" s="218" t="s">
        <v>320</v>
      </c>
      <c r="AU467" s="218" t="s">
        <v>89</v>
      </c>
      <c r="AY467" s="17" t="s">
        <v>318</v>
      </c>
      <c r="BE467" s="219">
        <f>IF(N467="základní",J467,0)</f>
        <v>0</v>
      </c>
      <c r="BF467" s="219">
        <f>IF(N467="snížená",J467,0)</f>
        <v>0</v>
      </c>
      <c r="BG467" s="219">
        <f>IF(N467="zákl. přenesená",J467,0)</f>
        <v>0</v>
      </c>
      <c r="BH467" s="219">
        <f>IF(N467="sníž. přenesená",J467,0)</f>
        <v>0</v>
      </c>
      <c r="BI467" s="219">
        <f>IF(N467="nulová",J467,0)</f>
        <v>0</v>
      </c>
      <c r="BJ467" s="17" t="s">
        <v>89</v>
      </c>
      <c r="BK467" s="219">
        <f>ROUND(I467*H467,2)</f>
        <v>0</v>
      </c>
      <c r="BL467" s="17" t="s">
        <v>420</v>
      </c>
      <c r="BM467" s="218" t="s">
        <v>1770</v>
      </c>
    </row>
    <row r="468" spans="1:65" s="2" customFormat="1" ht="24" customHeight="1">
      <c r="A468" s="34"/>
      <c r="B468" s="35"/>
      <c r="C468" s="208" t="s">
        <v>902</v>
      </c>
      <c r="D468" s="208" t="s">
        <v>320</v>
      </c>
      <c r="E468" s="209" t="s">
        <v>1771</v>
      </c>
      <c r="F468" s="210" t="s">
        <v>1772</v>
      </c>
      <c r="G468" s="211" t="s">
        <v>1773</v>
      </c>
      <c r="H468" s="212">
        <v>1</v>
      </c>
      <c r="I468" s="213"/>
      <c r="J468" s="212">
        <f>ROUND(I468*H468,2)</f>
        <v>0</v>
      </c>
      <c r="K468" s="210" t="s">
        <v>1</v>
      </c>
      <c r="L468" s="39"/>
      <c r="M468" s="214" t="s">
        <v>1</v>
      </c>
      <c r="N468" s="215" t="s">
        <v>46</v>
      </c>
      <c r="O468" s="71"/>
      <c r="P468" s="216">
        <f>O468*H468</f>
        <v>0</v>
      </c>
      <c r="Q468" s="216">
        <v>5</v>
      </c>
      <c r="R468" s="216">
        <f>Q468*H468</f>
        <v>5</v>
      </c>
      <c r="S468" s="216">
        <v>0</v>
      </c>
      <c r="T468" s="217">
        <f>S468*H468</f>
        <v>0</v>
      </c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R468" s="218" t="s">
        <v>325</v>
      </c>
      <c r="AT468" s="218" t="s">
        <v>320</v>
      </c>
      <c r="AU468" s="218" t="s">
        <v>89</v>
      </c>
      <c r="AY468" s="17" t="s">
        <v>318</v>
      </c>
      <c r="BE468" s="219">
        <f>IF(N468="základní",J468,0)</f>
        <v>0</v>
      </c>
      <c r="BF468" s="219">
        <f>IF(N468="snížená",J468,0)</f>
        <v>0</v>
      </c>
      <c r="BG468" s="219">
        <f>IF(N468="zákl. přenesená",J468,0)</f>
        <v>0</v>
      </c>
      <c r="BH468" s="219">
        <f>IF(N468="sníž. přenesená",J468,0)</f>
        <v>0</v>
      </c>
      <c r="BI468" s="219">
        <f>IF(N468="nulová",J468,0)</f>
        <v>0</v>
      </c>
      <c r="BJ468" s="17" t="s">
        <v>89</v>
      </c>
      <c r="BK468" s="219">
        <f>ROUND(I468*H468,2)</f>
        <v>0</v>
      </c>
      <c r="BL468" s="17" t="s">
        <v>325</v>
      </c>
      <c r="BM468" s="218" t="s">
        <v>1774</v>
      </c>
    </row>
    <row r="469" spans="1:65" s="13" customFormat="1" ht="22.5">
      <c r="B469" s="224"/>
      <c r="C469" s="225"/>
      <c r="D469" s="220" t="s">
        <v>329</v>
      </c>
      <c r="E469" s="226" t="s">
        <v>1</v>
      </c>
      <c r="F469" s="227" t="s">
        <v>1775</v>
      </c>
      <c r="G469" s="225"/>
      <c r="H469" s="226" t="s">
        <v>1</v>
      </c>
      <c r="I469" s="228"/>
      <c r="J469" s="225"/>
      <c r="K469" s="225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329</v>
      </c>
      <c r="AU469" s="233" t="s">
        <v>89</v>
      </c>
      <c r="AV469" s="13" t="s">
        <v>89</v>
      </c>
      <c r="AW469" s="13" t="s">
        <v>36</v>
      </c>
      <c r="AX469" s="13" t="s">
        <v>81</v>
      </c>
      <c r="AY469" s="233" t="s">
        <v>318</v>
      </c>
    </row>
    <row r="470" spans="1:65" s="13" customFormat="1" ht="22.5">
      <c r="B470" s="224"/>
      <c r="C470" s="225"/>
      <c r="D470" s="220" t="s">
        <v>329</v>
      </c>
      <c r="E470" s="226" t="s">
        <v>1</v>
      </c>
      <c r="F470" s="227" t="s">
        <v>1776</v>
      </c>
      <c r="G470" s="225"/>
      <c r="H470" s="226" t="s">
        <v>1</v>
      </c>
      <c r="I470" s="228"/>
      <c r="J470" s="225"/>
      <c r="K470" s="225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329</v>
      </c>
      <c r="AU470" s="233" t="s">
        <v>89</v>
      </c>
      <c r="AV470" s="13" t="s">
        <v>89</v>
      </c>
      <c r="AW470" s="13" t="s">
        <v>36</v>
      </c>
      <c r="AX470" s="13" t="s">
        <v>81</v>
      </c>
      <c r="AY470" s="233" t="s">
        <v>318</v>
      </c>
    </row>
    <row r="471" spans="1:65" s="14" customFormat="1" ht="11.25">
      <c r="B471" s="234"/>
      <c r="C471" s="235"/>
      <c r="D471" s="220" t="s">
        <v>329</v>
      </c>
      <c r="E471" s="236" t="s">
        <v>1</v>
      </c>
      <c r="F471" s="237" t="s">
        <v>89</v>
      </c>
      <c r="G471" s="235"/>
      <c r="H471" s="238">
        <v>1</v>
      </c>
      <c r="I471" s="239"/>
      <c r="J471" s="235"/>
      <c r="K471" s="235"/>
      <c r="L471" s="240"/>
      <c r="M471" s="265"/>
      <c r="N471" s="266"/>
      <c r="O471" s="266"/>
      <c r="P471" s="266"/>
      <c r="Q471" s="266"/>
      <c r="R471" s="266"/>
      <c r="S471" s="266"/>
      <c r="T471" s="267"/>
      <c r="AT471" s="244" t="s">
        <v>329</v>
      </c>
      <c r="AU471" s="244" t="s">
        <v>89</v>
      </c>
      <c r="AV471" s="14" t="s">
        <v>91</v>
      </c>
      <c r="AW471" s="14" t="s">
        <v>36</v>
      </c>
      <c r="AX471" s="14" t="s">
        <v>89</v>
      </c>
      <c r="AY471" s="244" t="s">
        <v>318</v>
      </c>
    </row>
    <row r="472" spans="1:65" s="2" customFormat="1" ht="6.95" customHeight="1">
      <c r="A472" s="34"/>
      <c r="B472" s="54"/>
      <c r="C472" s="55"/>
      <c r="D472" s="55"/>
      <c r="E472" s="55"/>
      <c r="F472" s="55"/>
      <c r="G472" s="55"/>
      <c r="H472" s="55"/>
      <c r="I472" s="158"/>
      <c r="J472" s="55"/>
      <c r="K472" s="55"/>
      <c r="L472" s="39"/>
      <c r="M472" s="34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</row>
  </sheetData>
  <sheetProtection algorithmName="SHA-512" hashValue="o1o90XYgOkTng1oFh9IlaXYPhJ2nQ9tW62Oxt5pCLi7U0Bi8Eq9Nqu5PpxMz/NYyLfJxMAVfFfNO9PmAAlMvmg==" saltValue="K+S/HDtSbsP1xoVk8C8qrR5DMT9IsTfBSIV7HNY8keTpNEncteWbxq+0JQxvg4CaxU0Px+YrowbojzzL499yMg==" spinCount="100000" sheet="1" objects="1" scenarios="1" formatColumns="0" formatRows="0" autoFilter="0"/>
  <autoFilter ref="C132:K471" xr:uid="{00000000-0009-0000-0000-000004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357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111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1777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ROUND((SUM(BE133:BE356)),  2)</f>
        <v>0</v>
      </c>
      <c r="G37" s="34"/>
      <c r="H37" s="34"/>
      <c r="I37" s="137">
        <v>0.21</v>
      </c>
      <c r="J37" s="136">
        <f>ROUND(((SUM(BE133:BE356))*I37),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ROUND((SUM(BF133:BF356)),  2)</f>
        <v>0</v>
      </c>
      <c r="G38" s="34"/>
      <c r="H38" s="34"/>
      <c r="I38" s="137">
        <v>0.15</v>
      </c>
      <c r="J38" s="136">
        <f>ROUND(((SUM(BF133:BF356))*I38),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ROUND((SUM(BG133:BG356)),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ROUND((SUM(BH133:BH356)),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ROUND((SUM(BI133:BI356)),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01.4. - Stoka AC-1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J258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J288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J327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J344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J353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J355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01.4. - Stoka AC-1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P134+P355</f>
        <v>0</v>
      </c>
      <c r="Q133" s="79"/>
      <c r="R133" s="189">
        <f>R134+R355</f>
        <v>46.044895383800004</v>
      </c>
      <c r="S133" s="79"/>
      <c r="T133" s="190">
        <f>T134+T355</f>
        <v>24.461399999999998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BK134+BK355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P135+P237+P258+P288+P327+P344+P353</f>
        <v>0</v>
      </c>
      <c r="Q134" s="200"/>
      <c r="R134" s="201">
        <f>R135+R237+R258+R288+R327+R344+R353</f>
        <v>46.044895383800004</v>
      </c>
      <c r="S134" s="200"/>
      <c r="T134" s="202">
        <f>T135+T237+T258+T288+T327+T344+T353</f>
        <v>24.461399999999998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BK135+BK237+BK258+BK288+BK327+BK344+BK353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SUM(P136:P236)</f>
        <v>0</v>
      </c>
      <c r="Q135" s="200"/>
      <c r="R135" s="201">
        <f>SUM(R136:R236)</f>
        <v>36.246987383799997</v>
      </c>
      <c r="S135" s="200"/>
      <c r="T135" s="202">
        <f>SUM(T136:T236)</f>
        <v>24.461399999999998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SUM(BK136:BK236)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17.7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5.1329999999999991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1778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1779</v>
      </c>
      <c r="G141" s="235"/>
      <c r="H141" s="238">
        <v>17.7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17.7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10.265999999999998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1780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1779</v>
      </c>
      <c r="G146" s="235"/>
      <c r="H146" s="238">
        <v>17.7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17.7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1.062E-3</v>
      </c>
      <c r="S147" s="216">
        <v>0.128</v>
      </c>
      <c r="T147" s="217">
        <f>S147*H147</f>
        <v>2.2656000000000001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1781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1782</v>
      </c>
      <c r="G151" s="235"/>
      <c r="H151" s="238">
        <v>17.7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17.7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5.3099999999999996E-3</v>
      </c>
      <c r="S152" s="216">
        <v>0.38400000000000001</v>
      </c>
      <c r="T152" s="217">
        <f>S152*H152</f>
        <v>6.7968000000000002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1783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1782</v>
      </c>
      <c r="G156" s="235"/>
      <c r="H156" s="238">
        <v>17.7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4.4000000000000004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3.8192000000000004E-2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1784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1785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1564</v>
      </c>
      <c r="G159" s="235"/>
      <c r="H159" s="238">
        <v>4.4000000000000004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381</v>
      </c>
      <c r="F160" s="210" t="s">
        <v>382</v>
      </c>
      <c r="G160" s="211" t="s">
        <v>367</v>
      </c>
      <c r="H160" s="212">
        <v>3.3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3.6900000000000002E-2</v>
      </c>
      <c r="R160" s="216">
        <f>Q160*H160</f>
        <v>0.12177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1786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1785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1787</v>
      </c>
      <c r="G162" s="235"/>
      <c r="H162" s="238">
        <v>3.3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48" customHeight="1">
      <c r="A163" s="34"/>
      <c r="B163" s="35"/>
      <c r="C163" s="208" t="s">
        <v>364</v>
      </c>
      <c r="D163" s="208" t="s">
        <v>320</v>
      </c>
      <c r="E163" s="209" t="s">
        <v>1010</v>
      </c>
      <c r="F163" s="210" t="s">
        <v>1011</v>
      </c>
      <c r="G163" s="211" t="s">
        <v>399</v>
      </c>
      <c r="H163" s="212">
        <v>21.24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1788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330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1013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1789</v>
      </c>
      <c r="G166" s="235"/>
      <c r="H166" s="238">
        <v>21.24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89</v>
      </c>
      <c r="AY166" s="244" t="s">
        <v>318</v>
      </c>
    </row>
    <row r="167" spans="1:65" s="2" customFormat="1" ht="36" customHeight="1">
      <c r="A167" s="34"/>
      <c r="B167" s="35"/>
      <c r="C167" s="208" t="s">
        <v>373</v>
      </c>
      <c r="D167" s="208" t="s">
        <v>320</v>
      </c>
      <c r="E167" s="209" t="s">
        <v>397</v>
      </c>
      <c r="F167" s="210" t="s">
        <v>398</v>
      </c>
      <c r="G167" s="211" t="s">
        <v>399</v>
      </c>
      <c r="H167" s="212">
        <v>18.48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1790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1791</v>
      </c>
      <c r="G168" s="235"/>
      <c r="H168" s="238">
        <v>18.48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89</v>
      </c>
      <c r="AY168" s="244" t="s">
        <v>318</v>
      </c>
    </row>
    <row r="169" spans="1:65" s="2" customFormat="1" ht="36" customHeight="1">
      <c r="A169" s="34"/>
      <c r="B169" s="35"/>
      <c r="C169" s="208" t="s">
        <v>380</v>
      </c>
      <c r="D169" s="208" t="s">
        <v>320</v>
      </c>
      <c r="E169" s="209" t="s">
        <v>425</v>
      </c>
      <c r="F169" s="210" t="s">
        <v>426</v>
      </c>
      <c r="G169" s="211" t="s">
        <v>399</v>
      </c>
      <c r="H169" s="212">
        <v>45.03</v>
      </c>
      <c r="I169" s="213"/>
      <c r="J169" s="212">
        <f>ROUND(I169*H169,2)</f>
        <v>0</v>
      </c>
      <c r="K169" s="210" t="s">
        <v>324</v>
      </c>
      <c r="L169" s="39"/>
      <c r="M169" s="214" t="s">
        <v>1</v>
      </c>
      <c r="N169" s="215" t="s">
        <v>46</v>
      </c>
      <c r="O169" s="71"/>
      <c r="P169" s="216">
        <f>O169*H169</f>
        <v>0</v>
      </c>
      <c r="Q169" s="216">
        <v>0</v>
      </c>
      <c r="R169" s="216">
        <f>Q169*H169</f>
        <v>0</v>
      </c>
      <c r="S169" s="216">
        <v>0</v>
      </c>
      <c r="T169" s="21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18" t="s">
        <v>325</v>
      </c>
      <c r="AT169" s="218" t="s">
        <v>320</v>
      </c>
      <c r="AU169" s="218" t="s">
        <v>91</v>
      </c>
      <c r="AY169" s="17" t="s">
        <v>318</v>
      </c>
      <c r="BE169" s="219">
        <f>IF(N169="základní",J169,0)</f>
        <v>0</v>
      </c>
      <c r="BF169" s="219">
        <f>IF(N169="snížená",J169,0)</f>
        <v>0</v>
      </c>
      <c r="BG169" s="219">
        <f>IF(N169="zákl. přenesená",J169,0)</f>
        <v>0</v>
      </c>
      <c r="BH169" s="219">
        <f>IF(N169="sníž. přenesená",J169,0)</f>
        <v>0</v>
      </c>
      <c r="BI169" s="219">
        <f>IF(N169="nulová",J169,0)</f>
        <v>0</v>
      </c>
      <c r="BJ169" s="17" t="s">
        <v>89</v>
      </c>
      <c r="BK169" s="219">
        <f>ROUND(I169*H169,2)</f>
        <v>0</v>
      </c>
      <c r="BL169" s="17" t="s">
        <v>325</v>
      </c>
      <c r="BM169" s="218" t="s">
        <v>1792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330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429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1793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1794</v>
      </c>
      <c r="G173" s="235"/>
      <c r="H173" s="238">
        <v>45.03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48" customHeight="1">
      <c r="A174" s="34"/>
      <c r="B174" s="35"/>
      <c r="C174" s="208" t="s">
        <v>386</v>
      </c>
      <c r="D174" s="208" t="s">
        <v>320</v>
      </c>
      <c r="E174" s="209" t="s">
        <v>433</v>
      </c>
      <c r="F174" s="210" t="s">
        <v>434</v>
      </c>
      <c r="G174" s="211" t="s">
        <v>399</v>
      </c>
      <c r="H174" s="212">
        <v>13.51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1795</v>
      </c>
    </row>
    <row r="175" spans="1:65" s="2" customFormat="1" ht="19.5">
      <c r="A175" s="34"/>
      <c r="B175" s="35"/>
      <c r="C175" s="36"/>
      <c r="D175" s="220" t="s">
        <v>327</v>
      </c>
      <c r="E175" s="36"/>
      <c r="F175" s="221" t="s">
        <v>413</v>
      </c>
      <c r="G175" s="36"/>
      <c r="H175" s="36"/>
      <c r="I175" s="122"/>
      <c r="J175" s="36"/>
      <c r="K175" s="36"/>
      <c r="L175" s="39"/>
      <c r="M175" s="222"/>
      <c r="N175" s="223"/>
      <c r="O175" s="71"/>
      <c r="P175" s="71"/>
      <c r="Q175" s="71"/>
      <c r="R175" s="71"/>
      <c r="S175" s="71"/>
      <c r="T175" s="72"/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T175" s="17" t="s">
        <v>327</v>
      </c>
      <c r="AU175" s="17" t="s">
        <v>91</v>
      </c>
    </row>
    <row r="176" spans="1:65" s="14" customFormat="1" ht="11.25">
      <c r="B176" s="234"/>
      <c r="C176" s="235"/>
      <c r="D176" s="220" t="s">
        <v>329</v>
      </c>
      <c r="E176" s="235"/>
      <c r="F176" s="237" t="s">
        <v>1796</v>
      </c>
      <c r="G176" s="235"/>
      <c r="H176" s="238">
        <v>13.51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4</v>
      </c>
      <c r="AX176" s="14" t="s">
        <v>89</v>
      </c>
      <c r="AY176" s="244" t="s">
        <v>318</v>
      </c>
    </row>
    <row r="177" spans="1:65" s="2" customFormat="1" ht="36" customHeight="1">
      <c r="A177" s="34"/>
      <c r="B177" s="35"/>
      <c r="C177" s="208" t="s">
        <v>392</v>
      </c>
      <c r="D177" s="208" t="s">
        <v>320</v>
      </c>
      <c r="E177" s="209" t="s">
        <v>448</v>
      </c>
      <c r="F177" s="210" t="s">
        <v>449</v>
      </c>
      <c r="G177" s="211" t="s">
        <v>399</v>
      </c>
      <c r="H177" s="212">
        <v>14.13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1797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330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429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1798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1799</v>
      </c>
      <c r="G181" s="235"/>
      <c r="H181" s="238">
        <v>14.13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48" customHeight="1">
      <c r="A182" s="34"/>
      <c r="B182" s="35"/>
      <c r="C182" s="208" t="s">
        <v>396</v>
      </c>
      <c r="D182" s="208" t="s">
        <v>320</v>
      </c>
      <c r="E182" s="209" t="s">
        <v>454</v>
      </c>
      <c r="F182" s="210" t="s">
        <v>455</v>
      </c>
      <c r="G182" s="211" t="s">
        <v>399</v>
      </c>
      <c r="H182" s="212">
        <v>4.24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1800</v>
      </c>
    </row>
    <row r="183" spans="1:65" s="2" customFormat="1" ht="19.5">
      <c r="A183" s="34"/>
      <c r="B183" s="35"/>
      <c r="C183" s="36"/>
      <c r="D183" s="220" t="s">
        <v>327</v>
      </c>
      <c r="E183" s="36"/>
      <c r="F183" s="221" t="s">
        <v>413</v>
      </c>
      <c r="G183" s="36"/>
      <c r="H183" s="36"/>
      <c r="I183" s="122"/>
      <c r="J183" s="36"/>
      <c r="K183" s="36"/>
      <c r="L183" s="39"/>
      <c r="M183" s="222"/>
      <c r="N183" s="223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327</v>
      </c>
      <c r="AU183" s="17" t="s">
        <v>91</v>
      </c>
    </row>
    <row r="184" spans="1:65" s="14" customFormat="1" ht="11.25">
      <c r="B184" s="234"/>
      <c r="C184" s="235"/>
      <c r="D184" s="220" t="s">
        <v>329</v>
      </c>
      <c r="E184" s="235"/>
      <c r="F184" s="237" t="s">
        <v>1801</v>
      </c>
      <c r="G184" s="235"/>
      <c r="H184" s="238">
        <v>4.24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4</v>
      </c>
      <c r="AX184" s="14" t="s">
        <v>89</v>
      </c>
      <c r="AY184" s="244" t="s">
        <v>318</v>
      </c>
    </row>
    <row r="185" spans="1:65" s="2" customFormat="1" ht="48" customHeight="1">
      <c r="A185" s="34"/>
      <c r="B185" s="35"/>
      <c r="C185" s="208" t="s">
        <v>402</v>
      </c>
      <c r="D185" s="208" t="s">
        <v>320</v>
      </c>
      <c r="E185" s="209" t="s">
        <v>1030</v>
      </c>
      <c r="F185" s="210" t="s">
        <v>1031</v>
      </c>
      <c r="G185" s="211" t="s">
        <v>399</v>
      </c>
      <c r="H185" s="212">
        <v>29.14</v>
      </c>
      <c r="I185" s="213"/>
      <c r="J185" s="212">
        <f>ROUND(I185*H185,2)</f>
        <v>0</v>
      </c>
      <c r="K185" s="210" t="s">
        <v>1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4.9669999999999997E-5</v>
      </c>
      <c r="R185" s="216">
        <f>Q185*H185</f>
        <v>1.4473837999999998E-3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1802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330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429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1803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1804</v>
      </c>
      <c r="G189" s="235"/>
      <c r="H189" s="238">
        <v>29.14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409</v>
      </c>
      <c r="D190" s="208" t="s">
        <v>320</v>
      </c>
      <c r="E190" s="209" t="s">
        <v>497</v>
      </c>
      <c r="F190" s="210" t="s">
        <v>498</v>
      </c>
      <c r="G190" s="211" t="s">
        <v>323</v>
      </c>
      <c r="H190" s="212">
        <v>169.7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5.8E-4</v>
      </c>
      <c r="R190" s="216">
        <f>Q190*H190</f>
        <v>9.8426E-2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1805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330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429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1806</v>
      </c>
      <c r="G193" s="235"/>
      <c r="H193" s="238">
        <v>169.7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36" customHeight="1">
      <c r="A194" s="34"/>
      <c r="B194" s="35"/>
      <c r="C194" s="208" t="s">
        <v>8</v>
      </c>
      <c r="D194" s="208" t="s">
        <v>320</v>
      </c>
      <c r="E194" s="209" t="s">
        <v>502</v>
      </c>
      <c r="F194" s="210" t="s">
        <v>503</v>
      </c>
      <c r="G194" s="211" t="s">
        <v>323</v>
      </c>
      <c r="H194" s="212">
        <v>169.7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1807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349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1806</v>
      </c>
      <c r="G196" s="235"/>
      <c r="H196" s="238">
        <v>169.7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48" customHeight="1">
      <c r="A197" s="34"/>
      <c r="B197" s="35"/>
      <c r="C197" s="208" t="s">
        <v>420</v>
      </c>
      <c r="D197" s="208" t="s">
        <v>320</v>
      </c>
      <c r="E197" s="209" t="s">
        <v>506</v>
      </c>
      <c r="F197" s="210" t="s">
        <v>507</v>
      </c>
      <c r="G197" s="211" t="s">
        <v>399</v>
      </c>
      <c r="H197" s="212">
        <v>29.58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1808</v>
      </c>
    </row>
    <row r="198" spans="1:65" s="2" customFormat="1" ht="39">
      <c r="A198" s="34"/>
      <c r="B198" s="35"/>
      <c r="C198" s="36"/>
      <c r="D198" s="220" t="s">
        <v>327</v>
      </c>
      <c r="E198" s="36"/>
      <c r="F198" s="221" t="s">
        <v>1051</v>
      </c>
      <c r="G198" s="36"/>
      <c r="H198" s="36"/>
      <c r="I198" s="122"/>
      <c r="J198" s="36"/>
      <c r="K198" s="36"/>
      <c r="L198" s="39"/>
      <c r="M198" s="222"/>
      <c r="N198" s="223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7" t="s">
        <v>327</v>
      </c>
      <c r="AU198" s="17" t="s">
        <v>91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510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1809</v>
      </c>
      <c r="G200" s="235"/>
      <c r="H200" s="238">
        <v>29.58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48" customHeight="1">
      <c r="A201" s="34"/>
      <c r="B201" s="35"/>
      <c r="C201" s="208" t="s">
        <v>424</v>
      </c>
      <c r="D201" s="208" t="s">
        <v>320</v>
      </c>
      <c r="E201" s="209" t="s">
        <v>1053</v>
      </c>
      <c r="F201" s="210" t="s">
        <v>1054</v>
      </c>
      <c r="G201" s="211" t="s">
        <v>399</v>
      </c>
      <c r="H201" s="212">
        <v>14.57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1810</v>
      </c>
    </row>
    <row r="202" spans="1:65" s="2" customFormat="1" ht="39">
      <c r="A202" s="34"/>
      <c r="B202" s="35"/>
      <c r="C202" s="36"/>
      <c r="D202" s="220" t="s">
        <v>327</v>
      </c>
      <c r="E202" s="36"/>
      <c r="F202" s="221" t="s">
        <v>1051</v>
      </c>
      <c r="G202" s="36"/>
      <c r="H202" s="36"/>
      <c r="I202" s="122"/>
      <c r="J202" s="36"/>
      <c r="K202" s="36"/>
      <c r="L202" s="39"/>
      <c r="M202" s="222"/>
      <c r="N202" s="223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327</v>
      </c>
      <c r="AU202" s="17" t="s">
        <v>91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1056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1811</v>
      </c>
      <c r="G204" s="235"/>
      <c r="H204" s="238">
        <v>14.57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16.5" customHeight="1">
      <c r="A205" s="34"/>
      <c r="B205" s="35"/>
      <c r="C205" s="208" t="s">
        <v>432</v>
      </c>
      <c r="D205" s="208" t="s">
        <v>320</v>
      </c>
      <c r="E205" s="209" t="s">
        <v>515</v>
      </c>
      <c r="F205" s="210" t="s">
        <v>516</v>
      </c>
      <c r="G205" s="211" t="s">
        <v>399</v>
      </c>
      <c r="H205" s="212">
        <v>43.02</v>
      </c>
      <c r="I205" s="213"/>
      <c r="J205" s="212">
        <f>ROUND(I205*H205,2)</f>
        <v>0</v>
      </c>
      <c r="K205" s="210" t="s">
        <v>1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1812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518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1813</v>
      </c>
      <c r="G208" s="235"/>
      <c r="H208" s="238">
        <v>43.02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24" customHeight="1">
      <c r="A209" s="34"/>
      <c r="B209" s="35"/>
      <c r="C209" s="208" t="s">
        <v>437</v>
      </c>
      <c r="D209" s="208" t="s">
        <v>320</v>
      </c>
      <c r="E209" s="209" t="s">
        <v>525</v>
      </c>
      <c r="F209" s="210" t="s">
        <v>526</v>
      </c>
      <c r="G209" s="211" t="s">
        <v>399</v>
      </c>
      <c r="H209" s="212">
        <v>32</v>
      </c>
      <c r="I209" s="213"/>
      <c r="J209" s="212">
        <f>ROUND(I209*H209,2)</f>
        <v>0</v>
      </c>
      <c r="K209" s="210" t="s">
        <v>1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1814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528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529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1815</v>
      </c>
      <c r="G212" s="235"/>
      <c r="H212" s="238">
        <v>32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36" customHeight="1">
      <c r="A213" s="34"/>
      <c r="B213" s="35"/>
      <c r="C213" s="208" t="s">
        <v>443</v>
      </c>
      <c r="D213" s="208" t="s">
        <v>320</v>
      </c>
      <c r="E213" s="209" t="s">
        <v>533</v>
      </c>
      <c r="F213" s="210" t="s">
        <v>534</v>
      </c>
      <c r="G213" s="211" t="s">
        <v>399</v>
      </c>
      <c r="H213" s="212">
        <v>56.2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1816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330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429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1462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1817</v>
      </c>
      <c r="G217" s="235"/>
      <c r="H217" s="238">
        <v>56.2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7</v>
      </c>
      <c r="D218" s="208" t="s">
        <v>320</v>
      </c>
      <c r="E218" s="209" t="s">
        <v>538</v>
      </c>
      <c r="F218" s="210" t="s">
        <v>539</v>
      </c>
      <c r="G218" s="211" t="s">
        <v>399</v>
      </c>
      <c r="H218" s="212">
        <v>56.2</v>
      </c>
      <c r="I218" s="213"/>
      <c r="J218" s="212">
        <f>ROUND(I218*H218,2)</f>
        <v>0</v>
      </c>
      <c r="K218" s="210" t="s">
        <v>1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1818</v>
      </c>
    </row>
    <row r="219" spans="1:65" s="2" customFormat="1" ht="60" customHeight="1">
      <c r="A219" s="34"/>
      <c r="B219" s="35"/>
      <c r="C219" s="208" t="s">
        <v>453</v>
      </c>
      <c r="D219" s="208" t="s">
        <v>320</v>
      </c>
      <c r="E219" s="209" t="s">
        <v>542</v>
      </c>
      <c r="F219" s="210" t="s">
        <v>543</v>
      </c>
      <c r="G219" s="211" t="s">
        <v>399</v>
      </c>
      <c r="H219" s="212">
        <v>17.989999999999998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1819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330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429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1820</v>
      </c>
      <c r="G222" s="235"/>
      <c r="H222" s="238">
        <v>19.7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1821</v>
      </c>
      <c r="G223" s="235"/>
      <c r="H223" s="238">
        <v>-1.71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5" customFormat="1" ht="11.25">
      <c r="B224" s="245"/>
      <c r="C224" s="246"/>
      <c r="D224" s="220" t="s">
        <v>329</v>
      </c>
      <c r="E224" s="247" t="s">
        <v>1</v>
      </c>
      <c r="F224" s="248" t="s">
        <v>335</v>
      </c>
      <c r="G224" s="246"/>
      <c r="H224" s="249">
        <v>17.989999999999998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AT224" s="255" t="s">
        <v>329</v>
      </c>
      <c r="AU224" s="255" t="s">
        <v>91</v>
      </c>
      <c r="AV224" s="15" t="s">
        <v>325</v>
      </c>
      <c r="AW224" s="15" t="s">
        <v>36</v>
      </c>
      <c r="AX224" s="15" t="s">
        <v>89</v>
      </c>
      <c r="AY224" s="255" t="s">
        <v>318</v>
      </c>
    </row>
    <row r="225" spans="1:65" s="2" customFormat="1" ht="16.5" customHeight="1">
      <c r="A225" s="34"/>
      <c r="B225" s="35"/>
      <c r="C225" s="256" t="s">
        <v>458</v>
      </c>
      <c r="D225" s="256" t="s">
        <v>465</v>
      </c>
      <c r="E225" s="257" t="s">
        <v>548</v>
      </c>
      <c r="F225" s="258" t="s">
        <v>549</v>
      </c>
      <c r="G225" s="259" t="s">
        <v>550</v>
      </c>
      <c r="H225" s="260">
        <v>35.979999999999997</v>
      </c>
      <c r="I225" s="261"/>
      <c r="J225" s="260">
        <f>ROUND(I225*H225,2)</f>
        <v>0</v>
      </c>
      <c r="K225" s="258" t="s">
        <v>324</v>
      </c>
      <c r="L225" s="262"/>
      <c r="M225" s="263" t="s">
        <v>1</v>
      </c>
      <c r="N225" s="264" t="s">
        <v>46</v>
      </c>
      <c r="O225" s="71"/>
      <c r="P225" s="216">
        <f>O225*H225</f>
        <v>0</v>
      </c>
      <c r="Q225" s="216">
        <v>1</v>
      </c>
      <c r="R225" s="216">
        <f>Q225*H225</f>
        <v>35.979999999999997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373</v>
      </c>
      <c r="AT225" s="218" t="s">
        <v>465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1822</v>
      </c>
    </row>
    <row r="226" spans="1:65" s="2" customFormat="1" ht="19.5">
      <c r="A226" s="34"/>
      <c r="B226" s="35"/>
      <c r="C226" s="36"/>
      <c r="D226" s="220" t="s">
        <v>327</v>
      </c>
      <c r="E226" s="36"/>
      <c r="F226" s="221" t="s">
        <v>552</v>
      </c>
      <c r="G226" s="36"/>
      <c r="H226" s="36"/>
      <c r="I226" s="122"/>
      <c r="J226" s="36"/>
      <c r="K226" s="36"/>
      <c r="L226" s="39"/>
      <c r="M226" s="222"/>
      <c r="N226" s="223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327</v>
      </c>
      <c r="AU226" s="17" t="s">
        <v>91</v>
      </c>
    </row>
    <row r="227" spans="1:65" s="14" customFormat="1" ht="11.25">
      <c r="B227" s="234"/>
      <c r="C227" s="235"/>
      <c r="D227" s="220" t="s">
        <v>329</v>
      </c>
      <c r="E227" s="235"/>
      <c r="F227" s="237" t="s">
        <v>1823</v>
      </c>
      <c r="G227" s="235"/>
      <c r="H227" s="238">
        <v>35.979999999999997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4</v>
      </c>
      <c r="AX227" s="14" t="s">
        <v>89</v>
      </c>
      <c r="AY227" s="244" t="s">
        <v>318</v>
      </c>
    </row>
    <row r="228" spans="1:65" s="2" customFormat="1" ht="48" customHeight="1">
      <c r="A228" s="34"/>
      <c r="B228" s="35"/>
      <c r="C228" s="208" t="s">
        <v>464</v>
      </c>
      <c r="D228" s="208" t="s">
        <v>320</v>
      </c>
      <c r="E228" s="209" t="s">
        <v>1086</v>
      </c>
      <c r="F228" s="210" t="s">
        <v>1087</v>
      </c>
      <c r="G228" s="211" t="s">
        <v>323</v>
      </c>
      <c r="H228" s="212">
        <v>17.7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1824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1779</v>
      </c>
      <c r="G229" s="235"/>
      <c r="H229" s="238">
        <v>17.7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89</v>
      </c>
      <c r="AY229" s="244" t="s">
        <v>318</v>
      </c>
    </row>
    <row r="230" spans="1:65" s="2" customFormat="1" ht="36" customHeight="1">
      <c r="A230" s="34"/>
      <c r="B230" s="35"/>
      <c r="C230" s="208" t="s">
        <v>470</v>
      </c>
      <c r="D230" s="208" t="s">
        <v>320</v>
      </c>
      <c r="E230" s="209" t="s">
        <v>1091</v>
      </c>
      <c r="F230" s="210" t="s">
        <v>1092</v>
      </c>
      <c r="G230" s="211" t="s">
        <v>323</v>
      </c>
      <c r="H230" s="212">
        <v>21.24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1825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1094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1789</v>
      </c>
      <c r="G232" s="235"/>
      <c r="H232" s="238">
        <v>21.24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36" customHeight="1">
      <c r="A233" s="34"/>
      <c r="B233" s="35"/>
      <c r="C233" s="208" t="s">
        <v>477</v>
      </c>
      <c r="D233" s="208" t="s">
        <v>320</v>
      </c>
      <c r="E233" s="209" t="s">
        <v>1097</v>
      </c>
      <c r="F233" s="210" t="s">
        <v>1098</v>
      </c>
      <c r="G233" s="211" t="s">
        <v>323</v>
      </c>
      <c r="H233" s="212">
        <v>38.94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1826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1827</v>
      </c>
      <c r="G234" s="235"/>
      <c r="H234" s="238">
        <v>38.94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16.5" customHeight="1">
      <c r="A235" s="34"/>
      <c r="B235" s="35"/>
      <c r="C235" s="256" t="s">
        <v>482</v>
      </c>
      <c r="D235" s="256" t="s">
        <v>465</v>
      </c>
      <c r="E235" s="257" t="s">
        <v>1101</v>
      </c>
      <c r="F235" s="258" t="s">
        <v>1102</v>
      </c>
      <c r="G235" s="259" t="s">
        <v>1103</v>
      </c>
      <c r="H235" s="260">
        <v>0.78</v>
      </c>
      <c r="I235" s="261"/>
      <c r="J235" s="260">
        <f>ROUND(I235*H235,2)</f>
        <v>0</v>
      </c>
      <c r="K235" s="258" t="s">
        <v>324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1E-3</v>
      </c>
      <c r="R235" s="216">
        <f>Q235*H235</f>
        <v>7.8000000000000009E-4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1828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1829</v>
      </c>
      <c r="G236" s="235"/>
      <c r="H236" s="238">
        <v>0.78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12" customFormat="1" ht="22.9" customHeight="1">
      <c r="B237" s="192"/>
      <c r="C237" s="193"/>
      <c r="D237" s="194" t="s">
        <v>80</v>
      </c>
      <c r="E237" s="206" t="s">
        <v>325</v>
      </c>
      <c r="F237" s="206" t="s">
        <v>586</v>
      </c>
      <c r="G237" s="193"/>
      <c r="H237" s="193"/>
      <c r="I237" s="196"/>
      <c r="J237" s="207">
        <f>BK237</f>
        <v>0</v>
      </c>
      <c r="K237" s="193"/>
      <c r="L237" s="198"/>
      <c r="M237" s="199"/>
      <c r="N237" s="200"/>
      <c r="O237" s="200"/>
      <c r="P237" s="201">
        <f>SUM(P238:P257)</f>
        <v>0</v>
      </c>
      <c r="Q237" s="200"/>
      <c r="R237" s="201">
        <f>SUM(R238:R257)</f>
        <v>8.72E-2</v>
      </c>
      <c r="S237" s="200"/>
      <c r="T237" s="202">
        <f>SUM(T238:T257)</f>
        <v>0</v>
      </c>
      <c r="AR237" s="203" t="s">
        <v>89</v>
      </c>
      <c r="AT237" s="204" t="s">
        <v>80</v>
      </c>
      <c r="AU237" s="204" t="s">
        <v>89</v>
      </c>
      <c r="AY237" s="203" t="s">
        <v>318</v>
      </c>
      <c r="BK237" s="205">
        <f>SUM(BK238:BK257)</f>
        <v>0</v>
      </c>
    </row>
    <row r="238" spans="1:65" s="2" customFormat="1" ht="24" customHeight="1">
      <c r="A238" s="34"/>
      <c r="B238" s="35"/>
      <c r="C238" s="208" t="s">
        <v>487</v>
      </c>
      <c r="D238" s="208" t="s">
        <v>320</v>
      </c>
      <c r="E238" s="209" t="s">
        <v>588</v>
      </c>
      <c r="F238" s="210" t="s">
        <v>589</v>
      </c>
      <c r="G238" s="211" t="s">
        <v>399</v>
      </c>
      <c r="H238" s="212">
        <v>0.26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1830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591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592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1831</v>
      </c>
      <c r="G241" s="235"/>
      <c r="H241" s="238">
        <v>0.26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89</v>
      </c>
      <c r="AY241" s="244" t="s">
        <v>318</v>
      </c>
    </row>
    <row r="242" spans="1:65" s="2" customFormat="1" ht="24" customHeight="1">
      <c r="A242" s="34"/>
      <c r="B242" s="35"/>
      <c r="C242" s="208" t="s">
        <v>492</v>
      </c>
      <c r="D242" s="208" t="s">
        <v>320</v>
      </c>
      <c r="E242" s="209" t="s">
        <v>597</v>
      </c>
      <c r="F242" s="210" t="s">
        <v>598</v>
      </c>
      <c r="G242" s="211" t="s">
        <v>572</v>
      </c>
      <c r="H242" s="212">
        <v>2</v>
      </c>
      <c r="I242" s="213"/>
      <c r="J242" s="212">
        <f>ROUND(I242*H242,2)</f>
        <v>0</v>
      </c>
      <c r="K242" s="210" t="s">
        <v>324</v>
      </c>
      <c r="L242" s="39"/>
      <c r="M242" s="214" t="s">
        <v>1</v>
      </c>
      <c r="N242" s="215" t="s">
        <v>46</v>
      </c>
      <c r="O242" s="71"/>
      <c r="P242" s="216">
        <f>O242*H242</f>
        <v>0</v>
      </c>
      <c r="Q242" s="216">
        <v>6.6E-3</v>
      </c>
      <c r="R242" s="216">
        <f>Q242*H242</f>
        <v>1.32E-2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325</v>
      </c>
      <c r="AT242" s="218" t="s">
        <v>320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1832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600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764</v>
      </c>
      <c r="G244" s="235"/>
      <c r="H244" s="238">
        <v>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89</v>
      </c>
      <c r="AY244" s="244" t="s">
        <v>318</v>
      </c>
    </row>
    <row r="245" spans="1:65" s="2" customFormat="1" ht="24" customHeight="1">
      <c r="A245" s="34"/>
      <c r="B245" s="35"/>
      <c r="C245" s="256" t="s">
        <v>496</v>
      </c>
      <c r="D245" s="256" t="s">
        <v>465</v>
      </c>
      <c r="E245" s="257" t="s">
        <v>1135</v>
      </c>
      <c r="F245" s="258" t="s">
        <v>1136</v>
      </c>
      <c r="G245" s="259" t="s">
        <v>572</v>
      </c>
      <c r="H245" s="260">
        <v>1</v>
      </c>
      <c r="I245" s="261"/>
      <c r="J245" s="260">
        <f>ROUND(I245*H245,2)</f>
        <v>0</v>
      </c>
      <c r="K245" s="258" t="s">
        <v>324</v>
      </c>
      <c r="L245" s="262"/>
      <c r="M245" s="263" t="s">
        <v>1</v>
      </c>
      <c r="N245" s="264" t="s">
        <v>46</v>
      </c>
      <c r="O245" s="71"/>
      <c r="P245" s="216">
        <f>O245*H245</f>
        <v>0</v>
      </c>
      <c r="Q245" s="216">
        <v>2.1000000000000001E-2</v>
      </c>
      <c r="R245" s="216">
        <f>Q245*H245</f>
        <v>2.1000000000000001E-2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373</v>
      </c>
      <c r="AT245" s="218" t="s">
        <v>465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1833</v>
      </c>
    </row>
    <row r="246" spans="1:65" s="2" customFormat="1" ht="24" customHeight="1">
      <c r="A246" s="34"/>
      <c r="B246" s="35"/>
      <c r="C246" s="256" t="s">
        <v>501</v>
      </c>
      <c r="D246" s="256" t="s">
        <v>465</v>
      </c>
      <c r="E246" s="257" t="s">
        <v>1140</v>
      </c>
      <c r="F246" s="258" t="s">
        <v>1141</v>
      </c>
      <c r="G246" s="259" t="s">
        <v>572</v>
      </c>
      <c r="H246" s="260">
        <v>1</v>
      </c>
      <c r="I246" s="261"/>
      <c r="J246" s="260">
        <f>ROUND(I246*H246,2)</f>
        <v>0</v>
      </c>
      <c r="K246" s="258" t="s">
        <v>324</v>
      </c>
      <c r="L246" s="262"/>
      <c r="M246" s="263" t="s">
        <v>1</v>
      </c>
      <c r="N246" s="264" t="s">
        <v>46</v>
      </c>
      <c r="O246" s="71"/>
      <c r="P246" s="216">
        <f>O246*H246</f>
        <v>0</v>
      </c>
      <c r="Q246" s="216">
        <v>5.2999999999999999E-2</v>
      </c>
      <c r="R246" s="216">
        <f>Q246*H246</f>
        <v>5.2999999999999999E-2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373</v>
      </c>
      <c r="AT246" s="218" t="s">
        <v>465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1834</v>
      </c>
    </row>
    <row r="247" spans="1:65" s="2" customFormat="1" ht="36" customHeight="1">
      <c r="A247" s="34"/>
      <c r="B247" s="35"/>
      <c r="C247" s="208" t="s">
        <v>505</v>
      </c>
      <c r="D247" s="208" t="s">
        <v>320</v>
      </c>
      <c r="E247" s="209" t="s">
        <v>618</v>
      </c>
      <c r="F247" s="210" t="s">
        <v>619</v>
      </c>
      <c r="G247" s="211" t="s">
        <v>399</v>
      </c>
      <c r="H247" s="212">
        <v>4.0999999999999996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0</v>
      </c>
      <c r="R247" s="216">
        <f>Q247*H247</f>
        <v>0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1835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330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429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1836</v>
      </c>
      <c r="G250" s="235"/>
      <c r="H250" s="238">
        <v>3.7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81</v>
      </c>
      <c r="AY250" s="244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622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623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1837</v>
      </c>
      <c r="G253" s="235"/>
      <c r="H253" s="238">
        <v>0.4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81</v>
      </c>
      <c r="AY253" s="244" t="s">
        <v>318</v>
      </c>
    </row>
    <row r="254" spans="1:65" s="15" customFormat="1" ht="11.25">
      <c r="B254" s="245"/>
      <c r="C254" s="246"/>
      <c r="D254" s="220" t="s">
        <v>329</v>
      </c>
      <c r="E254" s="247" t="s">
        <v>1</v>
      </c>
      <c r="F254" s="248" t="s">
        <v>335</v>
      </c>
      <c r="G254" s="246"/>
      <c r="H254" s="249">
        <v>4.0999999999999996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AT254" s="255" t="s">
        <v>329</v>
      </c>
      <c r="AU254" s="255" t="s">
        <v>91</v>
      </c>
      <c r="AV254" s="15" t="s">
        <v>325</v>
      </c>
      <c r="AW254" s="15" t="s">
        <v>36</v>
      </c>
      <c r="AX254" s="15" t="s">
        <v>89</v>
      </c>
      <c r="AY254" s="255" t="s">
        <v>318</v>
      </c>
    </row>
    <row r="255" spans="1:65" s="2" customFormat="1" ht="36" customHeight="1">
      <c r="A255" s="34"/>
      <c r="B255" s="35"/>
      <c r="C255" s="208" t="s">
        <v>514</v>
      </c>
      <c r="D255" s="208" t="s">
        <v>320</v>
      </c>
      <c r="E255" s="209" t="s">
        <v>626</v>
      </c>
      <c r="F255" s="210" t="s">
        <v>627</v>
      </c>
      <c r="G255" s="211" t="s">
        <v>399</v>
      </c>
      <c r="H255" s="212">
        <v>1.71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1838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1839</v>
      </c>
      <c r="G257" s="235"/>
      <c r="H257" s="238">
        <v>1.71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12" customFormat="1" ht="22.9" customHeight="1">
      <c r="B258" s="192"/>
      <c r="C258" s="193"/>
      <c r="D258" s="194" t="s">
        <v>80</v>
      </c>
      <c r="E258" s="206" t="s">
        <v>353</v>
      </c>
      <c r="F258" s="206" t="s">
        <v>630</v>
      </c>
      <c r="G258" s="193"/>
      <c r="H258" s="193"/>
      <c r="I258" s="196"/>
      <c r="J258" s="207">
        <f>BK258</f>
        <v>0</v>
      </c>
      <c r="K258" s="193"/>
      <c r="L258" s="198"/>
      <c r="M258" s="199"/>
      <c r="N258" s="200"/>
      <c r="O258" s="200"/>
      <c r="P258" s="201">
        <f>SUM(P259:P287)</f>
        <v>0</v>
      </c>
      <c r="Q258" s="200"/>
      <c r="R258" s="201">
        <f>SUM(R259:R287)</f>
        <v>0</v>
      </c>
      <c r="S258" s="200"/>
      <c r="T258" s="202">
        <f>SUM(T259:T287)</f>
        <v>0</v>
      </c>
      <c r="AR258" s="203" t="s">
        <v>89</v>
      </c>
      <c r="AT258" s="204" t="s">
        <v>80</v>
      </c>
      <c r="AU258" s="204" t="s">
        <v>89</v>
      </c>
      <c r="AY258" s="203" t="s">
        <v>318</v>
      </c>
      <c r="BK258" s="205">
        <f>SUM(BK259:BK287)</f>
        <v>0</v>
      </c>
    </row>
    <row r="259" spans="1:65" s="2" customFormat="1" ht="36" customHeight="1">
      <c r="A259" s="34"/>
      <c r="B259" s="35"/>
      <c r="C259" s="208" t="s">
        <v>524</v>
      </c>
      <c r="D259" s="208" t="s">
        <v>320</v>
      </c>
      <c r="E259" s="209" t="s">
        <v>632</v>
      </c>
      <c r="F259" s="210" t="s">
        <v>633</v>
      </c>
      <c r="G259" s="211" t="s">
        <v>323</v>
      </c>
      <c r="H259" s="212">
        <v>17.7</v>
      </c>
      <c r="I259" s="213"/>
      <c r="J259" s="212">
        <f>ROUND(I259*H259,2)</f>
        <v>0</v>
      </c>
      <c r="K259" s="210" t="s">
        <v>324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1840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330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331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1779</v>
      </c>
      <c r="G262" s="235"/>
      <c r="H262" s="238">
        <v>17.7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2" customFormat="1" ht="24" customHeight="1">
      <c r="A263" s="34"/>
      <c r="B263" s="35"/>
      <c r="C263" s="208" t="s">
        <v>532</v>
      </c>
      <c r="D263" s="208" t="s">
        <v>320</v>
      </c>
      <c r="E263" s="209" t="s">
        <v>642</v>
      </c>
      <c r="F263" s="210" t="s">
        <v>643</v>
      </c>
      <c r="G263" s="211" t="s">
        <v>323</v>
      </c>
      <c r="H263" s="212">
        <v>17.7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0</v>
      </c>
      <c r="R263" s="216">
        <f>Q263*H263</f>
        <v>0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1841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330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331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640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1779</v>
      </c>
      <c r="G267" s="235"/>
      <c r="H267" s="238">
        <v>17.7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24" customHeight="1">
      <c r="A268" s="34"/>
      <c r="B268" s="35"/>
      <c r="C268" s="208" t="s">
        <v>537</v>
      </c>
      <c r="D268" s="208" t="s">
        <v>320</v>
      </c>
      <c r="E268" s="209" t="s">
        <v>646</v>
      </c>
      <c r="F268" s="210" t="s">
        <v>647</v>
      </c>
      <c r="G268" s="211" t="s">
        <v>323</v>
      </c>
      <c r="H268" s="212">
        <v>17.7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1842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330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331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1779</v>
      </c>
      <c r="G271" s="235"/>
      <c r="H271" s="238">
        <v>17.7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2" customFormat="1" ht="36" customHeight="1">
      <c r="A272" s="34"/>
      <c r="B272" s="35"/>
      <c r="C272" s="208" t="s">
        <v>541</v>
      </c>
      <c r="D272" s="208" t="s">
        <v>320</v>
      </c>
      <c r="E272" s="209" t="s">
        <v>658</v>
      </c>
      <c r="F272" s="210" t="s">
        <v>659</v>
      </c>
      <c r="G272" s="211" t="s">
        <v>323</v>
      </c>
      <c r="H272" s="212">
        <v>17.7</v>
      </c>
      <c r="I272" s="213"/>
      <c r="J272" s="212">
        <f>ROUND(I272*H272,2)</f>
        <v>0</v>
      </c>
      <c r="K272" s="210" t="s">
        <v>324</v>
      </c>
      <c r="L272" s="39"/>
      <c r="M272" s="214" t="s">
        <v>1</v>
      </c>
      <c r="N272" s="215" t="s">
        <v>46</v>
      </c>
      <c r="O272" s="71"/>
      <c r="P272" s="216">
        <f>O272*H272</f>
        <v>0</v>
      </c>
      <c r="Q272" s="216">
        <v>0</v>
      </c>
      <c r="R272" s="216">
        <f>Q272*H272</f>
        <v>0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325</v>
      </c>
      <c r="AT272" s="218" t="s">
        <v>320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1843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330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331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4" customFormat="1" ht="11.25">
      <c r="B275" s="234"/>
      <c r="C275" s="235"/>
      <c r="D275" s="220" t="s">
        <v>329</v>
      </c>
      <c r="E275" s="236" t="s">
        <v>1</v>
      </c>
      <c r="F275" s="237" t="s">
        <v>1779</v>
      </c>
      <c r="G275" s="235"/>
      <c r="H275" s="238">
        <v>17.7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329</v>
      </c>
      <c r="AU275" s="244" t="s">
        <v>91</v>
      </c>
      <c r="AV275" s="14" t="s">
        <v>91</v>
      </c>
      <c r="AW275" s="14" t="s">
        <v>36</v>
      </c>
      <c r="AX275" s="14" t="s">
        <v>89</v>
      </c>
      <c r="AY275" s="244" t="s">
        <v>318</v>
      </c>
    </row>
    <row r="276" spans="1:65" s="2" customFormat="1" ht="24" customHeight="1">
      <c r="A276" s="34"/>
      <c r="B276" s="35"/>
      <c r="C276" s="208" t="s">
        <v>547</v>
      </c>
      <c r="D276" s="208" t="s">
        <v>320</v>
      </c>
      <c r="E276" s="209" t="s">
        <v>662</v>
      </c>
      <c r="F276" s="210" t="s">
        <v>663</v>
      </c>
      <c r="G276" s="211" t="s">
        <v>323</v>
      </c>
      <c r="H276" s="212">
        <v>17.7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1844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330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331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1779</v>
      </c>
      <c r="G279" s="235"/>
      <c r="H279" s="238">
        <v>17.7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89</v>
      </c>
      <c r="AY279" s="244" t="s">
        <v>318</v>
      </c>
    </row>
    <row r="280" spans="1:65" s="2" customFormat="1" ht="24" customHeight="1">
      <c r="A280" s="34"/>
      <c r="B280" s="35"/>
      <c r="C280" s="208" t="s">
        <v>555</v>
      </c>
      <c r="D280" s="208" t="s">
        <v>320</v>
      </c>
      <c r="E280" s="209" t="s">
        <v>666</v>
      </c>
      <c r="F280" s="210" t="s">
        <v>667</v>
      </c>
      <c r="G280" s="211" t="s">
        <v>323</v>
      </c>
      <c r="H280" s="212">
        <v>38.94</v>
      </c>
      <c r="I280" s="213"/>
      <c r="J280" s="212">
        <f>ROUND(I280*H280,2)</f>
        <v>0</v>
      </c>
      <c r="K280" s="210" t="s">
        <v>324</v>
      </c>
      <c r="L280" s="39"/>
      <c r="M280" s="214" t="s">
        <v>1</v>
      </c>
      <c r="N280" s="215" t="s">
        <v>46</v>
      </c>
      <c r="O280" s="71"/>
      <c r="P280" s="216">
        <f>O280*H280</f>
        <v>0</v>
      </c>
      <c r="Q280" s="216">
        <v>0</v>
      </c>
      <c r="R280" s="216">
        <f>Q280*H280</f>
        <v>0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325</v>
      </c>
      <c r="AT280" s="218" t="s">
        <v>320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1845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330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331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1846</v>
      </c>
      <c r="G283" s="235"/>
      <c r="H283" s="238">
        <v>38.94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36" customHeight="1">
      <c r="A284" s="34"/>
      <c r="B284" s="35"/>
      <c r="C284" s="208" t="s">
        <v>560</v>
      </c>
      <c r="D284" s="208" t="s">
        <v>320</v>
      </c>
      <c r="E284" s="209" t="s">
        <v>671</v>
      </c>
      <c r="F284" s="210" t="s">
        <v>672</v>
      </c>
      <c r="G284" s="211" t="s">
        <v>323</v>
      </c>
      <c r="H284" s="212">
        <v>38.94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1847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330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331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1846</v>
      </c>
      <c r="G287" s="235"/>
      <c r="H287" s="238">
        <v>38.94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12" customFormat="1" ht="22.9" customHeight="1">
      <c r="B288" s="192"/>
      <c r="C288" s="193"/>
      <c r="D288" s="194" t="s">
        <v>80</v>
      </c>
      <c r="E288" s="206" t="s">
        <v>373</v>
      </c>
      <c r="F288" s="206" t="s">
        <v>674</v>
      </c>
      <c r="G288" s="193"/>
      <c r="H288" s="193"/>
      <c r="I288" s="196"/>
      <c r="J288" s="207">
        <f>BK288</f>
        <v>0</v>
      </c>
      <c r="K288" s="193"/>
      <c r="L288" s="198"/>
      <c r="M288" s="199"/>
      <c r="N288" s="200"/>
      <c r="O288" s="200"/>
      <c r="P288" s="201">
        <f>SUM(P289:P326)</f>
        <v>0</v>
      </c>
      <c r="Q288" s="200"/>
      <c r="R288" s="201">
        <f>SUM(R289:R326)</f>
        <v>9.6983179999999987</v>
      </c>
      <c r="S288" s="200"/>
      <c r="T288" s="202">
        <f>SUM(T289:T326)</f>
        <v>0</v>
      </c>
      <c r="AR288" s="203" t="s">
        <v>89</v>
      </c>
      <c r="AT288" s="204" t="s">
        <v>80</v>
      </c>
      <c r="AU288" s="204" t="s">
        <v>89</v>
      </c>
      <c r="AY288" s="203" t="s">
        <v>318</v>
      </c>
      <c r="BK288" s="205">
        <f>SUM(BK289:BK326)</f>
        <v>0</v>
      </c>
    </row>
    <row r="289" spans="1:65" s="2" customFormat="1" ht="36" customHeight="1">
      <c r="A289" s="34"/>
      <c r="B289" s="35"/>
      <c r="C289" s="208" t="s">
        <v>564</v>
      </c>
      <c r="D289" s="208" t="s">
        <v>320</v>
      </c>
      <c r="E289" s="209" t="s">
        <v>693</v>
      </c>
      <c r="F289" s="210" t="s">
        <v>694</v>
      </c>
      <c r="G289" s="211" t="s">
        <v>367</v>
      </c>
      <c r="H289" s="212">
        <v>33.4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5.0000000000000002E-5</v>
      </c>
      <c r="R289" s="216">
        <f>Q289*H289</f>
        <v>1.67E-3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1848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614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1849</v>
      </c>
      <c r="G291" s="235"/>
      <c r="H291" s="238">
        <v>35.4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81</v>
      </c>
      <c r="AY291" s="244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1850</v>
      </c>
      <c r="G292" s="235"/>
      <c r="H292" s="238">
        <v>-2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81</v>
      </c>
      <c r="AY292" s="244" t="s">
        <v>318</v>
      </c>
    </row>
    <row r="293" spans="1:65" s="15" customFormat="1" ht="11.25">
      <c r="B293" s="245"/>
      <c r="C293" s="246"/>
      <c r="D293" s="220" t="s">
        <v>329</v>
      </c>
      <c r="E293" s="247" t="s">
        <v>1</v>
      </c>
      <c r="F293" s="248" t="s">
        <v>335</v>
      </c>
      <c r="G293" s="246"/>
      <c r="H293" s="249">
        <v>33.4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AT293" s="255" t="s">
        <v>329</v>
      </c>
      <c r="AU293" s="255" t="s">
        <v>91</v>
      </c>
      <c r="AV293" s="15" t="s">
        <v>325</v>
      </c>
      <c r="AW293" s="15" t="s">
        <v>36</v>
      </c>
      <c r="AX293" s="15" t="s">
        <v>89</v>
      </c>
      <c r="AY293" s="255" t="s">
        <v>318</v>
      </c>
    </row>
    <row r="294" spans="1:65" s="2" customFormat="1" ht="24" customHeight="1">
      <c r="A294" s="34"/>
      <c r="B294" s="35"/>
      <c r="C294" s="256" t="s">
        <v>569</v>
      </c>
      <c r="D294" s="256" t="s">
        <v>465</v>
      </c>
      <c r="E294" s="257" t="s">
        <v>699</v>
      </c>
      <c r="F294" s="258" t="s">
        <v>700</v>
      </c>
      <c r="G294" s="259" t="s">
        <v>367</v>
      </c>
      <c r="H294" s="260">
        <v>31</v>
      </c>
      <c r="I294" s="261"/>
      <c r="J294" s="260">
        <f>ROUND(I294*H294,2)</f>
        <v>0</v>
      </c>
      <c r="K294" s="258" t="s">
        <v>324</v>
      </c>
      <c r="L294" s="262"/>
      <c r="M294" s="263" t="s">
        <v>1</v>
      </c>
      <c r="N294" s="264" t="s">
        <v>46</v>
      </c>
      <c r="O294" s="71"/>
      <c r="P294" s="216">
        <f>O294*H294</f>
        <v>0</v>
      </c>
      <c r="Q294" s="216">
        <v>5.2999999999999999E-2</v>
      </c>
      <c r="R294" s="216">
        <f>Q294*H294</f>
        <v>1.643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373</v>
      </c>
      <c r="AT294" s="218" t="s">
        <v>465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1851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1852</v>
      </c>
      <c r="G295" s="235"/>
      <c r="H295" s="238">
        <v>31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89</v>
      </c>
      <c r="AY295" s="244" t="s">
        <v>318</v>
      </c>
    </row>
    <row r="296" spans="1:65" s="2" customFormat="1" ht="24" customHeight="1">
      <c r="A296" s="34"/>
      <c r="B296" s="35"/>
      <c r="C296" s="256" t="s">
        <v>574</v>
      </c>
      <c r="D296" s="256" t="s">
        <v>465</v>
      </c>
      <c r="E296" s="257" t="s">
        <v>704</v>
      </c>
      <c r="F296" s="258" t="s">
        <v>705</v>
      </c>
      <c r="G296" s="259" t="s">
        <v>367</v>
      </c>
      <c r="H296" s="260">
        <v>1.2</v>
      </c>
      <c r="I296" s="261"/>
      <c r="J296" s="260">
        <f>ROUND(I296*H296,2)</f>
        <v>0</v>
      </c>
      <c r="K296" s="258" t="s">
        <v>324</v>
      </c>
      <c r="L296" s="262"/>
      <c r="M296" s="263" t="s">
        <v>1</v>
      </c>
      <c r="N296" s="264" t="s">
        <v>46</v>
      </c>
      <c r="O296" s="71"/>
      <c r="P296" s="216">
        <f>O296*H296</f>
        <v>0</v>
      </c>
      <c r="Q296" s="216">
        <v>5.6680000000000001E-2</v>
      </c>
      <c r="R296" s="216">
        <f>Q296*H296</f>
        <v>6.8015999999999993E-2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373</v>
      </c>
      <c r="AT296" s="218" t="s">
        <v>465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1853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1854</v>
      </c>
      <c r="G297" s="235"/>
      <c r="H297" s="238">
        <v>1.2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56" t="s">
        <v>579</v>
      </c>
      <c r="D298" s="256" t="s">
        <v>465</v>
      </c>
      <c r="E298" s="257" t="s">
        <v>709</v>
      </c>
      <c r="F298" s="258" t="s">
        <v>710</v>
      </c>
      <c r="G298" s="259" t="s">
        <v>367</v>
      </c>
      <c r="H298" s="260">
        <v>1.2</v>
      </c>
      <c r="I298" s="261"/>
      <c r="J298" s="260">
        <f>ROUND(I298*H298,2)</f>
        <v>0</v>
      </c>
      <c r="K298" s="258" t="s">
        <v>324</v>
      </c>
      <c r="L298" s="262"/>
      <c r="M298" s="263" t="s">
        <v>1</v>
      </c>
      <c r="N298" s="264" t="s">
        <v>46</v>
      </c>
      <c r="O298" s="71"/>
      <c r="P298" s="216">
        <f>O298*H298</f>
        <v>0</v>
      </c>
      <c r="Q298" s="216">
        <v>6.8349999999999994E-2</v>
      </c>
      <c r="R298" s="216">
        <f>Q298*H298</f>
        <v>8.2019999999999996E-2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373</v>
      </c>
      <c r="AT298" s="218" t="s">
        <v>465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1855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1854</v>
      </c>
      <c r="G299" s="235"/>
      <c r="H299" s="238">
        <v>1.2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36" customHeight="1">
      <c r="A300" s="34"/>
      <c r="B300" s="35"/>
      <c r="C300" s="208" t="s">
        <v>587</v>
      </c>
      <c r="D300" s="208" t="s">
        <v>320</v>
      </c>
      <c r="E300" s="209" t="s">
        <v>1247</v>
      </c>
      <c r="F300" s="210" t="s">
        <v>1248</v>
      </c>
      <c r="G300" s="211" t="s">
        <v>572</v>
      </c>
      <c r="H300" s="212">
        <v>1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1.4999999999999999E-4</v>
      </c>
      <c r="R300" s="216">
        <f>Q300*H300</f>
        <v>1.4999999999999999E-4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1856</v>
      </c>
    </row>
    <row r="301" spans="1:65" s="2" customFormat="1" ht="24" customHeight="1">
      <c r="A301" s="34"/>
      <c r="B301" s="35"/>
      <c r="C301" s="256" t="s">
        <v>596</v>
      </c>
      <c r="D301" s="256" t="s">
        <v>465</v>
      </c>
      <c r="E301" s="257" t="s">
        <v>1251</v>
      </c>
      <c r="F301" s="258" t="s">
        <v>1252</v>
      </c>
      <c r="G301" s="259" t="s">
        <v>572</v>
      </c>
      <c r="H301" s="260">
        <v>1</v>
      </c>
      <c r="I301" s="261"/>
      <c r="J301" s="260">
        <f>ROUND(I301*H301,2)</f>
        <v>0</v>
      </c>
      <c r="K301" s="258" t="s">
        <v>324</v>
      </c>
      <c r="L301" s="262"/>
      <c r="M301" s="263" t="s">
        <v>1</v>
      </c>
      <c r="N301" s="264" t="s">
        <v>46</v>
      </c>
      <c r="O301" s="71"/>
      <c r="P301" s="216">
        <f>O301*H301</f>
        <v>0</v>
      </c>
      <c r="Q301" s="216">
        <v>4.2000000000000003E-2</v>
      </c>
      <c r="R301" s="216">
        <f>Q301*H301</f>
        <v>4.2000000000000003E-2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373</v>
      </c>
      <c r="AT301" s="218" t="s">
        <v>465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1857</v>
      </c>
    </row>
    <row r="302" spans="1:65" s="2" customFormat="1" ht="24" customHeight="1">
      <c r="A302" s="34"/>
      <c r="B302" s="35"/>
      <c r="C302" s="208" t="s">
        <v>602</v>
      </c>
      <c r="D302" s="208" t="s">
        <v>320</v>
      </c>
      <c r="E302" s="209" t="s">
        <v>727</v>
      </c>
      <c r="F302" s="210" t="s">
        <v>728</v>
      </c>
      <c r="G302" s="211" t="s">
        <v>729</v>
      </c>
      <c r="H302" s="212">
        <v>2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3.1E-4</v>
      </c>
      <c r="R302" s="216">
        <f>Q302*H302</f>
        <v>6.2E-4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1858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1785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91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24" customHeight="1">
      <c r="A305" s="34"/>
      <c r="B305" s="35"/>
      <c r="C305" s="208" t="s">
        <v>606</v>
      </c>
      <c r="D305" s="208" t="s">
        <v>320</v>
      </c>
      <c r="E305" s="209" t="s">
        <v>732</v>
      </c>
      <c r="F305" s="210" t="s">
        <v>733</v>
      </c>
      <c r="G305" s="211" t="s">
        <v>572</v>
      </c>
      <c r="H305" s="212">
        <v>2</v>
      </c>
      <c r="I305" s="213"/>
      <c r="J305" s="212">
        <f>ROUND(I305*H305,2)</f>
        <v>0</v>
      </c>
      <c r="K305" s="210" t="s">
        <v>1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1.2199999999999999E-3</v>
      </c>
      <c r="R305" s="216">
        <f>Q305*H305</f>
        <v>2.4399999999999999E-3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1859</v>
      </c>
    </row>
    <row r="306" spans="1:65" s="2" customFormat="1" ht="24" customHeight="1">
      <c r="A306" s="34"/>
      <c r="B306" s="35"/>
      <c r="C306" s="208" t="s">
        <v>610</v>
      </c>
      <c r="D306" s="208" t="s">
        <v>320</v>
      </c>
      <c r="E306" s="209" t="s">
        <v>736</v>
      </c>
      <c r="F306" s="210" t="s">
        <v>737</v>
      </c>
      <c r="G306" s="211" t="s">
        <v>572</v>
      </c>
      <c r="H306" s="212">
        <v>3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9.1800000000000007E-3</v>
      </c>
      <c r="R306" s="216">
        <f>Q306*H306</f>
        <v>2.7540000000000002E-2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1860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600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1861</v>
      </c>
      <c r="G308" s="235"/>
      <c r="H308" s="238">
        <v>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56" t="s">
        <v>617</v>
      </c>
      <c r="D309" s="256" t="s">
        <v>465</v>
      </c>
      <c r="E309" s="257" t="s">
        <v>741</v>
      </c>
      <c r="F309" s="258" t="s">
        <v>742</v>
      </c>
      <c r="G309" s="259" t="s">
        <v>572</v>
      </c>
      <c r="H309" s="260">
        <v>1</v>
      </c>
      <c r="I309" s="261"/>
      <c r="J309" s="260">
        <f>ROUND(I309*H309,2)</f>
        <v>0</v>
      </c>
      <c r="K309" s="258" t="s">
        <v>324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0.254</v>
      </c>
      <c r="R309" s="216">
        <f>Q309*H309</f>
        <v>0.254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1862</v>
      </c>
    </row>
    <row r="310" spans="1:65" s="2" customFormat="1" ht="24" customHeight="1">
      <c r="A310" s="34"/>
      <c r="B310" s="35"/>
      <c r="C310" s="256" t="s">
        <v>625</v>
      </c>
      <c r="D310" s="256" t="s">
        <v>465</v>
      </c>
      <c r="E310" s="257" t="s">
        <v>745</v>
      </c>
      <c r="F310" s="258" t="s">
        <v>746</v>
      </c>
      <c r="G310" s="259" t="s">
        <v>572</v>
      </c>
      <c r="H310" s="260">
        <v>1</v>
      </c>
      <c r="I310" s="261"/>
      <c r="J310" s="260">
        <f>ROUND(I310*H310,2)</f>
        <v>0</v>
      </c>
      <c r="K310" s="258" t="s">
        <v>324</v>
      </c>
      <c r="L310" s="262"/>
      <c r="M310" s="263" t="s">
        <v>1</v>
      </c>
      <c r="N310" s="264" t="s">
        <v>46</v>
      </c>
      <c r="O310" s="71"/>
      <c r="P310" s="216">
        <f>O310*H310</f>
        <v>0</v>
      </c>
      <c r="Q310" s="216">
        <v>0.50600000000000001</v>
      </c>
      <c r="R310" s="216">
        <f>Q310*H310</f>
        <v>0.50600000000000001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373</v>
      </c>
      <c r="AT310" s="218" t="s">
        <v>465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1863</v>
      </c>
    </row>
    <row r="311" spans="1:65" s="2" customFormat="1" ht="24" customHeight="1">
      <c r="A311" s="34"/>
      <c r="B311" s="35"/>
      <c r="C311" s="256" t="s">
        <v>631</v>
      </c>
      <c r="D311" s="256" t="s">
        <v>465</v>
      </c>
      <c r="E311" s="257" t="s">
        <v>749</v>
      </c>
      <c r="F311" s="258" t="s">
        <v>750</v>
      </c>
      <c r="G311" s="259" t="s">
        <v>572</v>
      </c>
      <c r="H311" s="260">
        <v>1</v>
      </c>
      <c r="I311" s="261"/>
      <c r="J311" s="260">
        <f>ROUND(I311*H311,2)</f>
        <v>0</v>
      </c>
      <c r="K311" s="258" t="s">
        <v>324</v>
      </c>
      <c r="L311" s="262"/>
      <c r="M311" s="263" t="s">
        <v>1</v>
      </c>
      <c r="N311" s="264" t="s">
        <v>46</v>
      </c>
      <c r="O311" s="71"/>
      <c r="P311" s="216">
        <f>O311*H311</f>
        <v>0</v>
      </c>
      <c r="Q311" s="216">
        <v>1.0129999999999999</v>
      </c>
      <c r="R311" s="216">
        <f>Q311*H311</f>
        <v>1.0129999999999999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373</v>
      </c>
      <c r="AT311" s="218" t="s">
        <v>465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1864</v>
      </c>
    </row>
    <row r="312" spans="1:65" s="2" customFormat="1" ht="24" customHeight="1">
      <c r="A312" s="34"/>
      <c r="B312" s="35"/>
      <c r="C312" s="208" t="s">
        <v>636</v>
      </c>
      <c r="D312" s="208" t="s">
        <v>320</v>
      </c>
      <c r="E312" s="209" t="s">
        <v>753</v>
      </c>
      <c r="F312" s="210" t="s">
        <v>754</v>
      </c>
      <c r="G312" s="211" t="s">
        <v>572</v>
      </c>
      <c r="H312" s="212">
        <v>2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1.1469999999999999E-2</v>
      </c>
      <c r="R312" s="216">
        <f>Q312*H312</f>
        <v>2.2939999999999999E-2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1865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600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91</v>
      </c>
      <c r="G314" s="235"/>
      <c r="H314" s="238">
        <v>2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89</v>
      </c>
      <c r="AY314" s="244" t="s">
        <v>318</v>
      </c>
    </row>
    <row r="315" spans="1:65" s="2" customFormat="1" ht="24" customHeight="1">
      <c r="A315" s="34"/>
      <c r="B315" s="35"/>
      <c r="C315" s="256" t="s">
        <v>641</v>
      </c>
      <c r="D315" s="256" t="s">
        <v>465</v>
      </c>
      <c r="E315" s="257" t="s">
        <v>757</v>
      </c>
      <c r="F315" s="258" t="s">
        <v>758</v>
      </c>
      <c r="G315" s="259" t="s">
        <v>572</v>
      </c>
      <c r="H315" s="260">
        <v>2</v>
      </c>
      <c r="I315" s="261"/>
      <c r="J315" s="260">
        <f>ROUND(I315*H315,2)</f>
        <v>0</v>
      </c>
      <c r="K315" s="258" t="s">
        <v>324</v>
      </c>
      <c r="L315" s="262"/>
      <c r="M315" s="263" t="s">
        <v>1</v>
      </c>
      <c r="N315" s="264" t="s">
        <v>46</v>
      </c>
      <c r="O315" s="71"/>
      <c r="P315" s="216">
        <f>O315*H315</f>
        <v>0</v>
      </c>
      <c r="Q315" s="216">
        <v>0.58499999999999996</v>
      </c>
      <c r="R315" s="216">
        <f>Q315*H315</f>
        <v>1.17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373</v>
      </c>
      <c r="AT315" s="218" t="s">
        <v>465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1866</v>
      </c>
    </row>
    <row r="316" spans="1:65" s="2" customFormat="1" ht="24" customHeight="1">
      <c r="A316" s="34"/>
      <c r="B316" s="35"/>
      <c r="C316" s="208" t="s">
        <v>645</v>
      </c>
      <c r="D316" s="208" t="s">
        <v>320</v>
      </c>
      <c r="E316" s="209" t="s">
        <v>761</v>
      </c>
      <c r="F316" s="210" t="s">
        <v>762</v>
      </c>
      <c r="G316" s="211" t="s">
        <v>572</v>
      </c>
      <c r="H316" s="212">
        <v>2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2.7529999999999999E-2</v>
      </c>
      <c r="R316" s="216">
        <f>Q316*H316</f>
        <v>5.5059999999999998E-2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1867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600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4" customFormat="1" ht="11.25">
      <c r="B318" s="234"/>
      <c r="C318" s="235"/>
      <c r="D318" s="220" t="s">
        <v>329</v>
      </c>
      <c r="E318" s="236" t="s">
        <v>1</v>
      </c>
      <c r="F318" s="237" t="s">
        <v>764</v>
      </c>
      <c r="G318" s="235"/>
      <c r="H318" s="238">
        <v>2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AT318" s="244" t="s">
        <v>329</v>
      </c>
      <c r="AU318" s="244" t="s">
        <v>91</v>
      </c>
      <c r="AV318" s="14" t="s">
        <v>91</v>
      </c>
      <c r="AW318" s="14" t="s">
        <v>36</v>
      </c>
      <c r="AX318" s="14" t="s">
        <v>89</v>
      </c>
      <c r="AY318" s="244" t="s">
        <v>318</v>
      </c>
    </row>
    <row r="319" spans="1:65" s="2" customFormat="1" ht="24" customHeight="1">
      <c r="A319" s="34"/>
      <c r="B319" s="35"/>
      <c r="C319" s="256" t="s">
        <v>649</v>
      </c>
      <c r="D319" s="256" t="s">
        <v>465</v>
      </c>
      <c r="E319" s="257" t="s">
        <v>766</v>
      </c>
      <c r="F319" s="258" t="s">
        <v>767</v>
      </c>
      <c r="G319" s="259" t="s">
        <v>572</v>
      </c>
      <c r="H319" s="260">
        <v>2</v>
      </c>
      <c r="I319" s="261"/>
      <c r="J319" s="260">
        <f>ROUND(I319*H319,2)</f>
        <v>0</v>
      </c>
      <c r="K319" s="258" t="s">
        <v>1</v>
      </c>
      <c r="L319" s="262"/>
      <c r="M319" s="263" t="s">
        <v>1</v>
      </c>
      <c r="N319" s="264" t="s">
        <v>46</v>
      </c>
      <c r="O319" s="71"/>
      <c r="P319" s="216">
        <f>O319*H319</f>
        <v>0</v>
      </c>
      <c r="Q319" s="216">
        <v>2.1</v>
      </c>
      <c r="R319" s="216">
        <f>Q319*H319</f>
        <v>4.2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373</v>
      </c>
      <c r="AT319" s="218" t="s">
        <v>465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1868</v>
      </c>
    </row>
    <row r="320" spans="1:65" s="2" customFormat="1" ht="24" customHeight="1">
      <c r="A320" s="34"/>
      <c r="B320" s="35"/>
      <c r="C320" s="256" t="s">
        <v>653</v>
      </c>
      <c r="D320" s="256" t="s">
        <v>465</v>
      </c>
      <c r="E320" s="257" t="s">
        <v>770</v>
      </c>
      <c r="F320" s="258" t="s">
        <v>771</v>
      </c>
      <c r="G320" s="259" t="s">
        <v>572</v>
      </c>
      <c r="H320" s="260">
        <v>5</v>
      </c>
      <c r="I320" s="261"/>
      <c r="J320" s="260">
        <f>ROUND(I320*H320,2)</f>
        <v>0</v>
      </c>
      <c r="K320" s="258" t="s">
        <v>324</v>
      </c>
      <c r="L320" s="262"/>
      <c r="M320" s="263" t="s">
        <v>1</v>
      </c>
      <c r="N320" s="264" t="s">
        <v>46</v>
      </c>
      <c r="O320" s="71"/>
      <c r="P320" s="216">
        <f>O320*H320</f>
        <v>0</v>
      </c>
      <c r="Q320" s="216">
        <v>2E-3</v>
      </c>
      <c r="R320" s="216">
        <f>Q320*H320</f>
        <v>0.01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373</v>
      </c>
      <c r="AT320" s="218" t="s">
        <v>465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1869</v>
      </c>
    </row>
    <row r="321" spans="1:65" s="2" customFormat="1" ht="24" customHeight="1">
      <c r="A321" s="34"/>
      <c r="B321" s="35"/>
      <c r="C321" s="208" t="s">
        <v>657</v>
      </c>
      <c r="D321" s="208" t="s">
        <v>320</v>
      </c>
      <c r="E321" s="209" t="s">
        <v>782</v>
      </c>
      <c r="F321" s="210" t="s">
        <v>783</v>
      </c>
      <c r="G321" s="211" t="s">
        <v>572</v>
      </c>
      <c r="H321" s="212">
        <v>2</v>
      </c>
      <c r="I321" s="213"/>
      <c r="J321" s="212">
        <f>ROUND(I321*H321,2)</f>
        <v>0</v>
      </c>
      <c r="K321" s="210" t="s">
        <v>1</v>
      </c>
      <c r="L321" s="39"/>
      <c r="M321" s="214" t="s">
        <v>1</v>
      </c>
      <c r="N321" s="215" t="s">
        <v>46</v>
      </c>
      <c r="O321" s="71"/>
      <c r="P321" s="216">
        <f>O321*H321</f>
        <v>0</v>
      </c>
      <c r="Q321" s="216">
        <v>0.217338</v>
      </c>
      <c r="R321" s="216">
        <f>Q321*H321</f>
        <v>0.43467600000000001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325</v>
      </c>
      <c r="AT321" s="218" t="s">
        <v>320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1870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600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91</v>
      </c>
      <c r="G323" s="235"/>
      <c r="H323" s="238">
        <v>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24" customHeight="1">
      <c r="A324" s="34"/>
      <c r="B324" s="35"/>
      <c r="C324" s="256" t="s">
        <v>661</v>
      </c>
      <c r="D324" s="256" t="s">
        <v>465</v>
      </c>
      <c r="E324" s="257" t="s">
        <v>1302</v>
      </c>
      <c r="F324" s="258" t="s">
        <v>1303</v>
      </c>
      <c r="G324" s="259" t="s">
        <v>572</v>
      </c>
      <c r="H324" s="260">
        <v>1</v>
      </c>
      <c r="I324" s="261"/>
      <c r="J324" s="260">
        <f>ROUND(I324*H324,2)</f>
        <v>0</v>
      </c>
      <c r="K324" s="258" t="s">
        <v>1</v>
      </c>
      <c r="L324" s="262"/>
      <c r="M324" s="263" t="s">
        <v>1</v>
      </c>
      <c r="N324" s="264" t="s">
        <v>46</v>
      </c>
      <c r="O324" s="71"/>
      <c r="P324" s="216">
        <f>O324*H324</f>
        <v>0</v>
      </c>
      <c r="Q324" s="216">
        <v>8.1000000000000003E-2</v>
      </c>
      <c r="R324" s="216">
        <f>Q324*H324</f>
        <v>8.1000000000000003E-2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373</v>
      </c>
      <c r="AT324" s="218" t="s">
        <v>465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1871</v>
      </c>
    </row>
    <row r="325" spans="1:65" s="2" customFormat="1" ht="24" customHeight="1">
      <c r="A325" s="34"/>
      <c r="B325" s="35"/>
      <c r="C325" s="256" t="s">
        <v>665</v>
      </c>
      <c r="D325" s="256" t="s">
        <v>465</v>
      </c>
      <c r="E325" s="257" t="s">
        <v>786</v>
      </c>
      <c r="F325" s="258" t="s">
        <v>787</v>
      </c>
      <c r="G325" s="259" t="s">
        <v>572</v>
      </c>
      <c r="H325" s="260">
        <v>1</v>
      </c>
      <c r="I325" s="261"/>
      <c r="J325" s="260">
        <f>ROUND(I325*H325,2)</f>
        <v>0</v>
      </c>
      <c r="K325" s="258" t="s">
        <v>1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8.1000000000000003E-2</v>
      </c>
      <c r="R325" s="216">
        <f>Q325*H325</f>
        <v>8.1000000000000003E-2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1872</v>
      </c>
    </row>
    <row r="326" spans="1:65" s="2" customFormat="1" ht="16.5" customHeight="1">
      <c r="A326" s="34"/>
      <c r="B326" s="35"/>
      <c r="C326" s="208" t="s">
        <v>670</v>
      </c>
      <c r="D326" s="208" t="s">
        <v>320</v>
      </c>
      <c r="E326" s="209" t="s">
        <v>790</v>
      </c>
      <c r="F326" s="210" t="s">
        <v>791</v>
      </c>
      <c r="G326" s="211" t="s">
        <v>367</v>
      </c>
      <c r="H326" s="212">
        <v>35.4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9.0000000000000006E-5</v>
      </c>
      <c r="R326" s="216">
        <f>Q326*H326</f>
        <v>3.186E-3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1873</v>
      </c>
    </row>
    <row r="327" spans="1:65" s="12" customFormat="1" ht="22.9" customHeight="1">
      <c r="B327" s="192"/>
      <c r="C327" s="193"/>
      <c r="D327" s="194" t="s">
        <v>80</v>
      </c>
      <c r="E327" s="206" t="s">
        <v>380</v>
      </c>
      <c r="F327" s="206" t="s">
        <v>800</v>
      </c>
      <c r="G327" s="193"/>
      <c r="H327" s="193"/>
      <c r="I327" s="196"/>
      <c r="J327" s="207">
        <f>BK327</f>
        <v>0</v>
      </c>
      <c r="K327" s="193"/>
      <c r="L327" s="198"/>
      <c r="M327" s="199"/>
      <c r="N327" s="200"/>
      <c r="O327" s="200"/>
      <c r="P327" s="201">
        <f>SUM(P328:P343)</f>
        <v>0</v>
      </c>
      <c r="Q327" s="200"/>
      <c r="R327" s="201">
        <f>SUM(R328:R343)</f>
        <v>1.239E-2</v>
      </c>
      <c r="S327" s="200"/>
      <c r="T327" s="202">
        <f>SUM(T328:T343)</f>
        <v>0</v>
      </c>
      <c r="AR327" s="203" t="s">
        <v>89</v>
      </c>
      <c r="AT327" s="204" t="s">
        <v>80</v>
      </c>
      <c r="AU327" s="204" t="s">
        <v>89</v>
      </c>
      <c r="AY327" s="203" t="s">
        <v>318</v>
      </c>
      <c r="BK327" s="205">
        <f>SUM(BK328:BK343)</f>
        <v>0</v>
      </c>
    </row>
    <row r="328" spans="1:65" s="2" customFormat="1" ht="36" customHeight="1">
      <c r="A328" s="34"/>
      <c r="B328" s="35"/>
      <c r="C328" s="208" t="s">
        <v>675</v>
      </c>
      <c r="D328" s="208" t="s">
        <v>320</v>
      </c>
      <c r="E328" s="209" t="s">
        <v>802</v>
      </c>
      <c r="F328" s="210" t="s">
        <v>803</v>
      </c>
      <c r="G328" s="211" t="s">
        <v>367</v>
      </c>
      <c r="H328" s="212">
        <v>35.4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1.0000000000000001E-5</v>
      </c>
      <c r="R328" s="216">
        <f>Q328*H328</f>
        <v>3.5400000000000004E-4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1874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331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1875</v>
      </c>
      <c r="G331" s="235"/>
      <c r="H331" s="238">
        <v>35.4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48" customHeight="1">
      <c r="A332" s="34"/>
      <c r="B332" s="35"/>
      <c r="C332" s="208" t="s">
        <v>682</v>
      </c>
      <c r="D332" s="208" t="s">
        <v>320</v>
      </c>
      <c r="E332" s="209" t="s">
        <v>807</v>
      </c>
      <c r="F332" s="210" t="s">
        <v>808</v>
      </c>
      <c r="G332" s="211" t="s">
        <v>367</v>
      </c>
      <c r="H332" s="212">
        <v>35.4</v>
      </c>
      <c r="I332" s="213"/>
      <c r="J332" s="212">
        <f>ROUND(I332*H332,2)</f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3.4000000000000002E-4</v>
      </c>
      <c r="R332" s="216">
        <f>Q332*H332</f>
        <v>1.2036E-2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1876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330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331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1875</v>
      </c>
      <c r="G335" s="235"/>
      <c r="H335" s="238">
        <v>35.4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36" customHeight="1">
      <c r="A336" s="34"/>
      <c r="B336" s="35"/>
      <c r="C336" s="208" t="s">
        <v>688</v>
      </c>
      <c r="D336" s="208" t="s">
        <v>320</v>
      </c>
      <c r="E336" s="209" t="s">
        <v>811</v>
      </c>
      <c r="F336" s="210" t="s">
        <v>812</v>
      </c>
      <c r="G336" s="211" t="s">
        <v>367</v>
      </c>
      <c r="H336" s="212">
        <v>35.4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1877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330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331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1875</v>
      </c>
      <c r="G339" s="235"/>
      <c r="H339" s="238">
        <v>35.4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24" customHeight="1">
      <c r="A340" s="34"/>
      <c r="B340" s="35"/>
      <c r="C340" s="208" t="s">
        <v>692</v>
      </c>
      <c r="D340" s="208" t="s">
        <v>320</v>
      </c>
      <c r="E340" s="209" t="s">
        <v>815</v>
      </c>
      <c r="F340" s="210" t="s">
        <v>816</v>
      </c>
      <c r="G340" s="211" t="s">
        <v>367</v>
      </c>
      <c r="H340" s="212">
        <v>35.4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0</v>
      </c>
      <c r="R340" s="216">
        <f>Q340*H340</f>
        <v>0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1878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330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331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1875</v>
      </c>
      <c r="G343" s="235"/>
      <c r="H343" s="238">
        <v>35.4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12" customFormat="1" ht="22.9" customHeight="1">
      <c r="B344" s="192"/>
      <c r="C344" s="193"/>
      <c r="D344" s="194" t="s">
        <v>80</v>
      </c>
      <c r="E344" s="206" t="s">
        <v>832</v>
      </c>
      <c r="F344" s="206" t="s">
        <v>833</v>
      </c>
      <c r="G344" s="193"/>
      <c r="H344" s="193"/>
      <c r="I344" s="196"/>
      <c r="J344" s="207">
        <f>BK344</f>
        <v>0</v>
      </c>
      <c r="K344" s="193"/>
      <c r="L344" s="198"/>
      <c r="M344" s="199"/>
      <c r="N344" s="200"/>
      <c r="O344" s="200"/>
      <c r="P344" s="201">
        <f>SUM(P345:P352)</f>
        <v>0</v>
      </c>
      <c r="Q344" s="200"/>
      <c r="R344" s="201">
        <f>SUM(R345:R352)</f>
        <v>0</v>
      </c>
      <c r="S344" s="200"/>
      <c r="T344" s="202">
        <f>SUM(T345:T352)</f>
        <v>0</v>
      </c>
      <c r="AR344" s="203" t="s">
        <v>89</v>
      </c>
      <c r="AT344" s="204" t="s">
        <v>80</v>
      </c>
      <c r="AU344" s="204" t="s">
        <v>89</v>
      </c>
      <c r="AY344" s="203" t="s">
        <v>318</v>
      </c>
      <c r="BK344" s="205">
        <f>SUM(BK345:BK352)</f>
        <v>0</v>
      </c>
    </row>
    <row r="345" spans="1:65" s="2" customFormat="1" ht="24" customHeight="1">
      <c r="A345" s="34"/>
      <c r="B345" s="35"/>
      <c r="C345" s="208" t="s">
        <v>698</v>
      </c>
      <c r="D345" s="208" t="s">
        <v>320</v>
      </c>
      <c r="E345" s="209" t="s">
        <v>835</v>
      </c>
      <c r="F345" s="210" t="s">
        <v>836</v>
      </c>
      <c r="G345" s="211" t="s">
        <v>550</v>
      </c>
      <c r="H345" s="212">
        <v>24.47</v>
      </c>
      <c r="I345" s="213"/>
      <c r="J345" s="212">
        <f>ROUND(I345*H345,2)</f>
        <v>0</v>
      </c>
      <c r="K345" s="210" t="s">
        <v>1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1879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838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529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22.5">
      <c r="B348" s="234"/>
      <c r="C348" s="235"/>
      <c r="D348" s="220" t="s">
        <v>329</v>
      </c>
      <c r="E348" s="236" t="s">
        <v>1</v>
      </c>
      <c r="F348" s="237" t="s">
        <v>1880</v>
      </c>
      <c r="G348" s="235"/>
      <c r="H348" s="238">
        <v>5.13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81</v>
      </c>
      <c r="AY348" s="244" t="s">
        <v>318</v>
      </c>
    </row>
    <row r="349" spans="1:65" s="14" customFormat="1" ht="22.5">
      <c r="B349" s="234"/>
      <c r="C349" s="235"/>
      <c r="D349" s="220" t="s">
        <v>329</v>
      </c>
      <c r="E349" s="236" t="s">
        <v>1</v>
      </c>
      <c r="F349" s="237" t="s">
        <v>1881</v>
      </c>
      <c r="G349" s="235"/>
      <c r="H349" s="238">
        <v>10.27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329</v>
      </c>
      <c r="AU349" s="244" t="s">
        <v>91</v>
      </c>
      <c r="AV349" s="14" t="s">
        <v>91</v>
      </c>
      <c r="AW349" s="14" t="s">
        <v>36</v>
      </c>
      <c r="AX349" s="14" t="s">
        <v>81</v>
      </c>
      <c r="AY349" s="244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1882</v>
      </c>
      <c r="G350" s="235"/>
      <c r="H350" s="238">
        <v>2.27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81</v>
      </c>
      <c r="AY350" s="244" t="s">
        <v>318</v>
      </c>
    </row>
    <row r="351" spans="1:65" s="14" customFormat="1" ht="22.5">
      <c r="B351" s="234"/>
      <c r="C351" s="235"/>
      <c r="D351" s="220" t="s">
        <v>329</v>
      </c>
      <c r="E351" s="236" t="s">
        <v>1</v>
      </c>
      <c r="F351" s="237" t="s">
        <v>1883</v>
      </c>
      <c r="G351" s="235"/>
      <c r="H351" s="238">
        <v>6.8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329</v>
      </c>
      <c r="AU351" s="244" t="s">
        <v>91</v>
      </c>
      <c r="AV351" s="14" t="s">
        <v>91</v>
      </c>
      <c r="AW351" s="14" t="s">
        <v>36</v>
      </c>
      <c r="AX351" s="14" t="s">
        <v>81</v>
      </c>
      <c r="AY351" s="244" t="s">
        <v>318</v>
      </c>
    </row>
    <row r="352" spans="1:65" s="15" customFormat="1" ht="11.25">
      <c r="B352" s="245"/>
      <c r="C352" s="246"/>
      <c r="D352" s="220" t="s">
        <v>329</v>
      </c>
      <c r="E352" s="247" t="s">
        <v>1</v>
      </c>
      <c r="F352" s="248" t="s">
        <v>335</v>
      </c>
      <c r="G352" s="246"/>
      <c r="H352" s="249">
        <v>24.47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AT352" s="255" t="s">
        <v>329</v>
      </c>
      <c r="AU352" s="255" t="s">
        <v>91</v>
      </c>
      <c r="AV352" s="15" t="s">
        <v>325</v>
      </c>
      <c r="AW352" s="15" t="s">
        <v>36</v>
      </c>
      <c r="AX352" s="15" t="s">
        <v>89</v>
      </c>
      <c r="AY352" s="255" t="s">
        <v>318</v>
      </c>
    </row>
    <row r="353" spans="1:65" s="12" customFormat="1" ht="22.9" customHeight="1">
      <c r="B353" s="192"/>
      <c r="C353" s="193"/>
      <c r="D353" s="194" t="s">
        <v>80</v>
      </c>
      <c r="E353" s="206" t="s">
        <v>857</v>
      </c>
      <c r="F353" s="206" t="s">
        <v>858</v>
      </c>
      <c r="G353" s="193"/>
      <c r="H353" s="193"/>
      <c r="I353" s="196"/>
      <c r="J353" s="207">
        <f>BK353</f>
        <v>0</v>
      </c>
      <c r="K353" s="193"/>
      <c r="L353" s="198"/>
      <c r="M353" s="199"/>
      <c r="N353" s="200"/>
      <c r="O353" s="200"/>
      <c r="P353" s="201">
        <f>P354</f>
        <v>0</v>
      </c>
      <c r="Q353" s="200"/>
      <c r="R353" s="201">
        <f>R354</f>
        <v>0</v>
      </c>
      <c r="S353" s="200"/>
      <c r="T353" s="202">
        <f>T354</f>
        <v>0</v>
      </c>
      <c r="AR353" s="203" t="s">
        <v>89</v>
      </c>
      <c r="AT353" s="204" t="s">
        <v>80</v>
      </c>
      <c r="AU353" s="204" t="s">
        <v>89</v>
      </c>
      <c r="AY353" s="203" t="s">
        <v>318</v>
      </c>
      <c r="BK353" s="205">
        <f>BK354</f>
        <v>0</v>
      </c>
    </row>
    <row r="354" spans="1:65" s="2" customFormat="1" ht="36" customHeight="1">
      <c r="A354" s="34"/>
      <c r="B354" s="35"/>
      <c r="C354" s="208" t="s">
        <v>703</v>
      </c>
      <c r="D354" s="208" t="s">
        <v>320</v>
      </c>
      <c r="E354" s="209" t="s">
        <v>860</v>
      </c>
      <c r="F354" s="210" t="s">
        <v>861</v>
      </c>
      <c r="G354" s="211" t="s">
        <v>550</v>
      </c>
      <c r="H354" s="212">
        <v>46.04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0</v>
      </c>
      <c r="R354" s="216">
        <f>Q354*H354</f>
        <v>0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1884</v>
      </c>
    </row>
    <row r="355" spans="1:65" s="12" customFormat="1" ht="25.9" customHeight="1">
      <c r="B355" s="192"/>
      <c r="C355" s="193"/>
      <c r="D355" s="194" t="s">
        <v>80</v>
      </c>
      <c r="E355" s="195" t="s">
        <v>920</v>
      </c>
      <c r="F355" s="195" t="s">
        <v>921</v>
      </c>
      <c r="G355" s="193"/>
      <c r="H355" s="193"/>
      <c r="I355" s="196"/>
      <c r="J355" s="197">
        <f>BK355</f>
        <v>0</v>
      </c>
      <c r="K355" s="193"/>
      <c r="L355" s="198"/>
      <c r="M355" s="199"/>
      <c r="N355" s="200"/>
      <c r="O355" s="200"/>
      <c r="P355" s="201">
        <f>P356</f>
        <v>0</v>
      </c>
      <c r="Q355" s="200"/>
      <c r="R355" s="201">
        <f>R356</f>
        <v>0</v>
      </c>
      <c r="S355" s="200"/>
      <c r="T355" s="202">
        <f>T356</f>
        <v>0</v>
      </c>
      <c r="AR355" s="203" t="s">
        <v>325</v>
      </c>
      <c r="AT355" s="204" t="s">
        <v>80</v>
      </c>
      <c r="AU355" s="204" t="s">
        <v>81</v>
      </c>
      <c r="AY355" s="203" t="s">
        <v>318</v>
      </c>
      <c r="BK355" s="205">
        <f>BK356</f>
        <v>0</v>
      </c>
    </row>
    <row r="356" spans="1:65" s="2" customFormat="1" ht="24" customHeight="1">
      <c r="A356" s="34"/>
      <c r="B356" s="35"/>
      <c r="C356" s="208" t="s">
        <v>708</v>
      </c>
      <c r="D356" s="208" t="s">
        <v>320</v>
      </c>
      <c r="E356" s="209" t="s">
        <v>923</v>
      </c>
      <c r="F356" s="210" t="s">
        <v>924</v>
      </c>
      <c r="G356" s="211" t="s">
        <v>367</v>
      </c>
      <c r="H356" s="212">
        <v>33.4</v>
      </c>
      <c r="I356" s="213"/>
      <c r="J356" s="212">
        <f>ROUND(I356*H356,2)</f>
        <v>0</v>
      </c>
      <c r="K356" s="210" t="s">
        <v>1</v>
      </c>
      <c r="L356" s="39"/>
      <c r="M356" s="268" t="s">
        <v>1</v>
      </c>
      <c r="N356" s="269" t="s">
        <v>46</v>
      </c>
      <c r="O356" s="270"/>
      <c r="P356" s="271">
        <f>O356*H356</f>
        <v>0</v>
      </c>
      <c r="Q356" s="271">
        <v>0</v>
      </c>
      <c r="R356" s="271">
        <f>Q356*H356</f>
        <v>0</v>
      </c>
      <c r="S356" s="271">
        <v>0</v>
      </c>
      <c r="T356" s="272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420</v>
      </c>
      <c r="AT356" s="218" t="s">
        <v>320</v>
      </c>
      <c r="AU356" s="218" t="s">
        <v>89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420</v>
      </c>
      <c r="BM356" s="218" t="s">
        <v>1885</v>
      </c>
    </row>
    <row r="357" spans="1:65" s="2" customFormat="1" ht="6.95" customHeight="1">
      <c r="A357" s="34"/>
      <c r="B357" s="54"/>
      <c r="C357" s="55"/>
      <c r="D357" s="55"/>
      <c r="E357" s="55"/>
      <c r="F357" s="55"/>
      <c r="G357" s="55"/>
      <c r="H357" s="55"/>
      <c r="I357" s="158"/>
      <c r="J357" s="55"/>
      <c r="K357" s="55"/>
      <c r="L357" s="39"/>
      <c r="M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</row>
  </sheetData>
  <sheetProtection algorithmName="SHA-512" hashValue="ZET/nkW4Oy4gstaR/wKecop8JrT+N0TYtVZX5pDYSxw/9yZWxJZ2diOmHDVJVbrndbloHzfcz1G1Bnu4IOOjJA==" saltValue="Pjg9wpAGRVFCdJ6fB/ozSIs8i4Uegc0vFwvcEKbKNwTtagM9u5E7SwkZb77JcoMlv6s5DmITrALcjmWwb0u+/A==" spinCount="100000" sheet="1" objects="1" scenarios="1" formatColumns="0" formatRows="0" autoFilter="0"/>
  <autoFilter ref="C132:K356" xr:uid="{00000000-0009-0000-0000-000005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36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114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1886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ROUND((SUM(BE133:BE362)),  2)</f>
        <v>0</v>
      </c>
      <c r="G37" s="34"/>
      <c r="H37" s="34"/>
      <c r="I37" s="137">
        <v>0.21</v>
      </c>
      <c r="J37" s="136">
        <f>ROUND(((SUM(BE133:BE362))*I37),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ROUND((SUM(BF133:BF362)),  2)</f>
        <v>0</v>
      </c>
      <c r="G38" s="34"/>
      <c r="H38" s="34"/>
      <c r="I38" s="137">
        <v>0.15</v>
      </c>
      <c r="J38" s="136">
        <f>ROUND(((SUM(BF133:BF362))*I38),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ROUND((SUM(BG133:BG362)),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ROUND((SUM(BH133:BH362)),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ROUND((SUM(BI133:BI362)),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01.5. - Stoka AC-2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J233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J254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J297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J332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J349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J359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J361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01.5. - Stoka AC-2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P134+P361</f>
        <v>0</v>
      </c>
      <c r="Q133" s="79"/>
      <c r="R133" s="189">
        <f>R134+R361</f>
        <v>42.654149421700005</v>
      </c>
      <c r="S133" s="79"/>
      <c r="T133" s="190">
        <f>T134+T361</f>
        <v>33.720039999999997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BK134+BK361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P135+P233+P254+P297+P332+P349+P359</f>
        <v>0</v>
      </c>
      <c r="Q134" s="200"/>
      <c r="R134" s="201">
        <f>R135+R233+R254+R297+R332+R349+R359</f>
        <v>42.654149421700005</v>
      </c>
      <c r="S134" s="200"/>
      <c r="T134" s="202">
        <f>T135+T233+T254+T297+T332+T349+T359</f>
        <v>33.720039999999997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BK135+BK233+BK254+BK297+BK332+BK349+BK359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SUM(P136:P232)</f>
        <v>0</v>
      </c>
      <c r="Q135" s="200"/>
      <c r="R135" s="201">
        <f>SUM(R136:R232)</f>
        <v>36.924173421700004</v>
      </c>
      <c r="S135" s="200"/>
      <c r="T135" s="202">
        <f>SUM(T136:T232)</f>
        <v>33.720039999999997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SUM(BK136:BK232)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30.69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5.2173000000000007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1887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1888</v>
      </c>
      <c r="G141" s="235"/>
      <c r="H141" s="238">
        <v>30.69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7.81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2.2648999999999999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1889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1890</v>
      </c>
      <c r="G147" s="235"/>
      <c r="H147" s="238">
        <v>7.81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38.5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22.33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1891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1892</v>
      </c>
      <c r="G152" s="235"/>
      <c r="H152" s="238">
        <v>7.81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1888</v>
      </c>
      <c r="G153" s="235"/>
      <c r="H153" s="238">
        <v>30.69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5" customFormat="1" ht="11.25">
      <c r="B154" s="245"/>
      <c r="C154" s="246"/>
      <c r="D154" s="220" t="s">
        <v>329</v>
      </c>
      <c r="E154" s="247" t="s">
        <v>1</v>
      </c>
      <c r="F154" s="248" t="s">
        <v>335</v>
      </c>
      <c r="G154" s="246"/>
      <c r="H154" s="249">
        <v>38.5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AT154" s="255" t="s">
        <v>329</v>
      </c>
      <c r="AU154" s="255" t="s">
        <v>91</v>
      </c>
      <c r="AV154" s="15" t="s">
        <v>325</v>
      </c>
      <c r="AW154" s="15" t="s">
        <v>36</v>
      </c>
      <c r="AX154" s="15" t="s">
        <v>89</v>
      </c>
      <c r="AY154" s="255" t="s">
        <v>318</v>
      </c>
    </row>
    <row r="155" spans="1:65" s="2" customFormat="1" ht="48" customHeight="1">
      <c r="A155" s="34"/>
      <c r="B155" s="35"/>
      <c r="C155" s="208" t="s">
        <v>325</v>
      </c>
      <c r="D155" s="208" t="s">
        <v>320</v>
      </c>
      <c r="E155" s="209" t="s">
        <v>354</v>
      </c>
      <c r="F155" s="210" t="s">
        <v>355</v>
      </c>
      <c r="G155" s="211" t="s">
        <v>323</v>
      </c>
      <c r="H155" s="212">
        <v>7.1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6.0000000000000002E-5</v>
      </c>
      <c r="R155" s="216">
        <f>Q155*H155</f>
        <v>4.26E-4</v>
      </c>
      <c r="S155" s="216">
        <v>0.128</v>
      </c>
      <c r="T155" s="217">
        <f>S155*H155</f>
        <v>0.90879999999999994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1893</v>
      </c>
    </row>
    <row r="156" spans="1:65" s="2" customFormat="1" ht="19.5">
      <c r="A156" s="34"/>
      <c r="B156" s="35"/>
      <c r="C156" s="36"/>
      <c r="D156" s="220" t="s">
        <v>327</v>
      </c>
      <c r="E156" s="36"/>
      <c r="F156" s="221" t="s">
        <v>357</v>
      </c>
      <c r="G156" s="36"/>
      <c r="H156" s="36"/>
      <c r="I156" s="122"/>
      <c r="J156" s="36"/>
      <c r="K156" s="36"/>
      <c r="L156" s="39"/>
      <c r="M156" s="222"/>
      <c r="N156" s="223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327</v>
      </c>
      <c r="AU156" s="17" t="s">
        <v>91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331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1894</v>
      </c>
      <c r="G159" s="235"/>
      <c r="H159" s="238">
        <v>7.1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48" customHeight="1">
      <c r="A160" s="34"/>
      <c r="B160" s="35"/>
      <c r="C160" s="208" t="s">
        <v>353</v>
      </c>
      <c r="D160" s="208" t="s">
        <v>320</v>
      </c>
      <c r="E160" s="209" t="s">
        <v>360</v>
      </c>
      <c r="F160" s="210" t="s">
        <v>361</v>
      </c>
      <c r="G160" s="211" t="s">
        <v>323</v>
      </c>
      <c r="H160" s="212">
        <v>7.81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2.9999999999999997E-4</v>
      </c>
      <c r="R160" s="216">
        <f>Q160*H160</f>
        <v>2.3429999999999996E-3</v>
      </c>
      <c r="S160" s="216">
        <v>0.38400000000000001</v>
      </c>
      <c r="T160" s="217">
        <f>S160*H160</f>
        <v>2.9990399999999999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1895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363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1896</v>
      </c>
      <c r="G164" s="235"/>
      <c r="H164" s="238">
        <v>7.81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359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1.1000000000000001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9.5480000000000009E-3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1897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1898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385</v>
      </c>
      <c r="G167" s="235"/>
      <c r="H167" s="238">
        <v>1.1000000000000001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364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1.1000000000000001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4.0590000000000008E-2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1899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1898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385</v>
      </c>
      <c r="G170" s="235"/>
      <c r="H170" s="238">
        <v>1.1000000000000001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373</v>
      </c>
      <c r="D171" s="208" t="s">
        <v>320</v>
      </c>
      <c r="E171" s="209" t="s">
        <v>397</v>
      </c>
      <c r="F171" s="210" t="s">
        <v>398</v>
      </c>
      <c r="G171" s="211" t="s">
        <v>399</v>
      </c>
      <c r="H171" s="212">
        <v>4.8600000000000003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1900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1901</v>
      </c>
      <c r="G172" s="235"/>
      <c r="H172" s="238">
        <v>4.8600000000000003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380</v>
      </c>
      <c r="D173" s="208" t="s">
        <v>320</v>
      </c>
      <c r="E173" s="209" t="s">
        <v>425</v>
      </c>
      <c r="F173" s="210" t="s">
        <v>426</v>
      </c>
      <c r="G173" s="211" t="s">
        <v>399</v>
      </c>
      <c r="H173" s="212">
        <v>29.08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1902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1903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1904</v>
      </c>
      <c r="G177" s="235"/>
      <c r="H177" s="238">
        <v>29.08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386</v>
      </c>
      <c r="D178" s="208" t="s">
        <v>320</v>
      </c>
      <c r="E178" s="209" t="s">
        <v>433</v>
      </c>
      <c r="F178" s="210" t="s">
        <v>434</v>
      </c>
      <c r="G178" s="211" t="s">
        <v>399</v>
      </c>
      <c r="H178" s="212">
        <v>8.7200000000000006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1905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1906</v>
      </c>
      <c r="G180" s="235"/>
      <c r="H180" s="238">
        <v>8.7200000000000006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36" customHeight="1">
      <c r="A181" s="34"/>
      <c r="B181" s="35"/>
      <c r="C181" s="208" t="s">
        <v>392</v>
      </c>
      <c r="D181" s="208" t="s">
        <v>320</v>
      </c>
      <c r="E181" s="209" t="s">
        <v>448</v>
      </c>
      <c r="F181" s="210" t="s">
        <v>449</v>
      </c>
      <c r="G181" s="211" t="s">
        <v>399</v>
      </c>
      <c r="H181" s="212">
        <v>22.01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1907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1908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1909</v>
      </c>
      <c r="G185" s="235"/>
      <c r="H185" s="238">
        <v>22.01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396</v>
      </c>
      <c r="D186" s="208" t="s">
        <v>320</v>
      </c>
      <c r="E186" s="209" t="s">
        <v>454</v>
      </c>
      <c r="F186" s="210" t="s">
        <v>455</v>
      </c>
      <c r="G186" s="211" t="s">
        <v>399</v>
      </c>
      <c r="H186" s="212">
        <v>6.6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1910</v>
      </c>
    </row>
    <row r="187" spans="1:65" s="2" customFormat="1" ht="19.5">
      <c r="A187" s="34"/>
      <c r="B187" s="35"/>
      <c r="C187" s="36"/>
      <c r="D187" s="220" t="s">
        <v>327</v>
      </c>
      <c r="E187" s="36"/>
      <c r="F187" s="221" t="s">
        <v>413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4" customFormat="1" ht="11.25">
      <c r="B188" s="234"/>
      <c r="C188" s="235"/>
      <c r="D188" s="220" t="s">
        <v>329</v>
      </c>
      <c r="E188" s="235"/>
      <c r="F188" s="237" t="s">
        <v>1911</v>
      </c>
      <c r="G188" s="235"/>
      <c r="H188" s="238">
        <v>6.6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4</v>
      </c>
      <c r="AX188" s="14" t="s">
        <v>89</v>
      </c>
      <c r="AY188" s="244" t="s">
        <v>318</v>
      </c>
    </row>
    <row r="189" spans="1:65" s="2" customFormat="1" ht="48" customHeight="1">
      <c r="A189" s="34"/>
      <c r="B189" s="35"/>
      <c r="C189" s="208" t="s">
        <v>402</v>
      </c>
      <c r="D189" s="208" t="s">
        <v>320</v>
      </c>
      <c r="E189" s="209" t="s">
        <v>1030</v>
      </c>
      <c r="F189" s="210" t="s">
        <v>1031</v>
      </c>
      <c r="G189" s="211" t="s">
        <v>399</v>
      </c>
      <c r="H189" s="212">
        <v>27.51</v>
      </c>
      <c r="I189" s="213"/>
      <c r="J189" s="212">
        <f>ROUND(I189*H189,2)</f>
        <v>0</v>
      </c>
      <c r="K189" s="210" t="s">
        <v>1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4.9669999999999997E-5</v>
      </c>
      <c r="R189" s="216">
        <f>Q189*H189</f>
        <v>1.3664217000000001E-3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1912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330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429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1913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1914</v>
      </c>
      <c r="G193" s="235"/>
      <c r="H193" s="238">
        <v>27.51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36" customHeight="1">
      <c r="A194" s="34"/>
      <c r="B194" s="35"/>
      <c r="C194" s="208" t="s">
        <v>409</v>
      </c>
      <c r="D194" s="208" t="s">
        <v>320</v>
      </c>
      <c r="E194" s="209" t="s">
        <v>497</v>
      </c>
      <c r="F194" s="210" t="s">
        <v>498</v>
      </c>
      <c r="G194" s="211" t="s">
        <v>323</v>
      </c>
      <c r="H194" s="212">
        <v>155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5.8E-4</v>
      </c>
      <c r="R194" s="216">
        <f>Q194*H194</f>
        <v>8.9899999999999994E-2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1915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330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429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1916</v>
      </c>
      <c r="G197" s="235"/>
      <c r="H197" s="238">
        <v>155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36" customHeight="1">
      <c r="A198" s="34"/>
      <c r="B198" s="35"/>
      <c r="C198" s="208" t="s">
        <v>8</v>
      </c>
      <c r="D198" s="208" t="s">
        <v>320</v>
      </c>
      <c r="E198" s="209" t="s">
        <v>502</v>
      </c>
      <c r="F198" s="210" t="s">
        <v>503</v>
      </c>
      <c r="G198" s="211" t="s">
        <v>323</v>
      </c>
      <c r="H198" s="212">
        <v>155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1917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349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1916</v>
      </c>
      <c r="G200" s="235"/>
      <c r="H200" s="238">
        <v>155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48" customHeight="1">
      <c r="A201" s="34"/>
      <c r="B201" s="35"/>
      <c r="C201" s="208" t="s">
        <v>420</v>
      </c>
      <c r="D201" s="208" t="s">
        <v>320</v>
      </c>
      <c r="E201" s="209" t="s">
        <v>506</v>
      </c>
      <c r="F201" s="210" t="s">
        <v>507</v>
      </c>
      <c r="G201" s="211" t="s">
        <v>399</v>
      </c>
      <c r="H201" s="212">
        <v>25.55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1918</v>
      </c>
    </row>
    <row r="202" spans="1:65" s="2" customFormat="1" ht="39">
      <c r="A202" s="34"/>
      <c r="B202" s="35"/>
      <c r="C202" s="36"/>
      <c r="D202" s="220" t="s">
        <v>327</v>
      </c>
      <c r="E202" s="36"/>
      <c r="F202" s="221" t="s">
        <v>1051</v>
      </c>
      <c r="G202" s="36"/>
      <c r="H202" s="36"/>
      <c r="I202" s="122"/>
      <c r="J202" s="36"/>
      <c r="K202" s="36"/>
      <c r="L202" s="39"/>
      <c r="M202" s="222"/>
      <c r="N202" s="223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327</v>
      </c>
      <c r="AU202" s="17" t="s">
        <v>91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1919</v>
      </c>
      <c r="G204" s="235"/>
      <c r="H204" s="238">
        <v>25.55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48" customHeight="1">
      <c r="A205" s="34"/>
      <c r="B205" s="35"/>
      <c r="C205" s="208" t="s">
        <v>424</v>
      </c>
      <c r="D205" s="208" t="s">
        <v>320</v>
      </c>
      <c r="E205" s="209" t="s">
        <v>1053</v>
      </c>
      <c r="F205" s="210" t="s">
        <v>1054</v>
      </c>
      <c r="G205" s="211" t="s">
        <v>399</v>
      </c>
      <c r="H205" s="212">
        <v>13.76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1920</v>
      </c>
    </row>
    <row r="206" spans="1:65" s="2" customFormat="1" ht="39">
      <c r="A206" s="34"/>
      <c r="B206" s="35"/>
      <c r="C206" s="36"/>
      <c r="D206" s="220" t="s">
        <v>327</v>
      </c>
      <c r="E206" s="36"/>
      <c r="F206" s="221" t="s">
        <v>1051</v>
      </c>
      <c r="G206" s="36"/>
      <c r="H206" s="36"/>
      <c r="I206" s="122"/>
      <c r="J206" s="36"/>
      <c r="K206" s="36"/>
      <c r="L206" s="39"/>
      <c r="M206" s="222"/>
      <c r="N206" s="223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327</v>
      </c>
      <c r="AU206" s="17" t="s">
        <v>91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1056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1921</v>
      </c>
      <c r="G208" s="235"/>
      <c r="H208" s="238">
        <v>13.76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16.5" customHeight="1">
      <c r="A209" s="34"/>
      <c r="B209" s="35"/>
      <c r="C209" s="208" t="s">
        <v>432</v>
      </c>
      <c r="D209" s="208" t="s">
        <v>320</v>
      </c>
      <c r="E209" s="209" t="s">
        <v>515</v>
      </c>
      <c r="F209" s="210" t="s">
        <v>516</v>
      </c>
      <c r="G209" s="211" t="s">
        <v>399</v>
      </c>
      <c r="H209" s="212">
        <v>49</v>
      </c>
      <c r="I209" s="213"/>
      <c r="J209" s="212">
        <f>ROUND(I209*H209,2)</f>
        <v>0</v>
      </c>
      <c r="K209" s="210" t="s">
        <v>1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1922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518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519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1457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1923</v>
      </c>
      <c r="G213" s="235"/>
      <c r="H213" s="238">
        <v>49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24" customHeight="1">
      <c r="A214" s="34"/>
      <c r="B214" s="35"/>
      <c r="C214" s="208" t="s">
        <v>437</v>
      </c>
      <c r="D214" s="208" t="s">
        <v>320</v>
      </c>
      <c r="E214" s="209" t="s">
        <v>525</v>
      </c>
      <c r="F214" s="210" t="s">
        <v>526</v>
      </c>
      <c r="G214" s="211" t="s">
        <v>399</v>
      </c>
      <c r="H214" s="212">
        <v>29.6</v>
      </c>
      <c r="I214" s="213"/>
      <c r="J214" s="212">
        <f>ROUND(I214*H214,2)</f>
        <v>0</v>
      </c>
      <c r="K214" s="210" t="s">
        <v>1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1924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528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529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1925</v>
      </c>
      <c r="G217" s="235"/>
      <c r="H217" s="238">
        <v>29.6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36" customHeight="1">
      <c r="A218" s="34"/>
      <c r="B218" s="35"/>
      <c r="C218" s="208" t="s">
        <v>443</v>
      </c>
      <c r="D218" s="208" t="s">
        <v>320</v>
      </c>
      <c r="E218" s="209" t="s">
        <v>533</v>
      </c>
      <c r="F218" s="210" t="s">
        <v>534</v>
      </c>
      <c r="G218" s="211" t="s">
        <v>399</v>
      </c>
      <c r="H218" s="212">
        <v>49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1926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330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429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1462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1927</v>
      </c>
      <c r="G222" s="235"/>
      <c r="H222" s="238">
        <v>49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2" customFormat="1" ht="48" customHeight="1">
      <c r="A223" s="34"/>
      <c r="B223" s="35"/>
      <c r="C223" s="208" t="s">
        <v>7</v>
      </c>
      <c r="D223" s="208" t="s">
        <v>320</v>
      </c>
      <c r="E223" s="209" t="s">
        <v>538</v>
      </c>
      <c r="F223" s="210" t="s">
        <v>539</v>
      </c>
      <c r="G223" s="211" t="s">
        <v>399</v>
      </c>
      <c r="H223" s="212">
        <v>49</v>
      </c>
      <c r="I223" s="213"/>
      <c r="J223" s="212">
        <f>ROUND(I223*H223,2)</f>
        <v>0</v>
      </c>
      <c r="K223" s="210" t="s">
        <v>1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1928</v>
      </c>
    </row>
    <row r="224" spans="1:65" s="2" customFormat="1" ht="60" customHeight="1">
      <c r="A224" s="34"/>
      <c r="B224" s="35"/>
      <c r="C224" s="208" t="s">
        <v>453</v>
      </c>
      <c r="D224" s="208" t="s">
        <v>320</v>
      </c>
      <c r="E224" s="209" t="s">
        <v>542</v>
      </c>
      <c r="F224" s="210" t="s">
        <v>543</v>
      </c>
      <c r="G224" s="211" t="s">
        <v>399</v>
      </c>
      <c r="H224" s="212">
        <v>18.39</v>
      </c>
      <c r="I224" s="213"/>
      <c r="J224" s="212">
        <f>ROUND(I224*H224,2)</f>
        <v>0</v>
      </c>
      <c r="K224" s="210" t="s">
        <v>324</v>
      </c>
      <c r="L224" s="39"/>
      <c r="M224" s="214" t="s">
        <v>1</v>
      </c>
      <c r="N224" s="215" t="s">
        <v>46</v>
      </c>
      <c r="O224" s="71"/>
      <c r="P224" s="216">
        <f>O224*H224</f>
        <v>0</v>
      </c>
      <c r="Q224" s="216">
        <v>0</v>
      </c>
      <c r="R224" s="216">
        <f>Q224*H224</f>
        <v>0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1929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330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429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1930</v>
      </c>
      <c r="G227" s="235"/>
      <c r="H227" s="238">
        <v>20.2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1931</v>
      </c>
      <c r="G228" s="235"/>
      <c r="H228" s="238">
        <v>-1.81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81</v>
      </c>
      <c r="AY228" s="244" t="s">
        <v>318</v>
      </c>
    </row>
    <row r="229" spans="1:65" s="15" customFormat="1" ht="11.25">
      <c r="B229" s="245"/>
      <c r="C229" s="246"/>
      <c r="D229" s="220" t="s">
        <v>329</v>
      </c>
      <c r="E229" s="247" t="s">
        <v>1</v>
      </c>
      <c r="F229" s="248" t="s">
        <v>335</v>
      </c>
      <c r="G229" s="246"/>
      <c r="H229" s="249">
        <v>18.39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AT229" s="255" t="s">
        <v>329</v>
      </c>
      <c r="AU229" s="255" t="s">
        <v>91</v>
      </c>
      <c r="AV229" s="15" t="s">
        <v>325</v>
      </c>
      <c r="AW229" s="15" t="s">
        <v>36</v>
      </c>
      <c r="AX229" s="15" t="s">
        <v>89</v>
      </c>
      <c r="AY229" s="255" t="s">
        <v>318</v>
      </c>
    </row>
    <row r="230" spans="1:65" s="2" customFormat="1" ht="16.5" customHeight="1">
      <c r="A230" s="34"/>
      <c r="B230" s="35"/>
      <c r="C230" s="256" t="s">
        <v>458</v>
      </c>
      <c r="D230" s="256" t="s">
        <v>465</v>
      </c>
      <c r="E230" s="257" t="s">
        <v>548</v>
      </c>
      <c r="F230" s="258" t="s">
        <v>549</v>
      </c>
      <c r="G230" s="259" t="s">
        <v>550</v>
      </c>
      <c r="H230" s="260">
        <v>36.78</v>
      </c>
      <c r="I230" s="261"/>
      <c r="J230" s="260">
        <f>ROUND(I230*H230,2)</f>
        <v>0</v>
      </c>
      <c r="K230" s="258" t="s">
        <v>324</v>
      </c>
      <c r="L230" s="262"/>
      <c r="M230" s="263" t="s">
        <v>1</v>
      </c>
      <c r="N230" s="264" t="s">
        <v>46</v>
      </c>
      <c r="O230" s="71"/>
      <c r="P230" s="216">
        <f>O230*H230</f>
        <v>0</v>
      </c>
      <c r="Q230" s="216">
        <v>1</v>
      </c>
      <c r="R230" s="216">
        <f>Q230*H230</f>
        <v>36.78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373</v>
      </c>
      <c r="AT230" s="218" t="s">
        <v>465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1932</v>
      </c>
    </row>
    <row r="231" spans="1:65" s="2" customFormat="1" ht="19.5">
      <c r="A231" s="34"/>
      <c r="B231" s="35"/>
      <c r="C231" s="36"/>
      <c r="D231" s="220" t="s">
        <v>327</v>
      </c>
      <c r="E231" s="36"/>
      <c r="F231" s="221" t="s">
        <v>552</v>
      </c>
      <c r="G231" s="36"/>
      <c r="H231" s="36"/>
      <c r="I231" s="122"/>
      <c r="J231" s="36"/>
      <c r="K231" s="36"/>
      <c r="L231" s="39"/>
      <c r="M231" s="222"/>
      <c r="N231" s="223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327</v>
      </c>
      <c r="AU231" s="17" t="s">
        <v>91</v>
      </c>
    </row>
    <row r="232" spans="1:65" s="14" customFormat="1" ht="11.25">
      <c r="B232" s="234"/>
      <c r="C232" s="235"/>
      <c r="D232" s="220" t="s">
        <v>329</v>
      </c>
      <c r="E232" s="235"/>
      <c r="F232" s="237" t="s">
        <v>1933</v>
      </c>
      <c r="G232" s="235"/>
      <c r="H232" s="238">
        <v>36.78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4</v>
      </c>
      <c r="AX232" s="14" t="s">
        <v>89</v>
      </c>
      <c r="AY232" s="244" t="s">
        <v>318</v>
      </c>
    </row>
    <row r="233" spans="1:65" s="12" customFormat="1" ht="22.9" customHeight="1">
      <c r="B233" s="192"/>
      <c r="C233" s="193"/>
      <c r="D233" s="194" t="s">
        <v>80</v>
      </c>
      <c r="E233" s="206" t="s">
        <v>325</v>
      </c>
      <c r="F233" s="206" t="s">
        <v>586</v>
      </c>
      <c r="G233" s="193"/>
      <c r="H233" s="193"/>
      <c r="I233" s="196"/>
      <c r="J233" s="207">
        <f>BK233</f>
        <v>0</v>
      </c>
      <c r="K233" s="193"/>
      <c r="L233" s="198"/>
      <c r="M233" s="199"/>
      <c r="N233" s="200"/>
      <c r="O233" s="200"/>
      <c r="P233" s="201">
        <f>SUM(P234:P253)</f>
        <v>0</v>
      </c>
      <c r="Q233" s="200"/>
      <c r="R233" s="201">
        <f>SUM(R234:R253)</f>
        <v>9.820000000000001E-2</v>
      </c>
      <c r="S233" s="200"/>
      <c r="T233" s="202">
        <f>SUM(T234:T253)</f>
        <v>0</v>
      </c>
      <c r="AR233" s="203" t="s">
        <v>89</v>
      </c>
      <c r="AT233" s="204" t="s">
        <v>80</v>
      </c>
      <c r="AU233" s="204" t="s">
        <v>89</v>
      </c>
      <c r="AY233" s="203" t="s">
        <v>318</v>
      </c>
      <c r="BK233" s="205">
        <f>SUM(BK234:BK253)</f>
        <v>0</v>
      </c>
    </row>
    <row r="234" spans="1:65" s="2" customFormat="1" ht="24" customHeight="1">
      <c r="A234" s="34"/>
      <c r="B234" s="35"/>
      <c r="C234" s="208" t="s">
        <v>464</v>
      </c>
      <c r="D234" s="208" t="s">
        <v>320</v>
      </c>
      <c r="E234" s="209" t="s">
        <v>588</v>
      </c>
      <c r="F234" s="210" t="s">
        <v>589</v>
      </c>
      <c r="G234" s="211" t="s">
        <v>399</v>
      </c>
      <c r="H234" s="212">
        <v>0.13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1934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591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592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1935</v>
      </c>
      <c r="G237" s="235"/>
      <c r="H237" s="238">
        <v>0.13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24" customHeight="1">
      <c r="A238" s="34"/>
      <c r="B238" s="35"/>
      <c r="C238" s="208" t="s">
        <v>470</v>
      </c>
      <c r="D238" s="208" t="s">
        <v>320</v>
      </c>
      <c r="E238" s="209" t="s">
        <v>597</v>
      </c>
      <c r="F238" s="210" t="s">
        <v>598</v>
      </c>
      <c r="G238" s="211" t="s">
        <v>572</v>
      </c>
      <c r="H238" s="212">
        <v>2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6.6E-3</v>
      </c>
      <c r="R238" s="216">
        <f>Q238*H238</f>
        <v>1.32E-2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1936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600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764</v>
      </c>
      <c r="G240" s="235"/>
      <c r="H240" s="238">
        <v>2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56" t="s">
        <v>477</v>
      </c>
      <c r="D241" s="256" t="s">
        <v>465</v>
      </c>
      <c r="E241" s="257" t="s">
        <v>603</v>
      </c>
      <c r="F241" s="258" t="s">
        <v>604</v>
      </c>
      <c r="G241" s="259" t="s">
        <v>572</v>
      </c>
      <c r="H241" s="260">
        <v>1</v>
      </c>
      <c r="I241" s="261"/>
      <c r="J241" s="260">
        <f>ROUND(I241*H241,2)</f>
        <v>0</v>
      </c>
      <c r="K241" s="258" t="s">
        <v>1</v>
      </c>
      <c r="L241" s="262"/>
      <c r="M241" s="263" t="s">
        <v>1</v>
      </c>
      <c r="N241" s="264" t="s">
        <v>46</v>
      </c>
      <c r="O241" s="71"/>
      <c r="P241" s="216">
        <f>O241*H241</f>
        <v>0</v>
      </c>
      <c r="Q241" s="216">
        <v>3.2000000000000001E-2</v>
      </c>
      <c r="R241" s="216">
        <f>Q241*H241</f>
        <v>3.2000000000000001E-2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373</v>
      </c>
      <c r="AT241" s="218" t="s">
        <v>465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1937</v>
      </c>
    </row>
    <row r="242" spans="1:65" s="2" customFormat="1" ht="24" customHeight="1">
      <c r="A242" s="34"/>
      <c r="B242" s="35"/>
      <c r="C242" s="256" t="s">
        <v>482</v>
      </c>
      <c r="D242" s="256" t="s">
        <v>465</v>
      </c>
      <c r="E242" s="257" t="s">
        <v>1140</v>
      </c>
      <c r="F242" s="258" t="s">
        <v>1141</v>
      </c>
      <c r="G242" s="259" t="s">
        <v>572</v>
      </c>
      <c r="H242" s="260">
        <v>1</v>
      </c>
      <c r="I242" s="261"/>
      <c r="J242" s="260">
        <f>ROUND(I242*H242,2)</f>
        <v>0</v>
      </c>
      <c r="K242" s="258" t="s">
        <v>324</v>
      </c>
      <c r="L242" s="262"/>
      <c r="M242" s="263" t="s">
        <v>1</v>
      </c>
      <c r="N242" s="264" t="s">
        <v>46</v>
      </c>
      <c r="O242" s="71"/>
      <c r="P242" s="216">
        <f>O242*H242</f>
        <v>0</v>
      </c>
      <c r="Q242" s="216">
        <v>5.2999999999999999E-2</v>
      </c>
      <c r="R242" s="216">
        <f>Q242*H242</f>
        <v>5.2999999999999999E-2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373</v>
      </c>
      <c r="AT242" s="218" t="s">
        <v>465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1938</v>
      </c>
    </row>
    <row r="243" spans="1:65" s="2" customFormat="1" ht="36" customHeight="1">
      <c r="A243" s="34"/>
      <c r="B243" s="35"/>
      <c r="C243" s="208" t="s">
        <v>487</v>
      </c>
      <c r="D243" s="208" t="s">
        <v>320</v>
      </c>
      <c r="E243" s="209" t="s">
        <v>618</v>
      </c>
      <c r="F243" s="210" t="s">
        <v>619</v>
      </c>
      <c r="G243" s="211" t="s">
        <v>399</v>
      </c>
      <c r="H243" s="212">
        <v>4</v>
      </c>
      <c r="I243" s="213"/>
      <c r="J243" s="212">
        <f>ROUND(I243*H243,2)</f>
        <v>0</v>
      </c>
      <c r="K243" s="210" t="s">
        <v>324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1939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330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429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1940</v>
      </c>
      <c r="G246" s="235"/>
      <c r="H246" s="238">
        <v>3.8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81</v>
      </c>
      <c r="AY246" s="244" t="s">
        <v>318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622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623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1941</v>
      </c>
      <c r="G249" s="235"/>
      <c r="H249" s="238">
        <v>0.2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81</v>
      </c>
      <c r="AY249" s="244" t="s">
        <v>318</v>
      </c>
    </row>
    <row r="250" spans="1:65" s="15" customFormat="1" ht="11.25">
      <c r="B250" s="245"/>
      <c r="C250" s="246"/>
      <c r="D250" s="220" t="s">
        <v>329</v>
      </c>
      <c r="E250" s="247" t="s">
        <v>1</v>
      </c>
      <c r="F250" s="248" t="s">
        <v>335</v>
      </c>
      <c r="G250" s="246"/>
      <c r="H250" s="249">
        <v>4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AT250" s="255" t="s">
        <v>329</v>
      </c>
      <c r="AU250" s="255" t="s">
        <v>91</v>
      </c>
      <c r="AV250" s="15" t="s">
        <v>325</v>
      </c>
      <c r="AW250" s="15" t="s">
        <v>36</v>
      </c>
      <c r="AX250" s="15" t="s">
        <v>89</v>
      </c>
      <c r="AY250" s="255" t="s">
        <v>318</v>
      </c>
    </row>
    <row r="251" spans="1:65" s="2" customFormat="1" ht="36" customHeight="1">
      <c r="A251" s="34"/>
      <c r="B251" s="35"/>
      <c r="C251" s="208" t="s">
        <v>492</v>
      </c>
      <c r="D251" s="208" t="s">
        <v>320</v>
      </c>
      <c r="E251" s="209" t="s">
        <v>626</v>
      </c>
      <c r="F251" s="210" t="s">
        <v>627</v>
      </c>
      <c r="G251" s="211" t="s">
        <v>399</v>
      </c>
      <c r="H251" s="212">
        <v>1.81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1942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330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1943</v>
      </c>
      <c r="G253" s="235"/>
      <c r="H253" s="238">
        <v>1.81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12" customFormat="1" ht="22.9" customHeight="1">
      <c r="B254" s="192"/>
      <c r="C254" s="193"/>
      <c r="D254" s="194" t="s">
        <v>80</v>
      </c>
      <c r="E254" s="206" t="s">
        <v>353</v>
      </c>
      <c r="F254" s="206" t="s">
        <v>630</v>
      </c>
      <c r="G254" s="193"/>
      <c r="H254" s="193"/>
      <c r="I254" s="196"/>
      <c r="J254" s="207">
        <f>BK254</f>
        <v>0</v>
      </c>
      <c r="K254" s="193"/>
      <c r="L254" s="198"/>
      <c r="M254" s="199"/>
      <c r="N254" s="200"/>
      <c r="O254" s="200"/>
      <c r="P254" s="201">
        <f>SUM(P255:P296)</f>
        <v>0</v>
      </c>
      <c r="Q254" s="200"/>
      <c r="R254" s="201">
        <f>SUM(R255:R296)</f>
        <v>0</v>
      </c>
      <c r="S254" s="200"/>
      <c r="T254" s="202">
        <f>SUM(T255:T296)</f>
        <v>0</v>
      </c>
      <c r="AR254" s="203" t="s">
        <v>89</v>
      </c>
      <c r="AT254" s="204" t="s">
        <v>80</v>
      </c>
      <c r="AU254" s="204" t="s">
        <v>89</v>
      </c>
      <c r="AY254" s="203" t="s">
        <v>318</v>
      </c>
      <c r="BK254" s="205">
        <f>SUM(BK255:BK296)</f>
        <v>0</v>
      </c>
    </row>
    <row r="255" spans="1:65" s="2" customFormat="1" ht="36" customHeight="1">
      <c r="A255" s="34"/>
      <c r="B255" s="35"/>
      <c r="C255" s="208" t="s">
        <v>496</v>
      </c>
      <c r="D255" s="208" t="s">
        <v>320</v>
      </c>
      <c r="E255" s="209" t="s">
        <v>632</v>
      </c>
      <c r="F255" s="210" t="s">
        <v>633</v>
      </c>
      <c r="G255" s="211" t="s">
        <v>323</v>
      </c>
      <c r="H255" s="212">
        <v>7.81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1944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331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1945</v>
      </c>
      <c r="G258" s="235"/>
      <c r="H258" s="238">
        <v>7.81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89</v>
      </c>
      <c r="AY258" s="244" t="s">
        <v>318</v>
      </c>
    </row>
    <row r="259" spans="1:65" s="2" customFormat="1" ht="24" customHeight="1">
      <c r="A259" s="34"/>
      <c r="B259" s="35"/>
      <c r="C259" s="208" t="s">
        <v>501</v>
      </c>
      <c r="D259" s="208" t="s">
        <v>320</v>
      </c>
      <c r="E259" s="209" t="s">
        <v>637</v>
      </c>
      <c r="F259" s="210" t="s">
        <v>638</v>
      </c>
      <c r="G259" s="211" t="s">
        <v>323</v>
      </c>
      <c r="H259" s="212">
        <v>30.69</v>
      </c>
      <c r="I259" s="213"/>
      <c r="J259" s="212">
        <f>ROUND(I259*H259,2)</f>
        <v>0</v>
      </c>
      <c r="K259" s="210" t="s">
        <v>324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1946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330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331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640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1888</v>
      </c>
      <c r="G263" s="235"/>
      <c r="H263" s="238">
        <v>30.69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08" t="s">
        <v>505</v>
      </c>
      <c r="D264" s="208" t="s">
        <v>320</v>
      </c>
      <c r="E264" s="209" t="s">
        <v>642</v>
      </c>
      <c r="F264" s="210" t="s">
        <v>643</v>
      </c>
      <c r="G264" s="211" t="s">
        <v>323</v>
      </c>
      <c r="H264" s="212">
        <v>7.81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1947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331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640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1945</v>
      </c>
      <c r="G268" s="235"/>
      <c r="H268" s="238">
        <v>7.81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24" customHeight="1">
      <c r="A269" s="34"/>
      <c r="B269" s="35"/>
      <c r="C269" s="208" t="s">
        <v>514</v>
      </c>
      <c r="D269" s="208" t="s">
        <v>320</v>
      </c>
      <c r="E269" s="209" t="s">
        <v>646</v>
      </c>
      <c r="F269" s="210" t="s">
        <v>647</v>
      </c>
      <c r="G269" s="211" t="s">
        <v>323</v>
      </c>
      <c r="H269" s="212">
        <v>7.81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1948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331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1945</v>
      </c>
      <c r="G272" s="235"/>
      <c r="H272" s="238">
        <v>7.81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08" t="s">
        <v>524</v>
      </c>
      <c r="D273" s="208" t="s">
        <v>320</v>
      </c>
      <c r="E273" s="209" t="s">
        <v>650</v>
      </c>
      <c r="F273" s="210" t="s">
        <v>651</v>
      </c>
      <c r="G273" s="211" t="s">
        <v>323</v>
      </c>
      <c r="H273" s="212">
        <v>30.69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1949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1888</v>
      </c>
      <c r="G276" s="235"/>
      <c r="H276" s="238">
        <v>30.69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24" customHeight="1">
      <c r="A277" s="34"/>
      <c r="B277" s="35"/>
      <c r="C277" s="208" t="s">
        <v>532</v>
      </c>
      <c r="D277" s="208" t="s">
        <v>320</v>
      </c>
      <c r="E277" s="209" t="s">
        <v>654</v>
      </c>
      <c r="F277" s="210" t="s">
        <v>655</v>
      </c>
      <c r="G277" s="211" t="s">
        <v>323</v>
      </c>
      <c r="H277" s="212">
        <v>30.69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1950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331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1888</v>
      </c>
      <c r="G280" s="235"/>
      <c r="H280" s="238">
        <v>30.69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2" customFormat="1" ht="36" customHeight="1">
      <c r="A281" s="34"/>
      <c r="B281" s="35"/>
      <c r="C281" s="208" t="s">
        <v>537</v>
      </c>
      <c r="D281" s="208" t="s">
        <v>320</v>
      </c>
      <c r="E281" s="209" t="s">
        <v>658</v>
      </c>
      <c r="F281" s="210" t="s">
        <v>659</v>
      </c>
      <c r="G281" s="211" t="s">
        <v>323</v>
      </c>
      <c r="H281" s="212">
        <v>7.81</v>
      </c>
      <c r="I281" s="213"/>
      <c r="J281" s="212">
        <f>ROUND(I281*H281,2)</f>
        <v>0</v>
      </c>
      <c r="K281" s="210" t="s">
        <v>324</v>
      </c>
      <c r="L281" s="39"/>
      <c r="M281" s="214" t="s">
        <v>1</v>
      </c>
      <c r="N281" s="215" t="s">
        <v>46</v>
      </c>
      <c r="O281" s="71"/>
      <c r="P281" s="216">
        <f>O281*H281</f>
        <v>0</v>
      </c>
      <c r="Q281" s="216">
        <v>0</v>
      </c>
      <c r="R281" s="216">
        <f>Q281*H281</f>
        <v>0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325</v>
      </c>
      <c r="AT281" s="218" t="s">
        <v>320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1951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330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331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1945</v>
      </c>
      <c r="G284" s="235"/>
      <c r="H284" s="238">
        <v>7.81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2" customFormat="1" ht="24" customHeight="1">
      <c r="A285" s="34"/>
      <c r="B285" s="35"/>
      <c r="C285" s="208" t="s">
        <v>541</v>
      </c>
      <c r="D285" s="208" t="s">
        <v>320</v>
      </c>
      <c r="E285" s="209" t="s">
        <v>662</v>
      </c>
      <c r="F285" s="210" t="s">
        <v>663</v>
      </c>
      <c r="G285" s="211" t="s">
        <v>323</v>
      </c>
      <c r="H285" s="212">
        <v>7.81</v>
      </c>
      <c r="I285" s="213"/>
      <c r="J285" s="212">
        <f>ROUND(I285*H285,2)</f>
        <v>0</v>
      </c>
      <c r="K285" s="210" t="s">
        <v>324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1952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330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331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1945</v>
      </c>
      <c r="G288" s="235"/>
      <c r="H288" s="238">
        <v>7.81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2" customFormat="1" ht="24" customHeight="1">
      <c r="A289" s="34"/>
      <c r="B289" s="35"/>
      <c r="C289" s="208" t="s">
        <v>547</v>
      </c>
      <c r="D289" s="208" t="s">
        <v>320</v>
      </c>
      <c r="E289" s="209" t="s">
        <v>666</v>
      </c>
      <c r="F289" s="210" t="s">
        <v>667</v>
      </c>
      <c r="G289" s="211" t="s">
        <v>323</v>
      </c>
      <c r="H289" s="212">
        <v>14.91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1953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330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331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1954</v>
      </c>
      <c r="G292" s="235"/>
      <c r="H292" s="238">
        <v>14.91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36" customHeight="1">
      <c r="A293" s="34"/>
      <c r="B293" s="35"/>
      <c r="C293" s="208" t="s">
        <v>555</v>
      </c>
      <c r="D293" s="208" t="s">
        <v>320</v>
      </c>
      <c r="E293" s="209" t="s">
        <v>671</v>
      </c>
      <c r="F293" s="210" t="s">
        <v>672</v>
      </c>
      <c r="G293" s="211" t="s">
        <v>323</v>
      </c>
      <c r="H293" s="212">
        <v>14.91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1955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330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331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1954</v>
      </c>
      <c r="G296" s="235"/>
      <c r="H296" s="238">
        <v>14.91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89</v>
      </c>
      <c r="AY296" s="244" t="s">
        <v>318</v>
      </c>
    </row>
    <row r="297" spans="1:65" s="12" customFormat="1" ht="22.9" customHeight="1">
      <c r="B297" s="192"/>
      <c r="C297" s="193"/>
      <c r="D297" s="194" t="s">
        <v>80</v>
      </c>
      <c r="E297" s="206" t="s">
        <v>373</v>
      </c>
      <c r="F297" s="206" t="s">
        <v>674</v>
      </c>
      <c r="G297" s="193"/>
      <c r="H297" s="193"/>
      <c r="I297" s="196"/>
      <c r="J297" s="207">
        <f>BK297</f>
        <v>0</v>
      </c>
      <c r="K297" s="193"/>
      <c r="L297" s="198"/>
      <c r="M297" s="199"/>
      <c r="N297" s="200"/>
      <c r="O297" s="200"/>
      <c r="P297" s="201">
        <f>SUM(P298:P331)</f>
        <v>0</v>
      </c>
      <c r="Q297" s="200"/>
      <c r="R297" s="201">
        <f>SUM(R298:R331)</f>
        <v>5.6268060000000002</v>
      </c>
      <c r="S297" s="200"/>
      <c r="T297" s="202">
        <f>SUM(T298:T331)</f>
        <v>0</v>
      </c>
      <c r="AR297" s="203" t="s">
        <v>89</v>
      </c>
      <c r="AT297" s="204" t="s">
        <v>80</v>
      </c>
      <c r="AU297" s="204" t="s">
        <v>89</v>
      </c>
      <c r="AY297" s="203" t="s">
        <v>318</v>
      </c>
      <c r="BK297" s="205">
        <f>SUM(BK298:BK331)</f>
        <v>0</v>
      </c>
    </row>
    <row r="298" spans="1:65" s="2" customFormat="1" ht="36" customHeight="1">
      <c r="A298" s="34"/>
      <c r="B298" s="35"/>
      <c r="C298" s="208" t="s">
        <v>560</v>
      </c>
      <c r="D298" s="208" t="s">
        <v>320</v>
      </c>
      <c r="E298" s="209" t="s">
        <v>693</v>
      </c>
      <c r="F298" s="210" t="s">
        <v>694</v>
      </c>
      <c r="G298" s="211" t="s">
        <v>367</v>
      </c>
      <c r="H298" s="212">
        <v>34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5.0000000000000002E-5</v>
      </c>
      <c r="R298" s="216">
        <f>Q298*H298</f>
        <v>1.7000000000000001E-3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1956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614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1957</v>
      </c>
      <c r="G300" s="235"/>
      <c r="H300" s="238">
        <v>35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81</v>
      </c>
      <c r="AY300" s="244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697</v>
      </c>
      <c r="G301" s="235"/>
      <c r="H301" s="238">
        <v>-1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81</v>
      </c>
      <c r="AY301" s="244" t="s">
        <v>318</v>
      </c>
    </row>
    <row r="302" spans="1:65" s="15" customFormat="1" ht="11.25">
      <c r="B302" s="245"/>
      <c r="C302" s="246"/>
      <c r="D302" s="220" t="s">
        <v>329</v>
      </c>
      <c r="E302" s="247" t="s">
        <v>1</v>
      </c>
      <c r="F302" s="248" t="s">
        <v>335</v>
      </c>
      <c r="G302" s="246"/>
      <c r="H302" s="249">
        <v>34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AT302" s="255" t="s">
        <v>329</v>
      </c>
      <c r="AU302" s="255" t="s">
        <v>91</v>
      </c>
      <c r="AV302" s="15" t="s">
        <v>325</v>
      </c>
      <c r="AW302" s="15" t="s">
        <v>36</v>
      </c>
      <c r="AX302" s="15" t="s">
        <v>89</v>
      </c>
      <c r="AY302" s="255" t="s">
        <v>318</v>
      </c>
    </row>
    <row r="303" spans="1:65" s="2" customFormat="1" ht="24" customHeight="1">
      <c r="A303" s="34"/>
      <c r="B303" s="35"/>
      <c r="C303" s="256" t="s">
        <v>564</v>
      </c>
      <c r="D303" s="256" t="s">
        <v>465</v>
      </c>
      <c r="E303" s="257" t="s">
        <v>699</v>
      </c>
      <c r="F303" s="258" t="s">
        <v>700</v>
      </c>
      <c r="G303" s="259" t="s">
        <v>367</v>
      </c>
      <c r="H303" s="260">
        <v>32.799999999999997</v>
      </c>
      <c r="I303" s="261"/>
      <c r="J303" s="260">
        <f>ROUND(I303*H303,2)</f>
        <v>0</v>
      </c>
      <c r="K303" s="258" t="s">
        <v>324</v>
      </c>
      <c r="L303" s="262"/>
      <c r="M303" s="263" t="s">
        <v>1</v>
      </c>
      <c r="N303" s="264" t="s">
        <v>46</v>
      </c>
      <c r="O303" s="71"/>
      <c r="P303" s="216">
        <f>O303*H303</f>
        <v>0</v>
      </c>
      <c r="Q303" s="216">
        <v>5.2999999999999999E-2</v>
      </c>
      <c r="R303" s="216">
        <f>Q303*H303</f>
        <v>1.7383999999999997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373</v>
      </c>
      <c r="AT303" s="218" t="s">
        <v>465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1958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1959</v>
      </c>
      <c r="G304" s="235"/>
      <c r="H304" s="238">
        <v>32.799999999999997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24" customHeight="1">
      <c r="A305" s="34"/>
      <c r="B305" s="35"/>
      <c r="C305" s="256" t="s">
        <v>569</v>
      </c>
      <c r="D305" s="256" t="s">
        <v>465</v>
      </c>
      <c r="E305" s="257" t="s">
        <v>704</v>
      </c>
      <c r="F305" s="258" t="s">
        <v>705</v>
      </c>
      <c r="G305" s="259" t="s">
        <v>367</v>
      </c>
      <c r="H305" s="260">
        <v>0.6</v>
      </c>
      <c r="I305" s="261"/>
      <c r="J305" s="260">
        <f>ROUND(I305*H305,2)</f>
        <v>0</v>
      </c>
      <c r="K305" s="258" t="s">
        <v>324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5.6680000000000001E-2</v>
      </c>
      <c r="R305" s="216">
        <f>Q305*H305</f>
        <v>3.4007999999999997E-2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1960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707</v>
      </c>
      <c r="G306" s="235"/>
      <c r="H306" s="238">
        <v>0.6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89</v>
      </c>
      <c r="AY306" s="244" t="s">
        <v>318</v>
      </c>
    </row>
    <row r="307" spans="1:65" s="2" customFormat="1" ht="24" customHeight="1">
      <c r="A307" s="34"/>
      <c r="B307" s="35"/>
      <c r="C307" s="256" t="s">
        <v>574</v>
      </c>
      <c r="D307" s="256" t="s">
        <v>465</v>
      </c>
      <c r="E307" s="257" t="s">
        <v>709</v>
      </c>
      <c r="F307" s="258" t="s">
        <v>710</v>
      </c>
      <c r="G307" s="259" t="s">
        <v>367</v>
      </c>
      <c r="H307" s="260">
        <v>0.6</v>
      </c>
      <c r="I307" s="261"/>
      <c r="J307" s="260">
        <f>ROUND(I307*H307,2)</f>
        <v>0</v>
      </c>
      <c r="K307" s="258" t="s">
        <v>324</v>
      </c>
      <c r="L307" s="262"/>
      <c r="M307" s="263" t="s">
        <v>1</v>
      </c>
      <c r="N307" s="264" t="s">
        <v>46</v>
      </c>
      <c r="O307" s="71"/>
      <c r="P307" s="216">
        <f>O307*H307</f>
        <v>0</v>
      </c>
      <c r="Q307" s="216">
        <v>6.8349999999999994E-2</v>
      </c>
      <c r="R307" s="216">
        <f>Q307*H307</f>
        <v>4.1009999999999998E-2</v>
      </c>
      <c r="S307" s="216">
        <v>0</v>
      </c>
      <c r="T307" s="21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18" t="s">
        <v>373</v>
      </c>
      <c r="AT307" s="218" t="s">
        <v>465</v>
      </c>
      <c r="AU307" s="218" t="s">
        <v>91</v>
      </c>
      <c r="AY307" s="17" t="s">
        <v>318</v>
      </c>
      <c r="BE307" s="219">
        <f>IF(N307="základní",J307,0)</f>
        <v>0</v>
      </c>
      <c r="BF307" s="219">
        <f>IF(N307="snížená",J307,0)</f>
        <v>0</v>
      </c>
      <c r="BG307" s="219">
        <f>IF(N307="zákl. přenesená",J307,0)</f>
        <v>0</v>
      </c>
      <c r="BH307" s="219">
        <f>IF(N307="sníž. přenesená",J307,0)</f>
        <v>0</v>
      </c>
      <c r="BI307" s="219">
        <f>IF(N307="nulová",J307,0)</f>
        <v>0</v>
      </c>
      <c r="BJ307" s="17" t="s">
        <v>89</v>
      </c>
      <c r="BK307" s="219">
        <f>ROUND(I307*H307,2)</f>
        <v>0</v>
      </c>
      <c r="BL307" s="17" t="s">
        <v>325</v>
      </c>
      <c r="BM307" s="218" t="s">
        <v>1961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707</v>
      </c>
      <c r="G308" s="235"/>
      <c r="H308" s="238">
        <v>0.6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08" t="s">
        <v>579</v>
      </c>
      <c r="D309" s="208" t="s">
        <v>320</v>
      </c>
      <c r="E309" s="209" t="s">
        <v>727</v>
      </c>
      <c r="F309" s="210" t="s">
        <v>728</v>
      </c>
      <c r="G309" s="211" t="s">
        <v>729</v>
      </c>
      <c r="H309" s="212">
        <v>2</v>
      </c>
      <c r="I309" s="213"/>
      <c r="J309" s="212">
        <f>ROUND(I309*H309,2)</f>
        <v>0</v>
      </c>
      <c r="K309" s="210" t="s">
        <v>324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3.1E-4</v>
      </c>
      <c r="R309" s="216">
        <f>Q309*H309</f>
        <v>6.2E-4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1962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1898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91</v>
      </c>
      <c r="G311" s="235"/>
      <c r="H311" s="238">
        <v>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24" customHeight="1">
      <c r="A312" s="34"/>
      <c r="B312" s="35"/>
      <c r="C312" s="208" t="s">
        <v>587</v>
      </c>
      <c r="D312" s="208" t="s">
        <v>320</v>
      </c>
      <c r="E312" s="209" t="s">
        <v>732</v>
      </c>
      <c r="F312" s="210" t="s">
        <v>733</v>
      </c>
      <c r="G312" s="211" t="s">
        <v>572</v>
      </c>
      <c r="H312" s="212">
        <v>1</v>
      </c>
      <c r="I312" s="213"/>
      <c r="J312" s="212">
        <f>ROUND(I312*H312,2)</f>
        <v>0</v>
      </c>
      <c r="K312" s="210" t="s">
        <v>1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1.2199999999999999E-3</v>
      </c>
      <c r="R312" s="216">
        <f>Q312*H312</f>
        <v>1.2199999999999999E-3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1963</v>
      </c>
    </row>
    <row r="313" spans="1:65" s="2" customFormat="1" ht="24" customHeight="1">
      <c r="A313" s="34"/>
      <c r="B313" s="35"/>
      <c r="C313" s="208" t="s">
        <v>596</v>
      </c>
      <c r="D313" s="208" t="s">
        <v>320</v>
      </c>
      <c r="E313" s="209" t="s">
        <v>736</v>
      </c>
      <c r="F313" s="210" t="s">
        <v>737</v>
      </c>
      <c r="G313" s="211" t="s">
        <v>572</v>
      </c>
      <c r="H313" s="212">
        <v>2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9.1800000000000007E-3</v>
      </c>
      <c r="R313" s="216">
        <f>Q313*H313</f>
        <v>1.8360000000000001E-2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1964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600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764</v>
      </c>
      <c r="G315" s="235"/>
      <c r="H315" s="238">
        <v>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56" t="s">
        <v>602</v>
      </c>
      <c r="D316" s="256" t="s">
        <v>465</v>
      </c>
      <c r="E316" s="257" t="s">
        <v>741</v>
      </c>
      <c r="F316" s="258" t="s">
        <v>742</v>
      </c>
      <c r="G316" s="259" t="s">
        <v>572</v>
      </c>
      <c r="H316" s="260">
        <v>1</v>
      </c>
      <c r="I316" s="261"/>
      <c r="J316" s="260">
        <f>ROUND(I316*H316,2)</f>
        <v>0</v>
      </c>
      <c r="K316" s="258" t="s">
        <v>324</v>
      </c>
      <c r="L316" s="262"/>
      <c r="M316" s="263" t="s">
        <v>1</v>
      </c>
      <c r="N316" s="264" t="s">
        <v>46</v>
      </c>
      <c r="O316" s="71"/>
      <c r="P316" s="216">
        <f>O316*H316</f>
        <v>0</v>
      </c>
      <c r="Q316" s="216">
        <v>0.254</v>
      </c>
      <c r="R316" s="216">
        <f>Q316*H316</f>
        <v>0.254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373</v>
      </c>
      <c r="AT316" s="218" t="s">
        <v>465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1965</v>
      </c>
    </row>
    <row r="317" spans="1:65" s="2" customFormat="1" ht="24" customHeight="1">
      <c r="A317" s="34"/>
      <c r="B317" s="35"/>
      <c r="C317" s="256" t="s">
        <v>606</v>
      </c>
      <c r="D317" s="256" t="s">
        <v>465</v>
      </c>
      <c r="E317" s="257" t="s">
        <v>745</v>
      </c>
      <c r="F317" s="258" t="s">
        <v>746</v>
      </c>
      <c r="G317" s="259" t="s">
        <v>572</v>
      </c>
      <c r="H317" s="260">
        <v>1</v>
      </c>
      <c r="I317" s="261"/>
      <c r="J317" s="260">
        <f>ROUND(I317*H317,2)</f>
        <v>0</v>
      </c>
      <c r="K317" s="258" t="s">
        <v>324</v>
      </c>
      <c r="L317" s="262"/>
      <c r="M317" s="263" t="s">
        <v>1</v>
      </c>
      <c r="N317" s="264" t="s">
        <v>46</v>
      </c>
      <c r="O317" s="71"/>
      <c r="P317" s="216">
        <f>O317*H317</f>
        <v>0</v>
      </c>
      <c r="Q317" s="216">
        <v>0.50600000000000001</v>
      </c>
      <c r="R317" s="216">
        <f>Q317*H317</f>
        <v>0.50600000000000001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373</v>
      </c>
      <c r="AT317" s="218" t="s">
        <v>465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1966</v>
      </c>
    </row>
    <row r="318" spans="1:65" s="2" customFormat="1" ht="24" customHeight="1">
      <c r="A318" s="34"/>
      <c r="B318" s="35"/>
      <c r="C318" s="208" t="s">
        <v>610</v>
      </c>
      <c r="D318" s="208" t="s">
        <v>320</v>
      </c>
      <c r="E318" s="209" t="s">
        <v>753</v>
      </c>
      <c r="F318" s="210" t="s">
        <v>754</v>
      </c>
      <c r="G318" s="211" t="s">
        <v>572</v>
      </c>
      <c r="H318" s="212">
        <v>1</v>
      </c>
      <c r="I318" s="213"/>
      <c r="J318" s="212">
        <f>ROUND(I318*H318,2)</f>
        <v>0</v>
      </c>
      <c r="K318" s="210" t="s">
        <v>324</v>
      </c>
      <c r="L318" s="39"/>
      <c r="M318" s="214" t="s">
        <v>1</v>
      </c>
      <c r="N318" s="215" t="s">
        <v>46</v>
      </c>
      <c r="O318" s="71"/>
      <c r="P318" s="216">
        <f>O318*H318</f>
        <v>0</v>
      </c>
      <c r="Q318" s="216">
        <v>1.1469999999999999E-2</v>
      </c>
      <c r="R318" s="216">
        <f>Q318*H318</f>
        <v>1.1469999999999999E-2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325</v>
      </c>
      <c r="AT318" s="218" t="s">
        <v>320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1967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600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89</v>
      </c>
      <c r="G320" s="235"/>
      <c r="H320" s="238">
        <v>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2" customFormat="1" ht="24" customHeight="1">
      <c r="A321" s="34"/>
      <c r="B321" s="35"/>
      <c r="C321" s="256" t="s">
        <v>617</v>
      </c>
      <c r="D321" s="256" t="s">
        <v>465</v>
      </c>
      <c r="E321" s="257" t="s">
        <v>757</v>
      </c>
      <c r="F321" s="258" t="s">
        <v>758</v>
      </c>
      <c r="G321" s="259" t="s">
        <v>572</v>
      </c>
      <c r="H321" s="260">
        <v>1</v>
      </c>
      <c r="I321" s="261"/>
      <c r="J321" s="260">
        <f>ROUND(I321*H321,2)</f>
        <v>0</v>
      </c>
      <c r="K321" s="258" t="s">
        <v>324</v>
      </c>
      <c r="L321" s="262"/>
      <c r="M321" s="263" t="s">
        <v>1</v>
      </c>
      <c r="N321" s="264" t="s">
        <v>46</v>
      </c>
      <c r="O321" s="71"/>
      <c r="P321" s="216">
        <f>O321*H321</f>
        <v>0</v>
      </c>
      <c r="Q321" s="216">
        <v>0.58499999999999996</v>
      </c>
      <c r="R321" s="216">
        <f>Q321*H321</f>
        <v>0.58499999999999996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373</v>
      </c>
      <c r="AT321" s="218" t="s">
        <v>465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1968</v>
      </c>
    </row>
    <row r="322" spans="1:65" s="2" customFormat="1" ht="24" customHeight="1">
      <c r="A322" s="34"/>
      <c r="B322" s="35"/>
      <c r="C322" s="208" t="s">
        <v>625</v>
      </c>
      <c r="D322" s="208" t="s">
        <v>320</v>
      </c>
      <c r="E322" s="209" t="s">
        <v>761</v>
      </c>
      <c r="F322" s="210" t="s">
        <v>762</v>
      </c>
      <c r="G322" s="211" t="s">
        <v>572</v>
      </c>
      <c r="H322" s="212">
        <v>1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2.7529999999999999E-2</v>
      </c>
      <c r="R322" s="216">
        <f>Q322*H322</f>
        <v>2.7529999999999999E-2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1969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600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89</v>
      </c>
      <c r="G324" s="235"/>
      <c r="H324" s="238">
        <v>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24" customHeight="1">
      <c r="A325" s="34"/>
      <c r="B325" s="35"/>
      <c r="C325" s="256" t="s">
        <v>631</v>
      </c>
      <c r="D325" s="256" t="s">
        <v>465</v>
      </c>
      <c r="E325" s="257" t="s">
        <v>766</v>
      </c>
      <c r="F325" s="258" t="s">
        <v>767</v>
      </c>
      <c r="G325" s="259" t="s">
        <v>572</v>
      </c>
      <c r="H325" s="260">
        <v>1</v>
      </c>
      <c r="I325" s="261"/>
      <c r="J325" s="260">
        <f>ROUND(I325*H325,2)</f>
        <v>0</v>
      </c>
      <c r="K325" s="258" t="s">
        <v>1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2.1</v>
      </c>
      <c r="R325" s="216">
        <f>Q325*H325</f>
        <v>2.1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1970</v>
      </c>
    </row>
    <row r="326" spans="1:65" s="2" customFormat="1" ht="24" customHeight="1">
      <c r="A326" s="34"/>
      <c r="B326" s="35"/>
      <c r="C326" s="256" t="s">
        <v>636</v>
      </c>
      <c r="D326" s="256" t="s">
        <v>465</v>
      </c>
      <c r="E326" s="257" t="s">
        <v>770</v>
      </c>
      <c r="F326" s="258" t="s">
        <v>771</v>
      </c>
      <c r="G326" s="259" t="s">
        <v>572</v>
      </c>
      <c r="H326" s="260">
        <v>3</v>
      </c>
      <c r="I326" s="261"/>
      <c r="J326" s="260">
        <f>ROUND(I326*H326,2)</f>
        <v>0</v>
      </c>
      <c r="K326" s="258" t="s">
        <v>324</v>
      </c>
      <c r="L326" s="262"/>
      <c r="M326" s="263" t="s">
        <v>1</v>
      </c>
      <c r="N326" s="264" t="s">
        <v>46</v>
      </c>
      <c r="O326" s="71"/>
      <c r="P326" s="216">
        <f>O326*H326</f>
        <v>0</v>
      </c>
      <c r="Q326" s="216">
        <v>2E-3</v>
      </c>
      <c r="R326" s="216">
        <f>Q326*H326</f>
        <v>6.0000000000000001E-3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373</v>
      </c>
      <c r="AT326" s="218" t="s">
        <v>465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1971</v>
      </c>
    </row>
    <row r="327" spans="1:65" s="2" customFormat="1" ht="24" customHeight="1">
      <c r="A327" s="34"/>
      <c r="B327" s="35"/>
      <c r="C327" s="208" t="s">
        <v>641</v>
      </c>
      <c r="D327" s="208" t="s">
        <v>320</v>
      </c>
      <c r="E327" s="209" t="s">
        <v>782</v>
      </c>
      <c r="F327" s="210" t="s">
        <v>783</v>
      </c>
      <c r="G327" s="211" t="s">
        <v>572</v>
      </c>
      <c r="H327" s="212">
        <v>1</v>
      </c>
      <c r="I327" s="213"/>
      <c r="J327" s="212">
        <f>ROUND(I327*H327,2)</f>
        <v>0</v>
      </c>
      <c r="K327" s="210" t="s">
        <v>1</v>
      </c>
      <c r="L327" s="39"/>
      <c r="M327" s="214" t="s">
        <v>1</v>
      </c>
      <c r="N327" s="215" t="s">
        <v>46</v>
      </c>
      <c r="O327" s="71"/>
      <c r="P327" s="216">
        <f>O327*H327</f>
        <v>0</v>
      </c>
      <c r="Q327" s="216">
        <v>0.217338</v>
      </c>
      <c r="R327" s="216">
        <f>Q327*H327</f>
        <v>0.217338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325</v>
      </c>
      <c r="AT327" s="218" t="s">
        <v>320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1972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600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89</v>
      </c>
      <c r="G329" s="235"/>
      <c r="H329" s="238">
        <v>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89</v>
      </c>
      <c r="AY329" s="244" t="s">
        <v>318</v>
      </c>
    </row>
    <row r="330" spans="1:65" s="2" customFormat="1" ht="24" customHeight="1">
      <c r="A330" s="34"/>
      <c r="B330" s="35"/>
      <c r="C330" s="256" t="s">
        <v>645</v>
      </c>
      <c r="D330" s="256" t="s">
        <v>465</v>
      </c>
      <c r="E330" s="257" t="s">
        <v>1302</v>
      </c>
      <c r="F330" s="258" t="s">
        <v>1303</v>
      </c>
      <c r="G330" s="259" t="s">
        <v>572</v>
      </c>
      <c r="H330" s="260">
        <v>1</v>
      </c>
      <c r="I330" s="261"/>
      <c r="J330" s="260">
        <f>ROUND(I330*H330,2)</f>
        <v>0</v>
      </c>
      <c r="K330" s="258" t="s">
        <v>1</v>
      </c>
      <c r="L330" s="262"/>
      <c r="M330" s="263" t="s">
        <v>1</v>
      </c>
      <c r="N330" s="264" t="s">
        <v>46</v>
      </c>
      <c r="O330" s="71"/>
      <c r="P330" s="216">
        <f>O330*H330</f>
        <v>0</v>
      </c>
      <c r="Q330" s="216">
        <v>8.1000000000000003E-2</v>
      </c>
      <c r="R330" s="216">
        <f>Q330*H330</f>
        <v>8.1000000000000003E-2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373</v>
      </c>
      <c r="AT330" s="218" t="s">
        <v>465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1973</v>
      </c>
    </row>
    <row r="331" spans="1:65" s="2" customFormat="1" ht="16.5" customHeight="1">
      <c r="A331" s="34"/>
      <c r="B331" s="35"/>
      <c r="C331" s="208" t="s">
        <v>649</v>
      </c>
      <c r="D331" s="208" t="s">
        <v>320</v>
      </c>
      <c r="E331" s="209" t="s">
        <v>790</v>
      </c>
      <c r="F331" s="210" t="s">
        <v>791</v>
      </c>
      <c r="G331" s="211" t="s">
        <v>367</v>
      </c>
      <c r="H331" s="212">
        <v>35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9.0000000000000006E-5</v>
      </c>
      <c r="R331" s="216">
        <f>Q331*H331</f>
        <v>3.15E-3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1974</v>
      </c>
    </row>
    <row r="332" spans="1:65" s="12" customFormat="1" ht="22.9" customHeight="1">
      <c r="B332" s="192"/>
      <c r="C332" s="193"/>
      <c r="D332" s="194" t="s">
        <v>80</v>
      </c>
      <c r="E332" s="206" t="s">
        <v>380</v>
      </c>
      <c r="F332" s="206" t="s">
        <v>800</v>
      </c>
      <c r="G332" s="193"/>
      <c r="H332" s="193"/>
      <c r="I332" s="196"/>
      <c r="J332" s="207">
        <f>BK332</f>
        <v>0</v>
      </c>
      <c r="K332" s="193"/>
      <c r="L332" s="198"/>
      <c r="M332" s="199"/>
      <c r="N332" s="200"/>
      <c r="O332" s="200"/>
      <c r="P332" s="201">
        <f>SUM(P333:P348)</f>
        <v>0</v>
      </c>
      <c r="Q332" s="200"/>
      <c r="R332" s="201">
        <f>SUM(R333:R348)</f>
        <v>4.9699999999999996E-3</v>
      </c>
      <c r="S332" s="200"/>
      <c r="T332" s="202">
        <f>SUM(T333:T348)</f>
        <v>0</v>
      </c>
      <c r="AR332" s="203" t="s">
        <v>89</v>
      </c>
      <c r="AT332" s="204" t="s">
        <v>80</v>
      </c>
      <c r="AU332" s="204" t="s">
        <v>89</v>
      </c>
      <c r="AY332" s="203" t="s">
        <v>318</v>
      </c>
      <c r="BK332" s="205">
        <f>SUM(BK333:BK348)</f>
        <v>0</v>
      </c>
    </row>
    <row r="333" spans="1:65" s="2" customFormat="1" ht="36" customHeight="1">
      <c r="A333" s="34"/>
      <c r="B333" s="35"/>
      <c r="C333" s="208" t="s">
        <v>653</v>
      </c>
      <c r="D333" s="208" t="s">
        <v>320</v>
      </c>
      <c r="E333" s="209" t="s">
        <v>802</v>
      </c>
      <c r="F333" s="210" t="s">
        <v>803</v>
      </c>
      <c r="G333" s="211" t="s">
        <v>367</v>
      </c>
      <c r="H333" s="212">
        <v>14.2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1.0000000000000001E-5</v>
      </c>
      <c r="R333" s="216">
        <f>Q333*H333</f>
        <v>1.4200000000000001E-4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1975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330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331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1976</v>
      </c>
      <c r="G336" s="235"/>
      <c r="H336" s="238">
        <v>14.2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89</v>
      </c>
      <c r="AY336" s="244" t="s">
        <v>318</v>
      </c>
    </row>
    <row r="337" spans="1:65" s="2" customFormat="1" ht="48" customHeight="1">
      <c r="A337" s="34"/>
      <c r="B337" s="35"/>
      <c r="C337" s="208" t="s">
        <v>657</v>
      </c>
      <c r="D337" s="208" t="s">
        <v>320</v>
      </c>
      <c r="E337" s="209" t="s">
        <v>807</v>
      </c>
      <c r="F337" s="210" t="s">
        <v>808</v>
      </c>
      <c r="G337" s="211" t="s">
        <v>367</v>
      </c>
      <c r="H337" s="212">
        <v>14.2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3.4000000000000002E-4</v>
      </c>
      <c r="R337" s="216">
        <f>Q337*H337</f>
        <v>4.8279999999999998E-3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1977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330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331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1976</v>
      </c>
      <c r="G340" s="235"/>
      <c r="H340" s="238">
        <v>14.2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36" customHeight="1">
      <c r="A341" s="34"/>
      <c r="B341" s="35"/>
      <c r="C341" s="208" t="s">
        <v>661</v>
      </c>
      <c r="D341" s="208" t="s">
        <v>320</v>
      </c>
      <c r="E341" s="209" t="s">
        <v>811</v>
      </c>
      <c r="F341" s="210" t="s">
        <v>812</v>
      </c>
      <c r="G341" s="211" t="s">
        <v>367</v>
      </c>
      <c r="H341" s="212">
        <v>14.2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</v>
      </c>
      <c r="R341" s="216">
        <f>Q341*H341</f>
        <v>0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1978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330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331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1976</v>
      </c>
      <c r="G344" s="235"/>
      <c r="H344" s="238">
        <v>14.2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08" t="s">
        <v>665</v>
      </c>
      <c r="D345" s="208" t="s">
        <v>320</v>
      </c>
      <c r="E345" s="209" t="s">
        <v>815</v>
      </c>
      <c r="F345" s="210" t="s">
        <v>816</v>
      </c>
      <c r="G345" s="211" t="s">
        <v>367</v>
      </c>
      <c r="H345" s="212">
        <v>14.2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1979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330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331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1976</v>
      </c>
      <c r="G348" s="235"/>
      <c r="H348" s="238">
        <v>14.2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12" customFormat="1" ht="22.9" customHeight="1">
      <c r="B349" s="192"/>
      <c r="C349" s="193"/>
      <c r="D349" s="194" t="s">
        <v>80</v>
      </c>
      <c r="E349" s="206" t="s">
        <v>832</v>
      </c>
      <c r="F349" s="206" t="s">
        <v>833</v>
      </c>
      <c r="G349" s="193"/>
      <c r="H349" s="193"/>
      <c r="I349" s="196"/>
      <c r="J349" s="207">
        <f>BK349</f>
        <v>0</v>
      </c>
      <c r="K349" s="193"/>
      <c r="L349" s="198"/>
      <c r="M349" s="199"/>
      <c r="N349" s="200"/>
      <c r="O349" s="200"/>
      <c r="P349" s="201">
        <f>SUM(P350:P358)</f>
        <v>0</v>
      </c>
      <c r="Q349" s="200"/>
      <c r="R349" s="201">
        <f>SUM(R350:R358)</f>
        <v>0</v>
      </c>
      <c r="S349" s="200"/>
      <c r="T349" s="202">
        <f>SUM(T350:T358)</f>
        <v>0</v>
      </c>
      <c r="AR349" s="203" t="s">
        <v>89</v>
      </c>
      <c r="AT349" s="204" t="s">
        <v>80</v>
      </c>
      <c r="AU349" s="204" t="s">
        <v>89</v>
      </c>
      <c r="AY349" s="203" t="s">
        <v>318</v>
      </c>
      <c r="BK349" s="205">
        <f>SUM(BK350:BK358)</f>
        <v>0</v>
      </c>
    </row>
    <row r="350" spans="1:65" s="2" customFormat="1" ht="24" customHeight="1">
      <c r="A350" s="34"/>
      <c r="B350" s="35"/>
      <c r="C350" s="208" t="s">
        <v>670</v>
      </c>
      <c r="D350" s="208" t="s">
        <v>320</v>
      </c>
      <c r="E350" s="209" t="s">
        <v>835</v>
      </c>
      <c r="F350" s="210" t="s">
        <v>836</v>
      </c>
      <c r="G350" s="211" t="s">
        <v>550</v>
      </c>
      <c r="H350" s="212">
        <v>33.72</v>
      </c>
      <c r="I350" s="213"/>
      <c r="J350" s="212">
        <f>ROUND(I350*H350,2)</f>
        <v>0</v>
      </c>
      <c r="K350" s="210" t="s">
        <v>1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0</v>
      </c>
      <c r="R350" s="216">
        <f>Q350*H350</f>
        <v>0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1980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838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3" customFormat="1" ht="11.25">
      <c r="B352" s="224"/>
      <c r="C352" s="225"/>
      <c r="D352" s="220" t="s">
        <v>329</v>
      </c>
      <c r="E352" s="226" t="s">
        <v>1</v>
      </c>
      <c r="F352" s="227" t="s">
        <v>529</v>
      </c>
      <c r="G352" s="225"/>
      <c r="H352" s="226" t="s">
        <v>1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329</v>
      </c>
      <c r="AU352" s="233" t="s">
        <v>91</v>
      </c>
      <c r="AV352" s="13" t="s">
        <v>89</v>
      </c>
      <c r="AW352" s="13" t="s">
        <v>36</v>
      </c>
      <c r="AX352" s="13" t="s">
        <v>81</v>
      </c>
      <c r="AY352" s="233" t="s">
        <v>318</v>
      </c>
    </row>
    <row r="353" spans="1:65" s="14" customFormat="1" ht="22.5">
      <c r="B353" s="234"/>
      <c r="C353" s="235"/>
      <c r="D353" s="220" t="s">
        <v>329</v>
      </c>
      <c r="E353" s="236" t="s">
        <v>1</v>
      </c>
      <c r="F353" s="237" t="s">
        <v>1981</v>
      </c>
      <c r="G353" s="235"/>
      <c r="H353" s="238">
        <v>5.22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81</v>
      </c>
      <c r="AY353" s="244" t="s">
        <v>318</v>
      </c>
    </row>
    <row r="354" spans="1:65" s="14" customFormat="1" ht="22.5">
      <c r="B354" s="234"/>
      <c r="C354" s="235"/>
      <c r="D354" s="220" t="s">
        <v>329</v>
      </c>
      <c r="E354" s="236" t="s">
        <v>1</v>
      </c>
      <c r="F354" s="237" t="s">
        <v>1982</v>
      </c>
      <c r="G354" s="235"/>
      <c r="H354" s="238">
        <v>2.2599999999999998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81</v>
      </c>
      <c r="AY354" s="244" t="s">
        <v>318</v>
      </c>
    </row>
    <row r="355" spans="1:65" s="14" customFormat="1" ht="22.5">
      <c r="B355" s="234"/>
      <c r="C355" s="235"/>
      <c r="D355" s="220" t="s">
        <v>329</v>
      </c>
      <c r="E355" s="236" t="s">
        <v>1</v>
      </c>
      <c r="F355" s="237" t="s">
        <v>1983</v>
      </c>
      <c r="G355" s="235"/>
      <c r="H355" s="238">
        <v>22.33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81</v>
      </c>
      <c r="AY355" s="244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1984</v>
      </c>
      <c r="G356" s="235"/>
      <c r="H356" s="238">
        <v>0.91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81</v>
      </c>
      <c r="AY356" s="244" t="s">
        <v>318</v>
      </c>
    </row>
    <row r="357" spans="1:65" s="14" customFormat="1" ht="22.5">
      <c r="B357" s="234"/>
      <c r="C357" s="235"/>
      <c r="D357" s="220" t="s">
        <v>329</v>
      </c>
      <c r="E357" s="236" t="s">
        <v>1</v>
      </c>
      <c r="F357" s="237" t="s">
        <v>1985</v>
      </c>
      <c r="G357" s="235"/>
      <c r="H357" s="238">
        <v>3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AT357" s="244" t="s">
        <v>329</v>
      </c>
      <c r="AU357" s="244" t="s">
        <v>91</v>
      </c>
      <c r="AV357" s="14" t="s">
        <v>91</v>
      </c>
      <c r="AW357" s="14" t="s">
        <v>36</v>
      </c>
      <c r="AX357" s="14" t="s">
        <v>81</v>
      </c>
      <c r="AY357" s="244" t="s">
        <v>318</v>
      </c>
    </row>
    <row r="358" spans="1:65" s="15" customFormat="1" ht="11.25">
      <c r="B358" s="245"/>
      <c r="C358" s="246"/>
      <c r="D358" s="220" t="s">
        <v>329</v>
      </c>
      <c r="E358" s="247" t="s">
        <v>1</v>
      </c>
      <c r="F358" s="248" t="s">
        <v>335</v>
      </c>
      <c r="G358" s="246"/>
      <c r="H358" s="249">
        <v>33.72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AT358" s="255" t="s">
        <v>329</v>
      </c>
      <c r="AU358" s="255" t="s">
        <v>91</v>
      </c>
      <c r="AV358" s="15" t="s">
        <v>325</v>
      </c>
      <c r="AW358" s="15" t="s">
        <v>36</v>
      </c>
      <c r="AX358" s="15" t="s">
        <v>89</v>
      </c>
      <c r="AY358" s="255" t="s">
        <v>318</v>
      </c>
    </row>
    <row r="359" spans="1:65" s="12" customFormat="1" ht="22.9" customHeight="1">
      <c r="B359" s="192"/>
      <c r="C359" s="193"/>
      <c r="D359" s="194" t="s">
        <v>80</v>
      </c>
      <c r="E359" s="206" t="s">
        <v>857</v>
      </c>
      <c r="F359" s="206" t="s">
        <v>858</v>
      </c>
      <c r="G359" s="193"/>
      <c r="H359" s="193"/>
      <c r="I359" s="196"/>
      <c r="J359" s="207">
        <f>BK359</f>
        <v>0</v>
      </c>
      <c r="K359" s="193"/>
      <c r="L359" s="198"/>
      <c r="M359" s="199"/>
      <c r="N359" s="200"/>
      <c r="O359" s="200"/>
      <c r="P359" s="201">
        <f>P360</f>
        <v>0</v>
      </c>
      <c r="Q359" s="200"/>
      <c r="R359" s="201">
        <f>R360</f>
        <v>0</v>
      </c>
      <c r="S359" s="200"/>
      <c r="T359" s="202">
        <f>T360</f>
        <v>0</v>
      </c>
      <c r="AR359" s="203" t="s">
        <v>89</v>
      </c>
      <c r="AT359" s="204" t="s">
        <v>80</v>
      </c>
      <c r="AU359" s="204" t="s">
        <v>89</v>
      </c>
      <c r="AY359" s="203" t="s">
        <v>318</v>
      </c>
      <c r="BK359" s="205">
        <f>BK360</f>
        <v>0</v>
      </c>
    </row>
    <row r="360" spans="1:65" s="2" customFormat="1" ht="36" customHeight="1">
      <c r="A360" s="34"/>
      <c r="B360" s="35"/>
      <c r="C360" s="208" t="s">
        <v>675</v>
      </c>
      <c r="D360" s="208" t="s">
        <v>320</v>
      </c>
      <c r="E360" s="209" t="s">
        <v>860</v>
      </c>
      <c r="F360" s="210" t="s">
        <v>861</v>
      </c>
      <c r="G360" s="211" t="s">
        <v>550</v>
      </c>
      <c r="H360" s="212">
        <v>42.65</v>
      </c>
      <c r="I360" s="213"/>
      <c r="J360" s="212">
        <f>ROUND(I360*H360,2)</f>
        <v>0</v>
      </c>
      <c r="K360" s="210" t="s">
        <v>324</v>
      </c>
      <c r="L360" s="39"/>
      <c r="M360" s="214" t="s">
        <v>1</v>
      </c>
      <c r="N360" s="215" t="s">
        <v>46</v>
      </c>
      <c r="O360" s="71"/>
      <c r="P360" s="216">
        <f>O360*H360</f>
        <v>0</v>
      </c>
      <c r="Q360" s="216">
        <v>0</v>
      </c>
      <c r="R360" s="216">
        <f>Q360*H360</f>
        <v>0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325</v>
      </c>
      <c r="AT360" s="218" t="s">
        <v>320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1986</v>
      </c>
    </row>
    <row r="361" spans="1:65" s="12" customFormat="1" ht="25.9" customHeight="1">
      <c r="B361" s="192"/>
      <c r="C361" s="193"/>
      <c r="D361" s="194" t="s">
        <v>80</v>
      </c>
      <c r="E361" s="195" t="s">
        <v>920</v>
      </c>
      <c r="F361" s="195" t="s">
        <v>921</v>
      </c>
      <c r="G361" s="193"/>
      <c r="H361" s="193"/>
      <c r="I361" s="196"/>
      <c r="J361" s="197">
        <f>BK361</f>
        <v>0</v>
      </c>
      <c r="K361" s="193"/>
      <c r="L361" s="198"/>
      <c r="M361" s="199"/>
      <c r="N361" s="200"/>
      <c r="O361" s="200"/>
      <c r="P361" s="201">
        <f>P362</f>
        <v>0</v>
      </c>
      <c r="Q361" s="200"/>
      <c r="R361" s="201">
        <f>R362</f>
        <v>0</v>
      </c>
      <c r="S361" s="200"/>
      <c r="T361" s="202">
        <f>T362</f>
        <v>0</v>
      </c>
      <c r="AR361" s="203" t="s">
        <v>325</v>
      </c>
      <c r="AT361" s="204" t="s">
        <v>80</v>
      </c>
      <c r="AU361" s="204" t="s">
        <v>81</v>
      </c>
      <c r="AY361" s="203" t="s">
        <v>318</v>
      </c>
      <c r="BK361" s="205">
        <f>BK362</f>
        <v>0</v>
      </c>
    </row>
    <row r="362" spans="1:65" s="2" customFormat="1" ht="24" customHeight="1">
      <c r="A362" s="34"/>
      <c r="B362" s="35"/>
      <c r="C362" s="208" t="s">
        <v>682</v>
      </c>
      <c r="D362" s="208" t="s">
        <v>320</v>
      </c>
      <c r="E362" s="209" t="s">
        <v>923</v>
      </c>
      <c r="F362" s="210" t="s">
        <v>924</v>
      </c>
      <c r="G362" s="211" t="s">
        <v>367</v>
      </c>
      <c r="H362" s="212">
        <v>34</v>
      </c>
      <c r="I362" s="213"/>
      <c r="J362" s="212">
        <f>ROUND(I362*H362,2)</f>
        <v>0</v>
      </c>
      <c r="K362" s="210" t="s">
        <v>1</v>
      </c>
      <c r="L362" s="39"/>
      <c r="M362" s="268" t="s">
        <v>1</v>
      </c>
      <c r="N362" s="269" t="s">
        <v>46</v>
      </c>
      <c r="O362" s="270"/>
      <c r="P362" s="271">
        <f>O362*H362</f>
        <v>0</v>
      </c>
      <c r="Q362" s="271">
        <v>0</v>
      </c>
      <c r="R362" s="271">
        <f>Q362*H362</f>
        <v>0</v>
      </c>
      <c r="S362" s="271">
        <v>0</v>
      </c>
      <c r="T362" s="272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420</v>
      </c>
      <c r="AT362" s="218" t="s">
        <v>320</v>
      </c>
      <c r="AU362" s="218" t="s">
        <v>89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420</v>
      </c>
      <c r="BM362" s="218" t="s">
        <v>1987</v>
      </c>
    </row>
    <row r="363" spans="1:65" s="2" customFormat="1" ht="6.95" customHeight="1">
      <c r="A363" s="34"/>
      <c r="B363" s="54"/>
      <c r="C363" s="55"/>
      <c r="D363" s="55"/>
      <c r="E363" s="55"/>
      <c r="F363" s="55"/>
      <c r="G363" s="55"/>
      <c r="H363" s="55"/>
      <c r="I363" s="158"/>
      <c r="J363" s="55"/>
      <c r="K363" s="55"/>
      <c r="L363" s="39"/>
      <c r="M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</row>
  </sheetData>
  <sheetProtection algorithmName="SHA-512" hashValue="TRQZG8zfOoxlyanMtPZVlXAQtg3nfcEjIXRwfMm2ZZn+5796yRyvf4rLeDU33gjbQZkDWTzVmJr2ok5f8HuM/g==" saltValue="4NoHjhMdKIcecJqO66Qw/oA16aYaasyIq8bCwCbK3FModz1k9jwV+ncg9XXyOz03g9LQOMfGEPP0wGsNvSJuFA==" spinCount="100000" sheet="1" objects="1" scenarios="1" formatColumns="0" formatRows="0" autoFilter="0"/>
  <autoFilter ref="C132:K362" xr:uid="{00000000-0009-0000-0000-000006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34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117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1988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ROUND((SUM(BE133:BE340)),  2)</f>
        <v>0</v>
      </c>
      <c r="G37" s="34"/>
      <c r="H37" s="34"/>
      <c r="I37" s="137">
        <v>0.21</v>
      </c>
      <c r="J37" s="136">
        <f>ROUND(((SUM(BE133:BE340))*I37),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ROUND((SUM(BF133:BF340)),  2)</f>
        <v>0</v>
      </c>
      <c r="G38" s="34"/>
      <c r="H38" s="34"/>
      <c r="I38" s="137">
        <v>0.15</v>
      </c>
      <c r="J38" s="136">
        <f>ROUND(((SUM(BF133:BF340))*I38),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01.6. - Stoka AC-3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J224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J274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J311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J328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J337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J339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01.6. - Stoka AC-3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P134+P339</f>
        <v>0</v>
      </c>
      <c r="Q133" s="79"/>
      <c r="R133" s="189">
        <f>R134+R339</f>
        <v>63.695847553900002</v>
      </c>
      <c r="S133" s="79"/>
      <c r="T133" s="190">
        <f>T134+T339</f>
        <v>80.796639999999996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BK134+BK339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P135+P224+P244+P274+P311+P328+P337</f>
        <v>0</v>
      </c>
      <c r="Q134" s="200"/>
      <c r="R134" s="201">
        <f>R135+R224+R244+R274+R311+R328+R337</f>
        <v>63.695847553900002</v>
      </c>
      <c r="S134" s="200"/>
      <c r="T134" s="202">
        <f>T135+T224+T244+T274+T311+T328+T337</f>
        <v>80.796639999999996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BK135+BK224+BK244+BK274+BK311+BK328+BK337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SUM(P136:P223)</f>
        <v>0</v>
      </c>
      <c r="Q135" s="200"/>
      <c r="R135" s="201">
        <f>SUM(R136:R223)</f>
        <v>56.962677553900001</v>
      </c>
      <c r="S135" s="200"/>
      <c r="T135" s="202">
        <f>SUM(T136:T223)</f>
        <v>80.796639999999996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SUM(BK136:BK223)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58.96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17.098399999999998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1989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1990</v>
      </c>
      <c r="G141" s="235"/>
      <c r="H141" s="238">
        <v>58.96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58.96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34.196799999999996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1991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1992</v>
      </c>
      <c r="G146" s="235"/>
      <c r="H146" s="238">
        <v>58.96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53.6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3.2160000000000001E-3</v>
      </c>
      <c r="S147" s="216">
        <v>0.128</v>
      </c>
      <c r="T147" s="217">
        <f>S147*H147</f>
        <v>6.8608000000000002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1993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1994</v>
      </c>
      <c r="G151" s="235"/>
      <c r="H151" s="238">
        <v>53.6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58.96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1.7687999999999999E-2</v>
      </c>
      <c r="S152" s="216">
        <v>0.38400000000000001</v>
      </c>
      <c r="T152" s="217">
        <f>S152*H152</f>
        <v>22.640640000000001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1995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1996</v>
      </c>
      <c r="G156" s="235"/>
      <c r="H156" s="238">
        <v>58.96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1.1000000000000001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9.5480000000000009E-3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1997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1998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385</v>
      </c>
      <c r="G159" s="235"/>
      <c r="H159" s="238">
        <v>1.1000000000000001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381</v>
      </c>
      <c r="F160" s="210" t="s">
        <v>382</v>
      </c>
      <c r="G160" s="211" t="s">
        <v>367</v>
      </c>
      <c r="H160" s="212">
        <v>2.2000000000000002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3.6900000000000002E-2</v>
      </c>
      <c r="R160" s="216">
        <f>Q160*H160</f>
        <v>8.1180000000000016E-2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1999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1998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2000</v>
      </c>
      <c r="G162" s="235"/>
      <c r="H162" s="238">
        <v>2.2000000000000002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36" customHeight="1">
      <c r="A163" s="34"/>
      <c r="B163" s="35"/>
      <c r="C163" s="208" t="s">
        <v>364</v>
      </c>
      <c r="D163" s="208" t="s">
        <v>320</v>
      </c>
      <c r="E163" s="209" t="s">
        <v>397</v>
      </c>
      <c r="F163" s="210" t="s">
        <v>398</v>
      </c>
      <c r="G163" s="211" t="s">
        <v>399</v>
      </c>
      <c r="H163" s="212">
        <v>6.86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2001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2002</v>
      </c>
      <c r="G164" s="235"/>
      <c r="H164" s="238">
        <v>6.86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36" customHeight="1">
      <c r="A165" s="34"/>
      <c r="B165" s="35"/>
      <c r="C165" s="208" t="s">
        <v>373</v>
      </c>
      <c r="D165" s="208" t="s">
        <v>320</v>
      </c>
      <c r="E165" s="209" t="s">
        <v>425</v>
      </c>
      <c r="F165" s="210" t="s">
        <v>426</v>
      </c>
      <c r="G165" s="211" t="s">
        <v>399</v>
      </c>
      <c r="H165" s="212">
        <v>35.18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2003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330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429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1913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2004</v>
      </c>
      <c r="G169" s="235"/>
      <c r="H169" s="238">
        <v>35.18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48" customHeight="1">
      <c r="A170" s="34"/>
      <c r="B170" s="35"/>
      <c r="C170" s="208" t="s">
        <v>380</v>
      </c>
      <c r="D170" s="208" t="s">
        <v>320</v>
      </c>
      <c r="E170" s="209" t="s">
        <v>433</v>
      </c>
      <c r="F170" s="210" t="s">
        <v>434</v>
      </c>
      <c r="G170" s="211" t="s">
        <v>399</v>
      </c>
      <c r="H170" s="212">
        <v>10.55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2005</v>
      </c>
    </row>
    <row r="171" spans="1:65" s="2" customFormat="1" ht="19.5">
      <c r="A171" s="34"/>
      <c r="B171" s="35"/>
      <c r="C171" s="36"/>
      <c r="D171" s="220" t="s">
        <v>327</v>
      </c>
      <c r="E171" s="36"/>
      <c r="F171" s="221" t="s">
        <v>413</v>
      </c>
      <c r="G171" s="36"/>
      <c r="H171" s="36"/>
      <c r="I171" s="122"/>
      <c r="J171" s="36"/>
      <c r="K171" s="36"/>
      <c r="L171" s="39"/>
      <c r="M171" s="222"/>
      <c r="N171" s="223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327</v>
      </c>
      <c r="AU171" s="17" t="s">
        <v>91</v>
      </c>
    </row>
    <row r="172" spans="1:65" s="14" customFormat="1" ht="11.25">
      <c r="B172" s="234"/>
      <c r="C172" s="235"/>
      <c r="D172" s="220" t="s">
        <v>329</v>
      </c>
      <c r="E172" s="235"/>
      <c r="F172" s="237" t="s">
        <v>2006</v>
      </c>
      <c r="G172" s="235"/>
      <c r="H172" s="238">
        <v>10.55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4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386</v>
      </c>
      <c r="D173" s="208" t="s">
        <v>320</v>
      </c>
      <c r="E173" s="209" t="s">
        <v>448</v>
      </c>
      <c r="F173" s="210" t="s">
        <v>449</v>
      </c>
      <c r="G173" s="211" t="s">
        <v>399</v>
      </c>
      <c r="H173" s="212">
        <v>32.159999999999997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2007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2008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2009</v>
      </c>
      <c r="G177" s="235"/>
      <c r="H177" s="238">
        <v>32.159999999999997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392</v>
      </c>
      <c r="D178" s="208" t="s">
        <v>320</v>
      </c>
      <c r="E178" s="209" t="s">
        <v>454</v>
      </c>
      <c r="F178" s="210" t="s">
        <v>455</v>
      </c>
      <c r="G178" s="211" t="s">
        <v>399</v>
      </c>
      <c r="H178" s="212">
        <v>9.65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2010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2011</v>
      </c>
      <c r="G180" s="235"/>
      <c r="H180" s="238">
        <v>9.65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396</v>
      </c>
      <c r="D181" s="208" t="s">
        <v>320</v>
      </c>
      <c r="E181" s="209" t="s">
        <v>1030</v>
      </c>
      <c r="F181" s="210" t="s">
        <v>1031</v>
      </c>
      <c r="G181" s="211" t="s">
        <v>399</v>
      </c>
      <c r="H181" s="212">
        <v>33.17</v>
      </c>
      <c r="I181" s="213"/>
      <c r="J181" s="212">
        <f>ROUND(I181*H181,2)</f>
        <v>0</v>
      </c>
      <c r="K181" s="210" t="s">
        <v>1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4.9669999999999997E-5</v>
      </c>
      <c r="R181" s="216">
        <f>Q181*H181</f>
        <v>1.6475539E-3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2012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2013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2014</v>
      </c>
      <c r="G185" s="235"/>
      <c r="H185" s="238">
        <v>33.17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36" customHeight="1">
      <c r="A186" s="34"/>
      <c r="B186" s="35"/>
      <c r="C186" s="208" t="s">
        <v>402</v>
      </c>
      <c r="D186" s="208" t="s">
        <v>320</v>
      </c>
      <c r="E186" s="209" t="s">
        <v>497</v>
      </c>
      <c r="F186" s="210" t="s">
        <v>498</v>
      </c>
      <c r="G186" s="211" t="s">
        <v>323</v>
      </c>
      <c r="H186" s="212">
        <v>223.1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5.8E-4</v>
      </c>
      <c r="R186" s="216">
        <f>Q186*H186</f>
        <v>0.12939799999999999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2015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2016</v>
      </c>
      <c r="G189" s="235"/>
      <c r="H189" s="238">
        <v>223.1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409</v>
      </c>
      <c r="D190" s="208" t="s">
        <v>320</v>
      </c>
      <c r="E190" s="209" t="s">
        <v>502</v>
      </c>
      <c r="F190" s="210" t="s">
        <v>503</v>
      </c>
      <c r="G190" s="211" t="s">
        <v>323</v>
      </c>
      <c r="H190" s="212">
        <v>223.1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2017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349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2016</v>
      </c>
      <c r="G192" s="235"/>
      <c r="H192" s="238">
        <v>223.1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8</v>
      </c>
      <c r="D193" s="208" t="s">
        <v>320</v>
      </c>
      <c r="E193" s="209" t="s">
        <v>506</v>
      </c>
      <c r="F193" s="210" t="s">
        <v>507</v>
      </c>
      <c r="G193" s="211" t="s">
        <v>399</v>
      </c>
      <c r="H193" s="212">
        <v>33.67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2018</v>
      </c>
    </row>
    <row r="194" spans="1:65" s="2" customFormat="1" ht="39">
      <c r="A194" s="34"/>
      <c r="B194" s="35"/>
      <c r="C194" s="36"/>
      <c r="D194" s="220" t="s">
        <v>327</v>
      </c>
      <c r="E194" s="36"/>
      <c r="F194" s="221" t="s">
        <v>1051</v>
      </c>
      <c r="G194" s="36"/>
      <c r="H194" s="36"/>
      <c r="I194" s="122"/>
      <c r="J194" s="36"/>
      <c r="K194" s="36"/>
      <c r="L194" s="39"/>
      <c r="M194" s="222"/>
      <c r="N194" s="223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7" t="s">
        <v>327</v>
      </c>
      <c r="AU194" s="17" t="s">
        <v>91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510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2019</v>
      </c>
      <c r="G196" s="235"/>
      <c r="H196" s="238">
        <v>33.67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48" customHeight="1">
      <c r="A197" s="34"/>
      <c r="B197" s="35"/>
      <c r="C197" s="208" t="s">
        <v>420</v>
      </c>
      <c r="D197" s="208" t="s">
        <v>320</v>
      </c>
      <c r="E197" s="209" t="s">
        <v>1053</v>
      </c>
      <c r="F197" s="210" t="s">
        <v>1054</v>
      </c>
      <c r="G197" s="211" t="s">
        <v>399</v>
      </c>
      <c r="H197" s="212">
        <v>16.59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2020</v>
      </c>
    </row>
    <row r="198" spans="1:65" s="2" customFormat="1" ht="39">
      <c r="A198" s="34"/>
      <c r="B198" s="35"/>
      <c r="C198" s="36"/>
      <c r="D198" s="220" t="s">
        <v>327</v>
      </c>
      <c r="E198" s="36"/>
      <c r="F198" s="221" t="s">
        <v>1051</v>
      </c>
      <c r="G198" s="36"/>
      <c r="H198" s="36"/>
      <c r="I198" s="122"/>
      <c r="J198" s="36"/>
      <c r="K198" s="36"/>
      <c r="L198" s="39"/>
      <c r="M198" s="222"/>
      <c r="N198" s="223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7" t="s">
        <v>327</v>
      </c>
      <c r="AU198" s="17" t="s">
        <v>91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1056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2021</v>
      </c>
      <c r="G200" s="235"/>
      <c r="H200" s="238">
        <v>16.59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16.5" customHeight="1">
      <c r="A201" s="34"/>
      <c r="B201" s="35"/>
      <c r="C201" s="208" t="s">
        <v>424</v>
      </c>
      <c r="D201" s="208" t="s">
        <v>320</v>
      </c>
      <c r="E201" s="209" t="s">
        <v>515</v>
      </c>
      <c r="F201" s="210" t="s">
        <v>516</v>
      </c>
      <c r="G201" s="211" t="s">
        <v>399</v>
      </c>
      <c r="H201" s="212">
        <v>56.9</v>
      </c>
      <c r="I201" s="213"/>
      <c r="J201" s="212">
        <f>ROUND(I201*H201,2)</f>
        <v>0</v>
      </c>
      <c r="K201" s="210" t="s">
        <v>1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2022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518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519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2023</v>
      </c>
      <c r="G204" s="235"/>
      <c r="H204" s="238">
        <v>56.9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24" customHeight="1">
      <c r="A205" s="34"/>
      <c r="B205" s="35"/>
      <c r="C205" s="208" t="s">
        <v>432</v>
      </c>
      <c r="D205" s="208" t="s">
        <v>320</v>
      </c>
      <c r="E205" s="209" t="s">
        <v>525</v>
      </c>
      <c r="F205" s="210" t="s">
        <v>526</v>
      </c>
      <c r="G205" s="211" t="s">
        <v>399</v>
      </c>
      <c r="H205" s="212">
        <v>43.6</v>
      </c>
      <c r="I205" s="213"/>
      <c r="J205" s="212">
        <f>ROUND(I205*H205,2)</f>
        <v>0</v>
      </c>
      <c r="K205" s="210" t="s">
        <v>1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2024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528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529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2025</v>
      </c>
      <c r="G208" s="235"/>
      <c r="H208" s="238">
        <v>43.6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36" customHeight="1">
      <c r="A209" s="34"/>
      <c r="B209" s="35"/>
      <c r="C209" s="208" t="s">
        <v>437</v>
      </c>
      <c r="D209" s="208" t="s">
        <v>320</v>
      </c>
      <c r="E209" s="209" t="s">
        <v>533</v>
      </c>
      <c r="F209" s="210" t="s">
        <v>534</v>
      </c>
      <c r="G209" s="211" t="s">
        <v>399</v>
      </c>
      <c r="H209" s="212">
        <v>56.9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2026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330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429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1462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2027</v>
      </c>
      <c r="G213" s="235"/>
      <c r="H213" s="238">
        <v>56.9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48" customHeight="1">
      <c r="A214" s="34"/>
      <c r="B214" s="35"/>
      <c r="C214" s="208" t="s">
        <v>443</v>
      </c>
      <c r="D214" s="208" t="s">
        <v>320</v>
      </c>
      <c r="E214" s="209" t="s">
        <v>538</v>
      </c>
      <c r="F214" s="210" t="s">
        <v>539</v>
      </c>
      <c r="G214" s="211" t="s">
        <v>399</v>
      </c>
      <c r="H214" s="212">
        <v>56.9</v>
      </c>
      <c r="I214" s="213"/>
      <c r="J214" s="212">
        <f>ROUND(I214*H214,2)</f>
        <v>0</v>
      </c>
      <c r="K214" s="210" t="s">
        <v>1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2028</v>
      </c>
    </row>
    <row r="215" spans="1:65" s="2" customFormat="1" ht="60" customHeight="1">
      <c r="A215" s="34"/>
      <c r="B215" s="35"/>
      <c r="C215" s="208" t="s">
        <v>7</v>
      </c>
      <c r="D215" s="208" t="s">
        <v>320</v>
      </c>
      <c r="E215" s="209" t="s">
        <v>542</v>
      </c>
      <c r="F215" s="210" t="s">
        <v>543</v>
      </c>
      <c r="G215" s="211" t="s">
        <v>399</v>
      </c>
      <c r="H215" s="212">
        <v>28.36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2029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330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429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2030</v>
      </c>
      <c r="G218" s="235"/>
      <c r="H218" s="238">
        <v>31.2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81</v>
      </c>
      <c r="AY218" s="244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2031</v>
      </c>
      <c r="G219" s="235"/>
      <c r="H219" s="238">
        <v>-2.84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81</v>
      </c>
      <c r="AY219" s="244" t="s">
        <v>318</v>
      </c>
    </row>
    <row r="220" spans="1:65" s="15" customFormat="1" ht="11.25">
      <c r="B220" s="245"/>
      <c r="C220" s="246"/>
      <c r="D220" s="220" t="s">
        <v>329</v>
      </c>
      <c r="E220" s="247" t="s">
        <v>1</v>
      </c>
      <c r="F220" s="248" t="s">
        <v>335</v>
      </c>
      <c r="G220" s="246"/>
      <c r="H220" s="249">
        <v>28.36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AT220" s="255" t="s">
        <v>329</v>
      </c>
      <c r="AU220" s="255" t="s">
        <v>91</v>
      </c>
      <c r="AV220" s="15" t="s">
        <v>325</v>
      </c>
      <c r="AW220" s="15" t="s">
        <v>36</v>
      </c>
      <c r="AX220" s="15" t="s">
        <v>89</v>
      </c>
      <c r="AY220" s="255" t="s">
        <v>318</v>
      </c>
    </row>
    <row r="221" spans="1:65" s="2" customFormat="1" ht="16.5" customHeight="1">
      <c r="A221" s="34"/>
      <c r="B221" s="35"/>
      <c r="C221" s="256" t="s">
        <v>453</v>
      </c>
      <c r="D221" s="256" t="s">
        <v>465</v>
      </c>
      <c r="E221" s="257" t="s">
        <v>548</v>
      </c>
      <c r="F221" s="258" t="s">
        <v>549</v>
      </c>
      <c r="G221" s="259" t="s">
        <v>550</v>
      </c>
      <c r="H221" s="260">
        <v>56.72</v>
      </c>
      <c r="I221" s="261"/>
      <c r="J221" s="260">
        <f>ROUND(I221*H221,2)</f>
        <v>0</v>
      </c>
      <c r="K221" s="258" t="s">
        <v>324</v>
      </c>
      <c r="L221" s="262"/>
      <c r="M221" s="263" t="s">
        <v>1</v>
      </c>
      <c r="N221" s="264" t="s">
        <v>46</v>
      </c>
      <c r="O221" s="71"/>
      <c r="P221" s="216">
        <f>O221*H221</f>
        <v>0</v>
      </c>
      <c r="Q221" s="216">
        <v>1</v>
      </c>
      <c r="R221" s="216">
        <f>Q221*H221</f>
        <v>56.72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373</v>
      </c>
      <c r="AT221" s="218" t="s">
        <v>465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2032</v>
      </c>
    </row>
    <row r="222" spans="1:65" s="2" customFormat="1" ht="19.5">
      <c r="A222" s="34"/>
      <c r="B222" s="35"/>
      <c r="C222" s="36"/>
      <c r="D222" s="220" t="s">
        <v>327</v>
      </c>
      <c r="E222" s="36"/>
      <c r="F222" s="221" t="s">
        <v>552</v>
      </c>
      <c r="G222" s="36"/>
      <c r="H222" s="36"/>
      <c r="I222" s="122"/>
      <c r="J222" s="36"/>
      <c r="K222" s="36"/>
      <c r="L222" s="39"/>
      <c r="M222" s="222"/>
      <c r="N222" s="223"/>
      <c r="O222" s="71"/>
      <c r="P222" s="71"/>
      <c r="Q222" s="71"/>
      <c r="R222" s="71"/>
      <c r="S222" s="71"/>
      <c r="T222" s="72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T222" s="17" t="s">
        <v>327</v>
      </c>
      <c r="AU222" s="17" t="s">
        <v>91</v>
      </c>
    </row>
    <row r="223" spans="1:65" s="14" customFormat="1" ht="11.25">
      <c r="B223" s="234"/>
      <c r="C223" s="235"/>
      <c r="D223" s="220" t="s">
        <v>329</v>
      </c>
      <c r="E223" s="235"/>
      <c r="F223" s="237" t="s">
        <v>2033</v>
      </c>
      <c r="G223" s="235"/>
      <c r="H223" s="238">
        <v>56.72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4</v>
      </c>
      <c r="AX223" s="14" t="s">
        <v>89</v>
      </c>
      <c r="AY223" s="244" t="s">
        <v>318</v>
      </c>
    </row>
    <row r="224" spans="1:65" s="12" customFormat="1" ht="22.9" customHeight="1">
      <c r="B224" s="192"/>
      <c r="C224" s="193"/>
      <c r="D224" s="194" t="s">
        <v>80</v>
      </c>
      <c r="E224" s="206" t="s">
        <v>325</v>
      </c>
      <c r="F224" s="206" t="s">
        <v>586</v>
      </c>
      <c r="G224" s="193"/>
      <c r="H224" s="193"/>
      <c r="I224" s="196"/>
      <c r="J224" s="207">
        <f>BK224</f>
        <v>0</v>
      </c>
      <c r="K224" s="193"/>
      <c r="L224" s="198"/>
      <c r="M224" s="199"/>
      <c r="N224" s="200"/>
      <c r="O224" s="200"/>
      <c r="P224" s="201">
        <f>SUM(P225:P243)</f>
        <v>0</v>
      </c>
      <c r="Q224" s="200"/>
      <c r="R224" s="201">
        <f>SUM(R225:R243)</f>
        <v>3.8600000000000002E-2</v>
      </c>
      <c r="S224" s="200"/>
      <c r="T224" s="202">
        <f>SUM(T225:T243)</f>
        <v>0</v>
      </c>
      <c r="AR224" s="203" t="s">
        <v>89</v>
      </c>
      <c r="AT224" s="204" t="s">
        <v>80</v>
      </c>
      <c r="AU224" s="204" t="s">
        <v>89</v>
      </c>
      <c r="AY224" s="203" t="s">
        <v>318</v>
      </c>
      <c r="BK224" s="205">
        <f>SUM(BK225:BK243)</f>
        <v>0</v>
      </c>
    </row>
    <row r="225" spans="1:65" s="2" customFormat="1" ht="24" customHeight="1">
      <c r="A225" s="34"/>
      <c r="B225" s="35"/>
      <c r="C225" s="208" t="s">
        <v>458</v>
      </c>
      <c r="D225" s="208" t="s">
        <v>320</v>
      </c>
      <c r="E225" s="209" t="s">
        <v>588</v>
      </c>
      <c r="F225" s="210" t="s">
        <v>589</v>
      </c>
      <c r="G225" s="211" t="s">
        <v>399</v>
      </c>
      <c r="H225" s="212">
        <v>0.13</v>
      </c>
      <c r="I225" s="213"/>
      <c r="J225" s="212">
        <f>ROUND(I225*H225,2)</f>
        <v>0</v>
      </c>
      <c r="K225" s="210" t="s">
        <v>324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2034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591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592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1935</v>
      </c>
      <c r="G228" s="235"/>
      <c r="H228" s="238">
        <v>0.13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24" customHeight="1">
      <c r="A229" s="34"/>
      <c r="B229" s="35"/>
      <c r="C229" s="208" t="s">
        <v>464</v>
      </c>
      <c r="D229" s="208" t="s">
        <v>320</v>
      </c>
      <c r="E229" s="209" t="s">
        <v>597</v>
      </c>
      <c r="F229" s="210" t="s">
        <v>598</v>
      </c>
      <c r="G229" s="211" t="s">
        <v>572</v>
      </c>
      <c r="H229" s="212">
        <v>1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6.6E-3</v>
      </c>
      <c r="R229" s="216">
        <f>Q229*H229</f>
        <v>6.6E-3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2035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600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89</v>
      </c>
      <c r="G231" s="235"/>
      <c r="H231" s="238">
        <v>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24" customHeight="1">
      <c r="A232" s="34"/>
      <c r="B232" s="35"/>
      <c r="C232" s="256" t="s">
        <v>470</v>
      </c>
      <c r="D232" s="256" t="s">
        <v>465</v>
      </c>
      <c r="E232" s="257" t="s">
        <v>2036</v>
      </c>
      <c r="F232" s="258" t="s">
        <v>2037</v>
      </c>
      <c r="G232" s="259" t="s">
        <v>572</v>
      </c>
      <c r="H232" s="260">
        <v>1</v>
      </c>
      <c r="I232" s="261"/>
      <c r="J232" s="260">
        <f>ROUND(I232*H232,2)</f>
        <v>0</v>
      </c>
      <c r="K232" s="258" t="s">
        <v>324</v>
      </c>
      <c r="L232" s="262"/>
      <c r="M232" s="263" t="s">
        <v>1</v>
      </c>
      <c r="N232" s="264" t="s">
        <v>46</v>
      </c>
      <c r="O232" s="71"/>
      <c r="P232" s="216">
        <f>O232*H232</f>
        <v>0</v>
      </c>
      <c r="Q232" s="216">
        <v>3.2000000000000001E-2</v>
      </c>
      <c r="R232" s="216">
        <f>Q232*H232</f>
        <v>3.2000000000000001E-2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373</v>
      </c>
      <c r="AT232" s="218" t="s">
        <v>465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2038</v>
      </c>
    </row>
    <row r="233" spans="1:65" s="2" customFormat="1" ht="36" customHeight="1">
      <c r="A233" s="34"/>
      <c r="B233" s="35"/>
      <c r="C233" s="208" t="s">
        <v>477</v>
      </c>
      <c r="D233" s="208" t="s">
        <v>320</v>
      </c>
      <c r="E233" s="209" t="s">
        <v>618</v>
      </c>
      <c r="F233" s="210" t="s">
        <v>619</v>
      </c>
      <c r="G233" s="211" t="s">
        <v>399</v>
      </c>
      <c r="H233" s="212">
        <v>6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2039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330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429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2040</v>
      </c>
      <c r="G236" s="235"/>
      <c r="H236" s="238">
        <v>5.8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81</v>
      </c>
      <c r="AY236" s="244" t="s">
        <v>318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622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623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1941</v>
      </c>
      <c r="G239" s="235"/>
      <c r="H239" s="238">
        <v>0.2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81</v>
      </c>
      <c r="AY239" s="244" t="s">
        <v>318</v>
      </c>
    </row>
    <row r="240" spans="1:65" s="15" customFormat="1" ht="11.25">
      <c r="B240" s="245"/>
      <c r="C240" s="246"/>
      <c r="D240" s="220" t="s">
        <v>329</v>
      </c>
      <c r="E240" s="247" t="s">
        <v>1</v>
      </c>
      <c r="F240" s="248" t="s">
        <v>335</v>
      </c>
      <c r="G240" s="246"/>
      <c r="H240" s="249">
        <v>6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AT240" s="255" t="s">
        <v>329</v>
      </c>
      <c r="AU240" s="255" t="s">
        <v>91</v>
      </c>
      <c r="AV240" s="15" t="s">
        <v>325</v>
      </c>
      <c r="AW240" s="15" t="s">
        <v>36</v>
      </c>
      <c r="AX240" s="15" t="s">
        <v>89</v>
      </c>
      <c r="AY240" s="255" t="s">
        <v>318</v>
      </c>
    </row>
    <row r="241" spans="1:65" s="2" customFormat="1" ht="36" customHeight="1">
      <c r="A241" s="34"/>
      <c r="B241" s="35"/>
      <c r="C241" s="208" t="s">
        <v>482</v>
      </c>
      <c r="D241" s="208" t="s">
        <v>320</v>
      </c>
      <c r="E241" s="209" t="s">
        <v>626</v>
      </c>
      <c r="F241" s="210" t="s">
        <v>627</v>
      </c>
      <c r="G241" s="211" t="s">
        <v>399</v>
      </c>
      <c r="H241" s="212">
        <v>2.84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2041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330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2042</v>
      </c>
      <c r="G243" s="235"/>
      <c r="H243" s="238">
        <v>2.84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89</v>
      </c>
      <c r="AY243" s="244" t="s">
        <v>318</v>
      </c>
    </row>
    <row r="244" spans="1:65" s="12" customFormat="1" ht="22.9" customHeight="1">
      <c r="B244" s="192"/>
      <c r="C244" s="193"/>
      <c r="D244" s="194" t="s">
        <v>80</v>
      </c>
      <c r="E244" s="206" t="s">
        <v>353</v>
      </c>
      <c r="F244" s="206" t="s">
        <v>630</v>
      </c>
      <c r="G244" s="193"/>
      <c r="H244" s="193"/>
      <c r="I244" s="196"/>
      <c r="J244" s="207">
        <f>BK244</f>
        <v>0</v>
      </c>
      <c r="K244" s="193"/>
      <c r="L244" s="198"/>
      <c r="M244" s="199"/>
      <c r="N244" s="200"/>
      <c r="O244" s="200"/>
      <c r="P244" s="201">
        <f>SUM(P245:P273)</f>
        <v>0</v>
      </c>
      <c r="Q244" s="200"/>
      <c r="R244" s="201">
        <f>SUM(R245:R273)</f>
        <v>0</v>
      </c>
      <c r="S244" s="200"/>
      <c r="T244" s="202">
        <f>SUM(T245:T273)</f>
        <v>0</v>
      </c>
      <c r="AR244" s="203" t="s">
        <v>89</v>
      </c>
      <c r="AT244" s="204" t="s">
        <v>80</v>
      </c>
      <c r="AU244" s="204" t="s">
        <v>89</v>
      </c>
      <c r="AY244" s="203" t="s">
        <v>318</v>
      </c>
      <c r="BK244" s="205">
        <f>SUM(BK245:BK273)</f>
        <v>0</v>
      </c>
    </row>
    <row r="245" spans="1:65" s="2" customFormat="1" ht="36" customHeight="1">
      <c r="A245" s="34"/>
      <c r="B245" s="35"/>
      <c r="C245" s="208" t="s">
        <v>487</v>
      </c>
      <c r="D245" s="208" t="s">
        <v>320</v>
      </c>
      <c r="E245" s="209" t="s">
        <v>632</v>
      </c>
      <c r="F245" s="210" t="s">
        <v>633</v>
      </c>
      <c r="G245" s="211" t="s">
        <v>323</v>
      </c>
      <c r="H245" s="212">
        <v>58.96</v>
      </c>
      <c r="I245" s="213"/>
      <c r="J245" s="212">
        <f>ROUND(I245*H245,2)</f>
        <v>0</v>
      </c>
      <c r="K245" s="210" t="s">
        <v>324</v>
      </c>
      <c r="L245" s="39"/>
      <c r="M245" s="214" t="s">
        <v>1</v>
      </c>
      <c r="N245" s="215" t="s">
        <v>46</v>
      </c>
      <c r="O245" s="71"/>
      <c r="P245" s="216">
        <f>O245*H245</f>
        <v>0</v>
      </c>
      <c r="Q245" s="216">
        <v>0</v>
      </c>
      <c r="R245" s="216">
        <f>Q245*H245</f>
        <v>0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325</v>
      </c>
      <c r="AT245" s="218" t="s">
        <v>320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2043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330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331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1996</v>
      </c>
      <c r="G248" s="235"/>
      <c r="H248" s="238">
        <v>58.96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2" customFormat="1" ht="24" customHeight="1">
      <c r="A249" s="34"/>
      <c r="B249" s="35"/>
      <c r="C249" s="208" t="s">
        <v>492</v>
      </c>
      <c r="D249" s="208" t="s">
        <v>320</v>
      </c>
      <c r="E249" s="209" t="s">
        <v>642</v>
      </c>
      <c r="F249" s="210" t="s">
        <v>643</v>
      </c>
      <c r="G249" s="211" t="s">
        <v>323</v>
      </c>
      <c r="H249" s="212">
        <v>58.96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2044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330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331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640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1996</v>
      </c>
      <c r="G253" s="235"/>
      <c r="H253" s="238">
        <v>58.96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24" customHeight="1">
      <c r="A254" s="34"/>
      <c r="B254" s="35"/>
      <c r="C254" s="208" t="s">
        <v>496</v>
      </c>
      <c r="D254" s="208" t="s">
        <v>320</v>
      </c>
      <c r="E254" s="209" t="s">
        <v>646</v>
      </c>
      <c r="F254" s="210" t="s">
        <v>647</v>
      </c>
      <c r="G254" s="211" t="s">
        <v>323</v>
      </c>
      <c r="H254" s="212">
        <v>58.96</v>
      </c>
      <c r="I254" s="213"/>
      <c r="J254" s="212">
        <f>ROUND(I254*H254,2)</f>
        <v>0</v>
      </c>
      <c r="K254" s="210" t="s">
        <v>324</v>
      </c>
      <c r="L254" s="39"/>
      <c r="M254" s="214" t="s">
        <v>1</v>
      </c>
      <c r="N254" s="215" t="s">
        <v>46</v>
      </c>
      <c r="O254" s="71"/>
      <c r="P254" s="216">
        <f>O254*H254</f>
        <v>0</v>
      </c>
      <c r="Q254" s="216">
        <v>0</v>
      </c>
      <c r="R254" s="216">
        <f>Q254*H254</f>
        <v>0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325</v>
      </c>
      <c r="AT254" s="218" t="s">
        <v>320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2045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330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331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1996</v>
      </c>
      <c r="G257" s="235"/>
      <c r="H257" s="238">
        <v>58.96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2" customFormat="1" ht="36" customHeight="1">
      <c r="A258" s="34"/>
      <c r="B258" s="35"/>
      <c r="C258" s="208" t="s">
        <v>501</v>
      </c>
      <c r="D258" s="208" t="s">
        <v>320</v>
      </c>
      <c r="E258" s="209" t="s">
        <v>658</v>
      </c>
      <c r="F258" s="210" t="s">
        <v>659</v>
      </c>
      <c r="G258" s="211" t="s">
        <v>323</v>
      </c>
      <c r="H258" s="212">
        <v>58.96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0</v>
      </c>
      <c r="R258" s="216">
        <f>Q258*H258</f>
        <v>0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2046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330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331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1996</v>
      </c>
      <c r="G261" s="235"/>
      <c r="H261" s="238">
        <v>58.96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89</v>
      </c>
      <c r="AY261" s="244" t="s">
        <v>318</v>
      </c>
    </row>
    <row r="262" spans="1:65" s="2" customFormat="1" ht="24" customHeight="1">
      <c r="A262" s="34"/>
      <c r="B262" s="35"/>
      <c r="C262" s="208" t="s">
        <v>505</v>
      </c>
      <c r="D262" s="208" t="s">
        <v>320</v>
      </c>
      <c r="E262" s="209" t="s">
        <v>662</v>
      </c>
      <c r="F262" s="210" t="s">
        <v>663</v>
      </c>
      <c r="G262" s="211" t="s">
        <v>323</v>
      </c>
      <c r="H262" s="212">
        <v>58.96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2047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330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331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1996</v>
      </c>
      <c r="G265" s="235"/>
      <c r="H265" s="238">
        <v>58.96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24" customHeight="1">
      <c r="A266" s="34"/>
      <c r="B266" s="35"/>
      <c r="C266" s="208" t="s">
        <v>514</v>
      </c>
      <c r="D266" s="208" t="s">
        <v>320</v>
      </c>
      <c r="E266" s="209" t="s">
        <v>666</v>
      </c>
      <c r="F266" s="210" t="s">
        <v>667</v>
      </c>
      <c r="G266" s="211" t="s">
        <v>323</v>
      </c>
      <c r="H266" s="212">
        <v>112.56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0</v>
      </c>
      <c r="R266" s="216">
        <f>Q266*H266</f>
        <v>0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2048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331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4" customFormat="1" ht="11.25">
      <c r="B269" s="234"/>
      <c r="C269" s="235"/>
      <c r="D269" s="220" t="s">
        <v>329</v>
      </c>
      <c r="E269" s="236" t="s">
        <v>1</v>
      </c>
      <c r="F269" s="237" t="s">
        <v>2049</v>
      </c>
      <c r="G269" s="235"/>
      <c r="H269" s="238">
        <v>112.56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329</v>
      </c>
      <c r="AU269" s="244" t="s">
        <v>91</v>
      </c>
      <c r="AV269" s="14" t="s">
        <v>91</v>
      </c>
      <c r="AW269" s="14" t="s">
        <v>36</v>
      </c>
      <c r="AX269" s="14" t="s">
        <v>89</v>
      </c>
      <c r="AY269" s="244" t="s">
        <v>318</v>
      </c>
    </row>
    <row r="270" spans="1:65" s="2" customFormat="1" ht="36" customHeight="1">
      <c r="A270" s="34"/>
      <c r="B270" s="35"/>
      <c r="C270" s="208" t="s">
        <v>524</v>
      </c>
      <c r="D270" s="208" t="s">
        <v>320</v>
      </c>
      <c r="E270" s="209" t="s">
        <v>671</v>
      </c>
      <c r="F270" s="210" t="s">
        <v>672</v>
      </c>
      <c r="G270" s="211" t="s">
        <v>323</v>
      </c>
      <c r="H270" s="212">
        <v>112.56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0</v>
      </c>
      <c r="R270" s="216">
        <f>Q270*H270</f>
        <v>0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2050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331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2049</v>
      </c>
      <c r="G273" s="235"/>
      <c r="H273" s="238">
        <v>112.56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89</v>
      </c>
      <c r="AY273" s="244" t="s">
        <v>318</v>
      </c>
    </row>
    <row r="274" spans="1:65" s="12" customFormat="1" ht="22.9" customHeight="1">
      <c r="B274" s="192"/>
      <c r="C274" s="193"/>
      <c r="D274" s="194" t="s">
        <v>80</v>
      </c>
      <c r="E274" s="206" t="s">
        <v>373</v>
      </c>
      <c r="F274" s="206" t="s">
        <v>674</v>
      </c>
      <c r="G274" s="193"/>
      <c r="H274" s="193"/>
      <c r="I274" s="196"/>
      <c r="J274" s="207">
        <f>BK274</f>
        <v>0</v>
      </c>
      <c r="K274" s="193"/>
      <c r="L274" s="198"/>
      <c r="M274" s="199"/>
      <c r="N274" s="200"/>
      <c r="O274" s="200"/>
      <c r="P274" s="201">
        <f>SUM(P275:P310)</f>
        <v>0</v>
      </c>
      <c r="Q274" s="200"/>
      <c r="R274" s="201">
        <f>SUM(R275:R310)</f>
        <v>6.6570499999999999</v>
      </c>
      <c r="S274" s="200"/>
      <c r="T274" s="202">
        <f>SUM(T275:T310)</f>
        <v>0</v>
      </c>
      <c r="AR274" s="203" t="s">
        <v>89</v>
      </c>
      <c r="AT274" s="204" t="s">
        <v>80</v>
      </c>
      <c r="AU274" s="204" t="s">
        <v>89</v>
      </c>
      <c r="AY274" s="203" t="s">
        <v>318</v>
      </c>
      <c r="BK274" s="205">
        <f>SUM(BK275:BK310)</f>
        <v>0</v>
      </c>
    </row>
    <row r="275" spans="1:65" s="2" customFormat="1" ht="36" customHeight="1">
      <c r="A275" s="34"/>
      <c r="B275" s="35"/>
      <c r="C275" s="208" t="s">
        <v>532</v>
      </c>
      <c r="D275" s="208" t="s">
        <v>320</v>
      </c>
      <c r="E275" s="209" t="s">
        <v>693</v>
      </c>
      <c r="F275" s="210" t="s">
        <v>694</v>
      </c>
      <c r="G275" s="211" t="s">
        <v>367</v>
      </c>
      <c r="H275" s="212">
        <v>52.6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5.0000000000000002E-5</v>
      </c>
      <c r="R275" s="216">
        <f>Q275*H275</f>
        <v>2.6300000000000004E-3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2051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614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2052</v>
      </c>
      <c r="G277" s="235"/>
      <c r="H277" s="238">
        <v>53.6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81</v>
      </c>
      <c r="AY277" s="244" t="s">
        <v>318</v>
      </c>
    </row>
    <row r="278" spans="1:65" s="14" customFormat="1" ht="11.25">
      <c r="B278" s="234"/>
      <c r="C278" s="235"/>
      <c r="D278" s="220" t="s">
        <v>329</v>
      </c>
      <c r="E278" s="236" t="s">
        <v>1</v>
      </c>
      <c r="F278" s="237" t="s">
        <v>697</v>
      </c>
      <c r="G278" s="235"/>
      <c r="H278" s="238">
        <v>-1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329</v>
      </c>
      <c r="AU278" s="244" t="s">
        <v>91</v>
      </c>
      <c r="AV278" s="14" t="s">
        <v>91</v>
      </c>
      <c r="AW278" s="14" t="s">
        <v>36</v>
      </c>
      <c r="AX278" s="14" t="s">
        <v>81</v>
      </c>
      <c r="AY278" s="244" t="s">
        <v>318</v>
      </c>
    </row>
    <row r="279" spans="1:65" s="15" customFormat="1" ht="11.25">
      <c r="B279" s="245"/>
      <c r="C279" s="246"/>
      <c r="D279" s="220" t="s">
        <v>329</v>
      </c>
      <c r="E279" s="247" t="s">
        <v>1</v>
      </c>
      <c r="F279" s="248" t="s">
        <v>335</v>
      </c>
      <c r="G279" s="246"/>
      <c r="H279" s="249">
        <v>52.6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AT279" s="255" t="s">
        <v>329</v>
      </c>
      <c r="AU279" s="255" t="s">
        <v>91</v>
      </c>
      <c r="AV279" s="15" t="s">
        <v>325</v>
      </c>
      <c r="AW279" s="15" t="s">
        <v>36</v>
      </c>
      <c r="AX279" s="15" t="s">
        <v>89</v>
      </c>
      <c r="AY279" s="255" t="s">
        <v>318</v>
      </c>
    </row>
    <row r="280" spans="1:65" s="2" customFormat="1" ht="24" customHeight="1">
      <c r="A280" s="34"/>
      <c r="B280" s="35"/>
      <c r="C280" s="256" t="s">
        <v>537</v>
      </c>
      <c r="D280" s="256" t="s">
        <v>465</v>
      </c>
      <c r="E280" s="257" t="s">
        <v>699</v>
      </c>
      <c r="F280" s="258" t="s">
        <v>700</v>
      </c>
      <c r="G280" s="259" t="s">
        <v>367</v>
      </c>
      <c r="H280" s="260">
        <v>51.4</v>
      </c>
      <c r="I280" s="261"/>
      <c r="J280" s="260">
        <f>ROUND(I280*H280,2)</f>
        <v>0</v>
      </c>
      <c r="K280" s="258" t="s">
        <v>324</v>
      </c>
      <c r="L280" s="262"/>
      <c r="M280" s="263" t="s">
        <v>1</v>
      </c>
      <c r="N280" s="264" t="s">
        <v>46</v>
      </c>
      <c r="O280" s="71"/>
      <c r="P280" s="216">
        <f>O280*H280</f>
        <v>0</v>
      </c>
      <c r="Q280" s="216">
        <v>5.2999999999999999E-2</v>
      </c>
      <c r="R280" s="216">
        <f>Q280*H280</f>
        <v>2.7241999999999997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373</v>
      </c>
      <c r="AT280" s="218" t="s">
        <v>465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2053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2054</v>
      </c>
      <c r="G281" s="235"/>
      <c r="H281" s="238">
        <v>51.4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56" t="s">
        <v>541</v>
      </c>
      <c r="D282" s="256" t="s">
        <v>465</v>
      </c>
      <c r="E282" s="257" t="s">
        <v>704</v>
      </c>
      <c r="F282" s="258" t="s">
        <v>705</v>
      </c>
      <c r="G282" s="259" t="s">
        <v>367</v>
      </c>
      <c r="H282" s="260">
        <v>0.6</v>
      </c>
      <c r="I282" s="261"/>
      <c r="J282" s="260">
        <f>ROUND(I282*H282,2)</f>
        <v>0</v>
      </c>
      <c r="K282" s="258" t="s">
        <v>324</v>
      </c>
      <c r="L282" s="262"/>
      <c r="M282" s="263" t="s">
        <v>1</v>
      </c>
      <c r="N282" s="264" t="s">
        <v>46</v>
      </c>
      <c r="O282" s="71"/>
      <c r="P282" s="216">
        <f>O282*H282</f>
        <v>0</v>
      </c>
      <c r="Q282" s="216">
        <v>5.6680000000000001E-2</v>
      </c>
      <c r="R282" s="216">
        <f>Q282*H282</f>
        <v>3.4007999999999997E-2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373</v>
      </c>
      <c r="AT282" s="218" t="s">
        <v>465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2055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707</v>
      </c>
      <c r="G283" s="235"/>
      <c r="H283" s="238">
        <v>0.6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24" customHeight="1">
      <c r="A284" s="34"/>
      <c r="B284" s="35"/>
      <c r="C284" s="256" t="s">
        <v>547</v>
      </c>
      <c r="D284" s="256" t="s">
        <v>465</v>
      </c>
      <c r="E284" s="257" t="s">
        <v>709</v>
      </c>
      <c r="F284" s="258" t="s">
        <v>710</v>
      </c>
      <c r="G284" s="259" t="s">
        <v>367</v>
      </c>
      <c r="H284" s="260">
        <v>0.6</v>
      </c>
      <c r="I284" s="261"/>
      <c r="J284" s="260">
        <f>ROUND(I284*H284,2)</f>
        <v>0</v>
      </c>
      <c r="K284" s="258" t="s">
        <v>324</v>
      </c>
      <c r="L284" s="262"/>
      <c r="M284" s="263" t="s">
        <v>1</v>
      </c>
      <c r="N284" s="264" t="s">
        <v>46</v>
      </c>
      <c r="O284" s="71"/>
      <c r="P284" s="216">
        <f>O284*H284</f>
        <v>0</v>
      </c>
      <c r="Q284" s="216">
        <v>6.8349999999999994E-2</v>
      </c>
      <c r="R284" s="216">
        <f>Q284*H284</f>
        <v>4.1009999999999998E-2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373</v>
      </c>
      <c r="AT284" s="218" t="s">
        <v>465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2056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707</v>
      </c>
      <c r="G285" s="235"/>
      <c r="H285" s="238">
        <v>0.6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555</v>
      </c>
      <c r="D286" s="208" t="s">
        <v>320</v>
      </c>
      <c r="E286" s="209" t="s">
        <v>1247</v>
      </c>
      <c r="F286" s="210" t="s">
        <v>1248</v>
      </c>
      <c r="G286" s="211" t="s">
        <v>572</v>
      </c>
      <c r="H286" s="212">
        <v>1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1.4999999999999999E-4</v>
      </c>
      <c r="R286" s="216">
        <f>Q286*H286</f>
        <v>1.4999999999999999E-4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2057</v>
      </c>
    </row>
    <row r="287" spans="1:65" s="2" customFormat="1" ht="24" customHeight="1">
      <c r="A287" s="34"/>
      <c r="B287" s="35"/>
      <c r="C287" s="256" t="s">
        <v>560</v>
      </c>
      <c r="D287" s="256" t="s">
        <v>465</v>
      </c>
      <c r="E287" s="257" t="s">
        <v>1251</v>
      </c>
      <c r="F287" s="258" t="s">
        <v>1252</v>
      </c>
      <c r="G287" s="259" t="s">
        <v>572</v>
      </c>
      <c r="H287" s="260">
        <v>1</v>
      </c>
      <c r="I287" s="261"/>
      <c r="J287" s="260">
        <f>ROUND(I287*H287,2)</f>
        <v>0</v>
      </c>
      <c r="K287" s="258" t="s">
        <v>324</v>
      </c>
      <c r="L287" s="262"/>
      <c r="M287" s="263" t="s">
        <v>1</v>
      </c>
      <c r="N287" s="264" t="s">
        <v>46</v>
      </c>
      <c r="O287" s="71"/>
      <c r="P287" s="216">
        <f>O287*H287</f>
        <v>0</v>
      </c>
      <c r="Q287" s="216">
        <v>4.2000000000000003E-2</v>
      </c>
      <c r="R287" s="216">
        <f>Q287*H287</f>
        <v>4.2000000000000003E-2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373</v>
      </c>
      <c r="AT287" s="218" t="s">
        <v>465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2058</v>
      </c>
    </row>
    <row r="288" spans="1:65" s="2" customFormat="1" ht="24" customHeight="1">
      <c r="A288" s="34"/>
      <c r="B288" s="35"/>
      <c r="C288" s="208" t="s">
        <v>564</v>
      </c>
      <c r="D288" s="208" t="s">
        <v>320</v>
      </c>
      <c r="E288" s="209" t="s">
        <v>727</v>
      </c>
      <c r="F288" s="210" t="s">
        <v>728</v>
      </c>
      <c r="G288" s="211" t="s">
        <v>729</v>
      </c>
      <c r="H288" s="212">
        <v>1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3.1E-4</v>
      </c>
      <c r="R288" s="216">
        <f>Q288*H288</f>
        <v>3.1E-4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2059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1998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4" customFormat="1" ht="11.25">
      <c r="B290" s="234"/>
      <c r="C290" s="235"/>
      <c r="D290" s="220" t="s">
        <v>329</v>
      </c>
      <c r="E290" s="236" t="s">
        <v>1</v>
      </c>
      <c r="F290" s="237" t="s">
        <v>89</v>
      </c>
      <c r="G290" s="235"/>
      <c r="H290" s="238">
        <v>1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329</v>
      </c>
      <c r="AU290" s="244" t="s">
        <v>91</v>
      </c>
      <c r="AV290" s="14" t="s">
        <v>91</v>
      </c>
      <c r="AW290" s="14" t="s">
        <v>36</v>
      </c>
      <c r="AX290" s="14" t="s">
        <v>89</v>
      </c>
      <c r="AY290" s="244" t="s">
        <v>318</v>
      </c>
    </row>
    <row r="291" spans="1:65" s="2" customFormat="1" ht="24" customHeight="1">
      <c r="A291" s="34"/>
      <c r="B291" s="35"/>
      <c r="C291" s="208" t="s">
        <v>569</v>
      </c>
      <c r="D291" s="208" t="s">
        <v>320</v>
      </c>
      <c r="E291" s="209" t="s">
        <v>732</v>
      </c>
      <c r="F291" s="210" t="s">
        <v>733</v>
      </c>
      <c r="G291" s="211" t="s">
        <v>572</v>
      </c>
      <c r="H291" s="212">
        <v>1</v>
      </c>
      <c r="I291" s="213"/>
      <c r="J291" s="212">
        <f>ROUND(I291*H291,2)</f>
        <v>0</v>
      </c>
      <c r="K291" s="210" t="s">
        <v>1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1.2199999999999999E-3</v>
      </c>
      <c r="R291" s="216">
        <f>Q291*H291</f>
        <v>1.2199999999999999E-3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2060</v>
      </c>
    </row>
    <row r="292" spans="1:65" s="2" customFormat="1" ht="24" customHeight="1">
      <c r="A292" s="34"/>
      <c r="B292" s="35"/>
      <c r="C292" s="208" t="s">
        <v>574</v>
      </c>
      <c r="D292" s="208" t="s">
        <v>320</v>
      </c>
      <c r="E292" s="209" t="s">
        <v>736</v>
      </c>
      <c r="F292" s="210" t="s">
        <v>737</v>
      </c>
      <c r="G292" s="211" t="s">
        <v>572</v>
      </c>
      <c r="H292" s="212">
        <v>2</v>
      </c>
      <c r="I292" s="213"/>
      <c r="J292" s="212">
        <f>ROUND(I292*H292,2)</f>
        <v>0</v>
      </c>
      <c r="K292" s="210" t="s">
        <v>324</v>
      </c>
      <c r="L292" s="39"/>
      <c r="M292" s="214" t="s">
        <v>1</v>
      </c>
      <c r="N292" s="215" t="s">
        <v>46</v>
      </c>
      <c r="O292" s="71"/>
      <c r="P292" s="216">
        <f>O292*H292</f>
        <v>0</v>
      </c>
      <c r="Q292" s="216">
        <v>9.1800000000000007E-3</v>
      </c>
      <c r="R292" s="216">
        <f>Q292*H292</f>
        <v>1.8360000000000001E-2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325</v>
      </c>
      <c r="AT292" s="218" t="s">
        <v>320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2061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600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764</v>
      </c>
      <c r="G294" s="235"/>
      <c r="H294" s="238">
        <v>2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89</v>
      </c>
      <c r="AY294" s="244" t="s">
        <v>318</v>
      </c>
    </row>
    <row r="295" spans="1:65" s="2" customFormat="1" ht="24" customHeight="1">
      <c r="A295" s="34"/>
      <c r="B295" s="35"/>
      <c r="C295" s="256" t="s">
        <v>579</v>
      </c>
      <c r="D295" s="256" t="s">
        <v>465</v>
      </c>
      <c r="E295" s="257" t="s">
        <v>741</v>
      </c>
      <c r="F295" s="258" t="s">
        <v>742</v>
      </c>
      <c r="G295" s="259" t="s">
        <v>572</v>
      </c>
      <c r="H295" s="260">
        <v>1</v>
      </c>
      <c r="I295" s="261"/>
      <c r="J295" s="260">
        <f>ROUND(I295*H295,2)</f>
        <v>0</v>
      </c>
      <c r="K295" s="258" t="s">
        <v>324</v>
      </c>
      <c r="L295" s="262"/>
      <c r="M295" s="263" t="s">
        <v>1</v>
      </c>
      <c r="N295" s="264" t="s">
        <v>46</v>
      </c>
      <c r="O295" s="71"/>
      <c r="P295" s="216">
        <f>O295*H295</f>
        <v>0</v>
      </c>
      <c r="Q295" s="216">
        <v>0.254</v>
      </c>
      <c r="R295" s="216">
        <f>Q295*H295</f>
        <v>0.254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373</v>
      </c>
      <c r="AT295" s="218" t="s">
        <v>465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2062</v>
      </c>
    </row>
    <row r="296" spans="1:65" s="2" customFormat="1" ht="24" customHeight="1">
      <c r="A296" s="34"/>
      <c r="B296" s="35"/>
      <c r="C296" s="256" t="s">
        <v>587</v>
      </c>
      <c r="D296" s="256" t="s">
        <v>465</v>
      </c>
      <c r="E296" s="257" t="s">
        <v>745</v>
      </c>
      <c r="F296" s="258" t="s">
        <v>746</v>
      </c>
      <c r="G296" s="259" t="s">
        <v>572</v>
      </c>
      <c r="H296" s="260">
        <v>1</v>
      </c>
      <c r="I296" s="261"/>
      <c r="J296" s="260">
        <f>ROUND(I296*H296,2)</f>
        <v>0</v>
      </c>
      <c r="K296" s="258" t="s">
        <v>324</v>
      </c>
      <c r="L296" s="262"/>
      <c r="M296" s="263" t="s">
        <v>1</v>
      </c>
      <c r="N296" s="264" t="s">
        <v>46</v>
      </c>
      <c r="O296" s="71"/>
      <c r="P296" s="216">
        <f>O296*H296</f>
        <v>0</v>
      </c>
      <c r="Q296" s="216">
        <v>0.50600000000000001</v>
      </c>
      <c r="R296" s="216">
        <f>Q296*H296</f>
        <v>0.50600000000000001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373</v>
      </c>
      <c r="AT296" s="218" t="s">
        <v>465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2063</v>
      </c>
    </row>
    <row r="297" spans="1:65" s="2" customFormat="1" ht="24" customHeight="1">
      <c r="A297" s="34"/>
      <c r="B297" s="35"/>
      <c r="C297" s="208" t="s">
        <v>596</v>
      </c>
      <c r="D297" s="208" t="s">
        <v>320</v>
      </c>
      <c r="E297" s="209" t="s">
        <v>753</v>
      </c>
      <c r="F297" s="210" t="s">
        <v>754</v>
      </c>
      <c r="G297" s="211" t="s">
        <v>572</v>
      </c>
      <c r="H297" s="212">
        <v>1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1.1469999999999999E-2</v>
      </c>
      <c r="R297" s="216">
        <f>Q297*H297</f>
        <v>1.1469999999999999E-2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2064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600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89</v>
      </c>
      <c r="G299" s="235"/>
      <c r="H299" s="238">
        <v>1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24" customHeight="1">
      <c r="A300" s="34"/>
      <c r="B300" s="35"/>
      <c r="C300" s="256" t="s">
        <v>602</v>
      </c>
      <c r="D300" s="256" t="s">
        <v>465</v>
      </c>
      <c r="E300" s="257" t="s">
        <v>757</v>
      </c>
      <c r="F300" s="258" t="s">
        <v>758</v>
      </c>
      <c r="G300" s="259" t="s">
        <v>572</v>
      </c>
      <c r="H300" s="260">
        <v>1</v>
      </c>
      <c r="I300" s="261"/>
      <c r="J300" s="260">
        <f>ROUND(I300*H300,2)</f>
        <v>0</v>
      </c>
      <c r="K300" s="258" t="s">
        <v>324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0.58499999999999996</v>
      </c>
      <c r="R300" s="216">
        <f>Q300*H300</f>
        <v>0.58499999999999996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2065</v>
      </c>
    </row>
    <row r="301" spans="1:65" s="2" customFormat="1" ht="24" customHeight="1">
      <c r="A301" s="34"/>
      <c r="B301" s="35"/>
      <c r="C301" s="208" t="s">
        <v>606</v>
      </c>
      <c r="D301" s="208" t="s">
        <v>320</v>
      </c>
      <c r="E301" s="209" t="s">
        <v>761</v>
      </c>
      <c r="F301" s="210" t="s">
        <v>762</v>
      </c>
      <c r="G301" s="211" t="s">
        <v>572</v>
      </c>
      <c r="H301" s="212">
        <v>1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2.7529999999999999E-2</v>
      </c>
      <c r="R301" s="216">
        <f>Q301*H301</f>
        <v>2.7529999999999999E-2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2066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600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89</v>
      </c>
      <c r="G303" s="235"/>
      <c r="H303" s="238">
        <v>1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24" customHeight="1">
      <c r="A304" s="34"/>
      <c r="B304" s="35"/>
      <c r="C304" s="256" t="s">
        <v>610</v>
      </c>
      <c r="D304" s="256" t="s">
        <v>465</v>
      </c>
      <c r="E304" s="257" t="s">
        <v>766</v>
      </c>
      <c r="F304" s="258" t="s">
        <v>767</v>
      </c>
      <c r="G304" s="259" t="s">
        <v>572</v>
      </c>
      <c r="H304" s="260">
        <v>1</v>
      </c>
      <c r="I304" s="261"/>
      <c r="J304" s="260">
        <f>ROUND(I304*H304,2)</f>
        <v>0</v>
      </c>
      <c r="K304" s="258" t="s">
        <v>1</v>
      </c>
      <c r="L304" s="262"/>
      <c r="M304" s="263" t="s">
        <v>1</v>
      </c>
      <c r="N304" s="264" t="s">
        <v>46</v>
      </c>
      <c r="O304" s="71"/>
      <c r="P304" s="216">
        <f>O304*H304</f>
        <v>0</v>
      </c>
      <c r="Q304" s="216">
        <v>2.1</v>
      </c>
      <c r="R304" s="216">
        <f>Q304*H304</f>
        <v>2.1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373</v>
      </c>
      <c r="AT304" s="218" t="s">
        <v>465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2067</v>
      </c>
    </row>
    <row r="305" spans="1:65" s="2" customFormat="1" ht="24" customHeight="1">
      <c r="A305" s="34"/>
      <c r="B305" s="35"/>
      <c r="C305" s="256" t="s">
        <v>617</v>
      </c>
      <c r="D305" s="256" t="s">
        <v>465</v>
      </c>
      <c r="E305" s="257" t="s">
        <v>770</v>
      </c>
      <c r="F305" s="258" t="s">
        <v>771</v>
      </c>
      <c r="G305" s="259" t="s">
        <v>572</v>
      </c>
      <c r="H305" s="260">
        <v>3</v>
      </c>
      <c r="I305" s="261"/>
      <c r="J305" s="260">
        <f>ROUND(I305*H305,2)</f>
        <v>0</v>
      </c>
      <c r="K305" s="258" t="s">
        <v>324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2E-3</v>
      </c>
      <c r="R305" s="216">
        <f>Q305*H305</f>
        <v>6.0000000000000001E-3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2068</v>
      </c>
    </row>
    <row r="306" spans="1:65" s="2" customFormat="1" ht="24" customHeight="1">
      <c r="A306" s="34"/>
      <c r="B306" s="35"/>
      <c r="C306" s="208" t="s">
        <v>625</v>
      </c>
      <c r="D306" s="208" t="s">
        <v>320</v>
      </c>
      <c r="E306" s="209" t="s">
        <v>782</v>
      </c>
      <c r="F306" s="210" t="s">
        <v>783</v>
      </c>
      <c r="G306" s="211" t="s">
        <v>572</v>
      </c>
      <c r="H306" s="212">
        <v>1</v>
      </c>
      <c r="I306" s="213"/>
      <c r="J306" s="212">
        <f>ROUND(I306*H306,2)</f>
        <v>0</v>
      </c>
      <c r="K306" s="210" t="s">
        <v>1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0.217338</v>
      </c>
      <c r="R306" s="216">
        <f>Q306*H306</f>
        <v>0.217338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2069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600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89</v>
      </c>
      <c r="G308" s="235"/>
      <c r="H308" s="238">
        <v>1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56" t="s">
        <v>631</v>
      </c>
      <c r="D309" s="256" t="s">
        <v>465</v>
      </c>
      <c r="E309" s="257" t="s">
        <v>1302</v>
      </c>
      <c r="F309" s="258" t="s">
        <v>1303</v>
      </c>
      <c r="G309" s="259" t="s">
        <v>572</v>
      </c>
      <c r="H309" s="260">
        <v>1</v>
      </c>
      <c r="I309" s="261"/>
      <c r="J309" s="260">
        <f>ROUND(I309*H309,2)</f>
        <v>0</v>
      </c>
      <c r="K309" s="258" t="s">
        <v>1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8.1000000000000003E-2</v>
      </c>
      <c r="R309" s="216">
        <f>Q309*H309</f>
        <v>8.1000000000000003E-2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2070</v>
      </c>
    </row>
    <row r="310" spans="1:65" s="2" customFormat="1" ht="16.5" customHeight="1">
      <c r="A310" s="34"/>
      <c r="B310" s="35"/>
      <c r="C310" s="208" t="s">
        <v>636</v>
      </c>
      <c r="D310" s="208" t="s">
        <v>320</v>
      </c>
      <c r="E310" s="209" t="s">
        <v>790</v>
      </c>
      <c r="F310" s="210" t="s">
        <v>791</v>
      </c>
      <c r="G310" s="211" t="s">
        <v>367</v>
      </c>
      <c r="H310" s="212">
        <v>53.6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9.0000000000000006E-5</v>
      </c>
      <c r="R310" s="216">
        <f>Q310*H310</f>
        <v>4.8240000000000002E-3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2071</v>
      </c>
    </row>
    <row r="311" spans="1:65" s="12" customFormat="1" ht="22.9" customHeight="1">
      <c r="B311" s="192"/>
      <c r="C311" s="193"/>
      <c r="D311" s="194" t="s">
        <v>80</v>
      </c>
      <c r="E311" s="206" t="s">
        <v>380</v>
      </c>
      <c r="F311" s="206" t="s">
        <v>800</v>
      </c>
      <c r="G311" s="193"/>
      <c r="H311" s="193"/>
      <c r="I311" s="196"/>
      <c r="J311" s="207">
        <f>BK311</f>
        <v>0</v>
      </c>
      <c r="K311" s="193"/>
      <c r="L311" s="198"/>
      <c r="M311" s="199"/>
      <c r="N311" s="200"/>
      <c r="O311" s="200"/>
      <c r="P311" s="201">
        <f>SUM(P312:P327)</f>
        <v>0</v>
      </c>
      <c r="Q311" s="200"/>
      <c r="R311" s="201">
        <f>SUM(R312:R327)</f>
        <v>3.7519999999999998E-2</v>
      </c>
      <c r="S311" s="200"/>
      <c r="T311" s="202">
        <f>SUM(T312:T327)</f>
        <v>0</v>
      </c>
      <c r="AR311" s="203" t="s">
        <v>89</v>
      </c>
      <c r="AT311" s="204" t="s">
        <v>80</v>
      </c>
      <c r="AU311" s="204" t="s">
        <v>89</v>
      </c>
      <c r="AY311" s="203" t="s">
        <v>318</v>
      </c>
      <c r="BK311" s="205">
        <f>SUM(BK312:BK327)</f>
        <v>0</v>
      </c>
    </row>
    <row r="312" spans="1:65" s="2" customFormat="1" ht="36" customHeight="1">
      <c r="A312" s="34"/>
      <c r="B312" s="35"/>
      <c r="C312" s="208" t="s">
        <v>641</v>
      </c>
      <c r="D312" s="208" t="s">
        <v>320</v>
      </c>
      <c r="E312" s="209" t="s">
        <v>802</v>
      </c>
      <c r="F312" s="210" t="s">
        <v>803</v>
      </c>
      <c r="G312" s="211" t="s">
        <v>367</v>
      </c>
      <c r="H312" s="212">
        <v>107.2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1.0000000000000001E-5</v>
      </c>
      <c r="R312" s="216">
        <f>Q312*H312</f>
        <v>1.072E-3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2072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330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331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2073</v>
      </c>
      <c r="G315" s="235"/>
      <c r="H315" s="238">
        <v>107.2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48" customHeight="1">
      <c r="A316" s="34"/>
      <c r="B316" s="35"/>
      <c r="C316" s="208" t="s">
        <v>645</v>
      </c>
      <c r="D316" s="208" t="s">
        <v>320</v>
      </c>
      <c r="E316" s="209" t="s">
        <v>807</v>
      </c>
      <c r="F316" s="210" t="s">
        <v>808</v>
      </c>
      <c r="G316" s="211" t="s">
        <v>367</v>
      </c>
      <c r="H316" s="212">
        <v>107.2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3.4000000000000002E-4</v>
      </c>
      <c r="R316" s="216">
        <f>Q316*H316</f>
        <v>3.6448000000000001E-2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2074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331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2073</v>
      </c>
      <c r="G319" s="235"/>
      <c r="H319" s="238">
        <v>107.2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36" customHeight="1">
      <c r="A320" s="34"/>
      <c r="B320" s="35"/>
      <c r="C320" s="208" t="s">
        <v>649</v>
      </c>
      <c r="D320" s="208" t="s">
        <v>320</v>
      </c>
      <c r="E320" s="209" t="s">
        <v>811</v>
      </c>
      <c r="F320" s="210" t="s">
        <v>812</v>
      </c>
      <c r="G320" s="211" t="s">
        <v>367</v>
      </c>
      <c r="H320" s="212">
        <v>107.2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2075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331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2073</v>
      </c>
      <c r="G323" s="235"/>
      <c r="H323" s="238">
        <v>107.2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24" customHeight="1">
      <c r="A324" s="34"/>
      <c r="B324" s="35"/>
      <c r="C324" s="208" t="s">
        <v>653</v>
      </c>
      <c r="D324" s="208" t="s">
        <v>320</v>
      </c>
      <c r="E324" s="209" t="s">
        <v>815</v>
      </c>
      <c r="F324" s="210" t="s">
        <v>816</v>
      </c>
      <c r="G324" s="211" t="s">
        <v>367</v>
      </c>
      <c r="H324" s="212">
        <v>107.2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2076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2073</v>
      </c>
      <c r="G327" s="235"/>
      <c r="H327" s="238">
        <v>107.2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12" customFormat="1" ht="22.9" customHeight="1">
      <c r="B328" s="192"/>
      <c r="C328" s="193"/>
      <c r="D328" s="194" t="s">
        <v>80</v>
      </c>
      <c r="E328" s="206" t="s">
        <v>832</v>
      </c>
      <c r="F328" s="206" t="s">
        <v>833</v>
      </c>
      <c r="G328" s="193"/>
      <c r="H328" s="193"/>
      <c r="I328" s="196"/>
      <c r="J328" s="207">
        <f>BK328</f>
        <v>0</v>
      </c>
      <c r="K328" s="193"/>
      <c r="L328" s="198"/>
      <c r="M328" s="199"/>
      <c r="N328" s="200"/>
      <c r="O328" s="200"/>
      <c r="P328" s="201">
        <f>SUM(P329:P336)</f>
        <v>0</v>
      </c>
      <c r="Q328" s="200"/>
      <c r="R328" s="201">
        <f>SUM(R329:R336)</f>
        <v>0</v>
      </c>
      <c r="S328" s="200"/>
      <c r="T328" s="202">
        <f>SUM(T329:T336)</f>
        <v>0</v>
      </c>
      <c r="AR328" s="203" t="s">
        <v>89</v>
      </c>
      <c r="AT328" s="204" t="s">
        <v>80</v>
      </c>
      <c r="AU328" s="204" t="s">
        <v>89</v>
      </c>
      <c r="AY328" s="203" t="s">
        <v>318</v>
      </c>
      <c r="BK328" s="205">
        <f>SUM(BK329:BK336)</f>
        <v>0</v>
      </c>
    </row>
    <row r="329" spans="1:65" s="2" customFormat="1" ht="24" customHeight="1">
      <c r="A329" s="34"/>
      <c r="B329" s="35"/>
      <c r="C329" s="208" t="s">
        <v>657</v>
      </c>
      <c r="D329" s="208" t="s">
        <v>320</v>
      </c>
      <c r="E329" s="209" t="s">
        <v>835</v>
      </c>
      <c r="F329" s="210" t="s">
        <v>836</v>
      </c>
      <c r="G329" s="211" t="s">
        <v>550</v>
      </c>
      <c r="H329" s="212">
        <v>80.95</v>
      </c>
      <c r="I329" s="213"/>
      <c r="J329" s="212">
        <f>ROUND(I329*H329,2)</f>
        <v>0</v>
      </c>
      <c r="K329" s="210" t="s">
        <v>1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0</v>
      </c>
      <c r="R329" s="216">
        <f>Q329*H329</f>
        <v>0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2077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838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529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4" customFormat="1" ht="22.5">
      <c r="B332" s="234"/>
      <c r="C332" s="235"/>
      <c r="D332" s="220" t="s">
        <v>329</v>
      </c>
      <c r="E332" s="236" t="s">
        <v>1</v>
      </c>
      <c r="F332" s="237" t="s">
        <v>2078</v>
      </c>
      <c r="G332" s="235"/>
      <c r="H332" s="238">
        <v>17.39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81</v>
      </c>
      <c r="AY332" s="244" t="s">
        <v>318</v>
      </c>
    </row>
    <row r="333" spans="1:65" s="14" customFormat="1" ht="22.5">
      <c r="B333" s="234"/>
      <c r="C333" s="235"/>
      <c r="D333" s="220" t="s">
        <v>329</v>
      </c>
      <c r="E333" s="236" t="s">
        <v>1</v>
      </c>
      <c r="F333" s="237" t="s">
        <v>2079</v>
      </c>
      <c r="G333" s="235"/>
      <c r="H333" s="238">
        <v>34.200000000000003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81</v>
      </c>
      <c r="AY333" s="244" t="s">
        <v>318</v>
      </c>
    </row>
    <row r="334" spans="1:65" s="14" customFormat="1" ht="22.5">
      <c r="B334" s="234"/>
      <c r="C334" s="235"/>
      <c r="D334" s="220" t="s">
        <v>329</v>
      </c>
      <c r="E334" s="236" t="s">
        <v>1</v>
      </c>
      <c r="F334" s="237" t="s">
        <v>2080</v>
      </c>
      <c r="G334" s="235"/>
      <c r="H334" s="238">
        <v>6.86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81</v>
      </c>
      <c r="AY334" s="244" t="s">
        <v>318</v>
      </c>
    </row>
    <row r="335" spans="1:65" s="14" customFormat="1" ht="22.5">
      <c r="B335" s="234"/>
      <c r="C335" s="235"/>
      <c r="D335" s="220" t="s">
        <v>329</v>
      </c>
      <c r="E335" s="236" t="s">
        <v>1</v>
      </c>
      <c r="F335" s="237" t="s">
        <v>2081</v>
      </c>
      <c r="G335" s="235"/>
      <c r="H335" s="238">
        <v>22.5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81</v>
      </c>
      <c r="AY335" s="244" t="s">
        <v>318</v>
      </c>
    </row>
    <row r="336" spans="1:65" s="15" customFormat="1" ht="11.25">
      <c r="B336" s="245"/>
      <c r="C336" s="246"/>
      <c r="D336" s="220" t="s">
        <v>329</v>
      </c>
      <c r="E336" s="247" t="s">
        <v>1</v>
      </c>
      <c r="F336" s="248" t="s">
        <v>335</v>
      </c>
      <c r="G336" s="246"/>
      <c r="H336" s="249">
        <v>80.95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AT336" s="255" t="s">
        <v>329</v>
      </c>
      <c r="AU336" s="255" t="s">
        <v>91</v>
      </c>
      <c r="AV336" s="15" t="s">
        <v>325</v>
      </c>
      <c r="AW336" s="15" t="s">
        <v>36</v>
      </c>
      <c r="AX336" s="15" t="s">
        <v>89</v>
      </c>
      <c r="AY336" s="255" t="s">
        <v>318</v>
      </c>
    </row>
    <row r="337" spans="1:65" s="12" customFormat="1" ht="22.9" customHeight="1">
      <c r="B337" s="192"/>
      <c r="C337" s="193"/>
      <c r="D337" s="194" t="s">
        <v>80</v>
      </c>
      <c r="E337" s="206" t="s">
        <v>857</v>
      </c>
      <c r="F337" s="206" t="s">
        <v>858</v>
      </c>
      <c r="G337" s="193"/>
      <c r="H337" s="193"/>
      <c r="I337" s="196"/>
      <c r="J337" s="207">
        <f>BK337</f>
        <v>0</v>
      </c>
      <c r="K337" s="193"/>
      <c r="L337" s="198"/>
      <c r="M337" s="199"/>
      <c r="N337" s="200"/>
      <c r="O337" s="200"/>
      <c r="P337" s="201">
        <f>P338</f>
        <v>0</v>
      </c>
      <c r="Q337" s="200"/>
      <c r="R337" s="201">
        <f>R338</f>
        <v>0</v>
      </c>
      <c r="S337" s="200"/>
      <c r="T337" s="202">
        <f>T338</f>
        <v>0</v>
      </c>
      <c r="AR337" s="203" t="s">
        <v>89</v>
      </c>
      <c r="AT337" s="204" t="s">
        <v>80</v>
      </c>
      <c r="AU337" s="204" t="s">
        <v>89</v>
      </c>
      <c r="AY337" s="203" t="s">
        <v>318</v>
      </c>
      <c r="BK337" s="205">
        <f>BK338</f>
        <v>0</v>
      </c>
    </row>
    <row r="338" spans="1:65" s="2" customFormat="1" ht="36" customHeight="1">
      <c r="A338" s="34"/>
      <c r="B338" s="35"/>
      <c r="C338" s="208" t="s">
        <v>661</v>
      </c>
      <c r="D338" s="208" t="s">
        <v>320</v>
      </c>
      <c r="E338" s="209" t="s">
        <v>860</v>
      </c>
      <c r="F338" s="210" t="s">
        <v>861</v>
      </c>
      <c r="G338" s="211" t="s">
        <v>550</v>
      </c>
      <c r="H338" s="212">
        <v>63.7</v>
      </c>
      <c r="I338" s="213"/>
      <c r="J338" s="212">
        <f>ROUND(I338*H338,2)</f>
        <v>0</v>
      </c>
      <c r="K338" s="210" t="s">
        <v>324</v>
      </c>
      <c r="L338" s="39"/>
      <c r="M338" s="214" t="s">
        <v>1</v>
      </c>
      <c r="N338" s="215" t="s">
        <v>46</v>
      </c>
      <c r="O338" s="71"/>
      <c r="P338" s="216">
        <f>O338*H338</f>
        <v>0</v>
      </c>
      <c r="Q338" s="216">
        <v>0</v>
      </c>
      <c r="R338" s="216">
        <f>Q338*H338</f>
        <v>0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325</v>
      </c>
      <c r="AT338" s="218" t="s">
        <v>320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2082</v>
      </c>
    </row>
    <row r="339" spans="1:65" s="12" customFormat="1" ht="25.9" customHeight="1">
      <c r="B339" s="192"/>
      <c r="C339" s="193"/>
      <c r="D339" s="194" t="s">
        <v>80</v>
      </c>
      <c r="E339" s="195" t="s">
        <v>920</v>
      </c>
      <c r="F339" s="195" t="s">
        <v>921</v>
      </c>
      <c r="G339" s="193"/>
      <c r="H339" s="193"/>
      <c r="I339" s="196"/>
      <c r="J339" s="197">
        <f>BK339</f>
        <v>0</v>
      </c>
      <c r="K339" s="193"/>
      <c r="L339" s="198"/>
      <c r="M339" s="199"/>
      <c r="N339" s="200"/>
      <c r="O339" s="200"/>
      <c r="P339" s="201">
        <f>P340</f>
        <v>0</v>
      </c>
      <c r="Q339" s="200"/>
      <c r="R339" s="201">
        <f>R340</f>
        <v>0</v>
      </c>
      <c r="S339" s="200"/>
      <c r="T339" s="202">
        <f>T340</f>
        <v>0</v>
      </c>
      <c r="AR339" s="203" t="s">
        <v>325</v>
      </c>
      <c r="AT339" s="204" t="s">
        <v>80</v>
      </c>
      <c r="AU339" s="204" t="s">
        <v>81</v>
      </c>
      <c r="AY339" s="203" t="s">
        <v>318</v>
      </c>
      <c r="BK339" s="205">
        <f>BK340</f>
        <v>0</v>
      </c>
    </row>
    <row r="340" spans="1:65" s="2" customFormat="1" ht="24" customHeight="1">
      <c r="A340" s="34"/>
      <c r="B340" s="35"/>
      <c r="C340" s="208" t="s">
        <v>665</v>
      </c>
      <c r="D340" s="208" t="s">
        <v>320</v>
      </c>
      <c r="E340" s="209" t="s">
        <v>923</v>
      </c>
      <c r="F340" s="210" t="s">
        <v>924</v>
      </c>
      <c r="G340" s="211" t="s">
        <v>367</v>
      </c>
      <c r="H340" s="212">
        <v>52.6</v>
      </c>
      <c r="I340" s="213"/>
      <c r="J340" s="212">
        <f>ROUND(I340*H340,2)</f>
        <v>0</v>
      </c>
      <c r="K340" s="210" t="s">
        <v>1</v>
      </c>
      <c r="L340" s="39"/>
      <c r="M340" s="268" t="s">
        <v>1</v>
      </c>
      <c r="N340" s="269" t="s">
        <v>46</v>
      </c>
      <c r="O340" s="270"/>
      <c r="P340" s="271">
        <f>O340*H340</f>
        <v>0</v>
      </c>
      <c r="Q340" s="271">
        <v>0</v>
      </c>
      <c r="R340" s="271">
        <f>Q340*H340</f>
        <v>0</v>
      </c>
      <c r="S340" s="271">
        <v>0</v>
      </c>
      <c r="T340" s="272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420</v>
      </c>
      <c r="AT340" s="218" t="s">
        <v>320</v>
      </c>
      <c r="AU340" s="218" t="s">
        <v>89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420</v>
      </c>
      <c r="BM340" s="218" t="s">
        <v>2083</v>
      </c>
    </row>
    <row r="341" spans="1:65" s="2" customFormat="1" ht="6.95" customHeight="1">
      <c r="A341" s="34"/>
      <c r="B341" s="54"/>
      <c r="C341" s="55"/>
      <c r="D341" s="55"/>
      <c r="E341" s="55"/>
      <c r="F341" s="55"/>
      <c r="G341" s="55"/>
      <c r="H341" s="55"/>
      <c r="I341" s="158"/>
      <c r="J341" s="55"/>
      <c r="K341" s="55"/>
      <c r="L341" s="39"/>
      <c r="M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</row>
  </sheetData>
  <sheetProtection algorithmName="SHA-512" hashValue="38J7srx5AhjzYePSHNHIpQ63UqNbmuzXN68tWfSeImsgEllJp/uRr/1htp27RWpmkGqQ9SYxR44eB1Xj/N0yng==" saltValue="BySwrROzVIH1QLaC5hF7qxZcRqswWSPl+lSxIHGu8B0JoYnP/xww5OXdUKZbpOwS/VmMjjWI+zxf55WbF/7rxw==" spinCount="100000" sheet="1" objects="1" scenarios="1" formatColumns="0" formatRows="0" autoFilter="0"/>
  <autoFilter ref="C132:K340" xr:uid="{00000000-0009-0000-0000-000007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44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120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2084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ROUND((SUM(BE133:BE448)),  2)</f>
        <v>0</v>
      </c>
      <c r="G37" s="34"/>
      <c r="H37" s="34"/>
      <c r="I37" s="137">
        <v>0.21</v>
      </c>
      <c r="J37" s="136">
        <f>ROUND(((SUM(BE133:BE448))*I37),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ROUND((SUM(BF133:BF448)),  2)</f>
        <v>0</v>
      </c>
      <c r="G38" s="34"/>
      <c r="H38" s="34"/>
      <c r="I38" s="137">
        <v>0.15</v>
      </c>
      <c r="J38" s="136">
        <f>ROUND(((SUM(BF133:BF448))*I38),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ROUND((SUM(BG133:BG448)),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ROUND((SUM(BH133:BH448)),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ROUND((SUM(BI133:BI448)),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01.7. - Stoka AD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J270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J290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J360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J398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J435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J445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J447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01.7. - Stoka AD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P134+P447</f>
        <v>0</v>
      </c>
      <c r="Q133" s="79"/>
      <c r="R133" s="189">
        <f>R134+R447</f>
        <v>49.658001567900001</v>
      </c>
      <c r="S133" s="79"/>
      <c r="T133" s="190">
        <f>T134+T447</f>
        <v>10.722539999999999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BK134+BK447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P135+P270+P290+P360+P398+P435+P445</f>
        <v>0</v>
      </c>
      <c r="Q134" s="200"/>
      <c r="R134" s="201">
        <f>R135+R270+R290+R360+R398+R435+R445</f>
        <v>49.658001567900001</v>
      </c>
      <c r="S134" s="200"/>
      <c r="T134" s="202">
        <f>T135+T270+T290+T360+T398+T435+T445</f>
        <v>10.722539999999999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BK135+BK270+BK290+BK360+BK398+BK435+BK445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SUM(P136:P269)</f>
        <v>0</v>
      </c>
      <c r="Q135" s="200"/>
      <c r="R135" s="201">
        <f>SUM(R136:R269)</f>
        <v>42.862792067900003</v>
      </c>
      <c r="S135" s="200"/>
      <c r="T135" s="202">
        <f>SUM(T136:T269)</f>
        <v>10.722539999999999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SUM(BK136:BK269)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955</v>
      </c>
      <c r="F136" s="210" t="s">
        <v>956</v>
      </c>
      <c r="G136" s="211" t="s">
        <v>323</v>
      </c>
      <c r="H136" s="212">
        <v>7.35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0.26</v>
      </c>
      <c r="T136" s="217">
        <f>S136*H136</f>
        <v>1.911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2085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330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2086</v>
      </c>
      <c r="G139" s="235"/>
      <c r="H139" s="238">
        <v>7.35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60" customHeight="1">
      <c r="A140" s="34"/>
      <c r="B140" s="35"/>
      <c r="C140" s="208" t="s">
        <v>91</v>
      </c>
      <c r="D140" s="208" t="s">
        <v>320</v>
      </c>
      <c r="E140" s="209" t="s">
        <v>336</v>
      </c>
      <c r="F140" s="210" t="s">
        <v>337</v>
      </c>
      <c r="G140" s="211" t="s">
        <v>323</v>
      </c>
      <c r="H140" s="212">
        <v>7.26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0.28999999999999998</v>
      </c>
      <c r="T140" s="217">
        <f>S140*H140</f>
        <v>2.1053999999999999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2087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339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4" customFormat="1" ht="11.25">
      <c r="B144" s="234"/>
      <c r="C144" s="235"/>
      <c r="D144" s="220" t="s">
        <v>329</v>
      </c>
      <c r="E144" s="236" t="s">
        <v>1</v>
      </c>
      <c r="F144" s="237" t="s">
        <v>2088</v>
      </c>
      <c r="G144" s="235"/>
      <c r="H144" s="238">
        <v>3.85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AT144" s="244" t="s">
        <v>329</v>
      </c>
      <c r="AU144" s="244" t="s">
        <v>91</v>
      </c>
      <c r="AV144" s="14" t="s">
        <v>91</v>
      </c>
      <c r="AW144" s="14" t="s">
        <v>36</v>
      </c>
      <c r="AX144" s="14" t="s">
        <v>81</v>
      </c>
      <c r="AY144" s="244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340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2089</v>
      </c>
      <c r="G146" s="235"/>
      <c r="H146" s="238">
        <v>1.54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81</v>
      </c>
      <c r="AY146" s="244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2090</v>
      </c>
      <c r="G147" s="235"/>
      <c r="H147" s="238">
        <v>1.87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81</v>
      </c>
      <c r="AY147" s="244" t="s">
        <v>318</v>
      </c>
    </row>
    <row r="148" spans="1:65" s="15" customFormat="1" ht="11.25">
      <c r="B148" s="245"/>
      <c r="C148" s="246"/>
      <c r="D148" s="220" t="s">
        <v>329</v>
      </c>
      <c r="E148" s="247" t="s">
        <v>1</v>
      </c>
      <c r="F148" s="248" t="s">
        <v>335</v>
      </c>
      <c r="G148" s="246"/>
      <c r="H148" s="249">
        <v>7.26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AT148" s="255" t="s">
        <v>329</v>
      </c>
      <c r="AU148" s="255" t="s">
        <v>91</v>
      </c>
      <c r="AV148" s="15" t="s">
        <v>325</v>
      </c>
      <c r="AW148" s="15" t="s">
        <v>36</v>
      </c>
      <c r="AX148" s="15" t="s">
        <v>89</v>
      </c>
      <c r="AY148" s="255" t="s">
        <v>318</v>
      </c>
    </row>
    <row r="149" spans="1:65" s="2" customFormat="1" ht="60" customHeight="1">
      <c r="A149" s="34"/>
      <c r="B149" s="35"/>
      <c r="C149" s="208" t="s">
        <v>101</v>
      </c>
      <c r="D149" s="208" t="s">
        <v>320</v>
      </c>
      <c r="E149" s="209" t="s">
        <v>342</v>
      </c>
      <c r="F149" s="210" t="s">
        <v>343</v>
      </c>
      <c r="G149" s="211" t="s">
        <v>323</v>
      </c>
      <c r="H149" s="212">
        <v>5.28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0.57999999999999996</v>
      </c>
      <c r="T149" s="217">
        <f>S149*H149</f>
        <v>3.0623999999999998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2091</v>
      </c>
    </row>
    <row r="150" spans="1:65" s="2" customFormat="1" ht="19.5">
      <c r="A150" s="34"/>
      <c r="B150" s="35"/>
      <c r="C150" s="36"/>
      <c r="D150" s="220" t="s">
        <v>327</v>
      </c>
      <c r="E150" s="36"/>
      <c r="F150" s="221" t="s">
        <v>345</v>
      </c>
      <c r="G150" s="36"/>
      <c r="H150" s="36"/>
      <c r="I150" s="122"/>
      <c r="J150" s="36"/>
      <c r="K150" s="36"/>
      <c r="L150" s="39"/>
      <c r="M150" s="222"/>
      <c r="N150" s="223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327</v>
      </c>
      <c r="AU150" s="17" t="s">
        <v>91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330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3" customFormat="1" ht="11.25">
      <c r="B152" s="224"/>
      <c r="C152" s="225"/>
      <c r="D152" s="220" t="s">
        <v>329</v>
      </c>
      <c r="E152" s="226" t="s">
        <v>1</v>
      </c>
      <c r="F152" s="227" t="s">
        <v>331</v>
      </c>
      <c r="G152" s="225"/>
      <c r="H152" s="226" t="s">
        <v>1</v>
      </c>
      <c r="I152" s="228"/>
      <c r="J152" s="225"/>
      <c r="K152" s="225"/>
      <c r="L152" s="229"/>
      <c r="M152" s="230"/>
      <c r="N152" s="231"/>
      <c r="O152" s="231"/>
      <c r="P152" s="231"/>
      <c r="Q152" s="231"/>
      <c r="R152" s="231"/>
      <c r="S152" s="231"/>
      <c r="T152" s="232"/>
      <c r="AT152" s="233" t="s">
        <v>329</v>
      </c>
      <c r="AU152" s="233" t="s">
        <v>91</v>
      </c>
      <c r="AV152" s="13" t="s">
        <v>89</v>
      </c>
      <c r="AW152" s="13" t="s">
        <v>36</v>
      </c>
      <c r="AX152" s="13" t="s">
        <v>81</v>
      </c>
      <c r="AY152" s="233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2092</v>
      </c>
      <c r="G153" s="235"/>
      <c r="H153" s="238">
        <v>1.54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2093</v>
      </c>
      <c r="G154" s="235"/>
      <c r="H154" s="238">
        <v>3.74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81</v>
      </c>
      <c r="AY154" s="244" t="s">
        <v>318</v>
      </c>
    </row>
    <row r="155" spans="1:65" s="15" customFormat="1" ht="11.25">
      <c r="B155" s="245"/>
      <c r="C155" s="246"/>
      <c r="D155" s="220" t="s">
        <v>329</v>
      </c>
      <c r="E155" s="247" t="s">
        <v>1</v>
      </c>
      <c r="F155" s="248" t="s">
        <v>335</v>
      </c>
      <c r="G155" s="246"/>
      <c r="H155" s="249">
        <v>5.28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AT155" s="255" t="s">
        <v>329</v>
      </c>
      <c r="AU155" s="255" t="s">
        <v>91</v>
      </c>
      <c r="AV155" s="15" t="s">
        <v>325</v>
      </c>
      <c r="AW155" s="15" t="s">
        <v>36</v>
      </c>
      <c r="AX155" s="15" t="s">
        <v>89</v>
      </c>
      <c r="AY155" s="255" t="s">
        <v>318</v>
      </c>
    </row>
    <row r="156" spans="1:65" s="2" customFormat="1" ht="48" customHeight="1">
      <c r="A156" s="34"/>
      <c r="B156" s="35"/>
      <c r="C156" s="208" t="s">
        <v>325</v>
      </c>
      <c r="D156" s="208" t="s">
        <v>320</v>
      </c>
      <c r="E156" s="209" t="s">
        <v>979</v>
      </c>
      <c r="F156" s="210" t="s">
        <v>980</v>
      </c>
      <c r="G156" s="211" t="s">
        <v>323</v>
      </c>
      <c r="H156" s="212">
        <v>1.7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6.0000000000000002E-5</v>
      </c>
      <c r="R156" s="216">
        <f>Q156*H156</f>
        <v>1.02E-4</v>
      </c>
      <c r="S156" s="216">
        <v>0.10299999999999999</v>
      </c>
      <c r="T156" s="217">
        <f>S156*H156</f>
        <v>0.17509999999999998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2094</v>
      </c>
    </row>
    <row r="157" spans="1:65" s="2" customFormat="1" ht="19.5">
      <c r="A157" s="34"/>
      <c r="B157" s="35"/>
      <c r="C157" s="36"/>
      <c r="D157" s="220" t="s">
        <v>327</v>
      </c>
      <c r="E157" s="36"/>
      <c r="F157" s="221" t="s">
        <v>982</v>
      </c>
      <c r="G157" s="36"/>
      <c r="H157" s="36"/>
      <c r="I157" s="122"/>
      <c r="J157" s="36"/>
      <c r="K157" s="36"/>
      <c r="L157" s="39"/>
      <c r="M157" s="222"/>
      <c r="N157" s="223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327</v>
      </c>
      <c r="AU157" s="17" t="s">
        <v>91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330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331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2095</v>
      </c>
      <c r="G160" s="235"/>
      <c r="H160" s="238">
        <v>1.7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48" customHeight="1">
      <c r="A161" s="34"/>
      <c r="B161" s="35"/>
      <c r="C161" s="208" t="s">
        <v>353</v>
      </c>
      <c r="D161" s="208" t="s">
        <v>320</v>
      </c>
      <c r="E161" s="209" t="s">
        <v>354</v>
      </c>
      <c r="F161" s="210" t="s">
        <v>355</v>
      </c>
      <c r="G161" s="211" t="s">
        <v>323</v>
      </c>
      <c r="H161" s="212">
        <v>1.4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6.0000000000000002E-5</v>
      </c>
      <c r="R161" s="216">
        <f>Q161*H161</f>
        <v>8.3999999999999995E-5</v>
      </c>
      <c r="S161" s="216">
        <v>0.128</v>
      </c>
      <c r="T161" s="217">
        <f>S161*H161</f>
        <v>0.1792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2096</v>
      </c>
    </row>
    <row r="162" spans="1:65" s="2" customFormat="1" ht="19.5">
      <c r="A162" s="34"/>
      <c r="B162" s="35"/>
      <c r="C162" s="36"/>
      <c r="D162" s="220" t="s">
        <v>327</v>
      </c>
      <c r="E162" s="36"/>
      <c r="F162" s="221" t="s">
        <v>357</v>
      </c>
      <c r="G162" s="36"/>
      <c r="H162" s="36"/>
      <c r="I162" s="122"/>
      <c r="J162" s="36"/>
      <c r="K162" s="36"/>
      <c r="L162" s="39"/>
      <c r="M162" s="222"/>
      <c r="N162" s="223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327</v>
      </c>
      <c r="AU162" s="17" t="s">
        <v>91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330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331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2097</v>
      </c>
      <c r="G165" s="235"/>
      <c r="H165" s="238">
        <v>1.4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359</v>
      </c>
      <c r="D166" s="208" t="s">
        <v>320</v>
      </c>
      <c r="E166" s="209" t="s">
        <v>360</v>
      </c>
      <c r="F166" s="210" t="s">
        <v>361</v>
      </c>
      <c r="G166" s="211" t="s">
        <v>323</v>
      </c>
      <c r="H166" s="212">
        <v>3.41</v>
      </c>
      <c r="I166" s="213"/>
      <c r="J166" s="212">
        <f>ROUND(I166*H166,2)</f>
        <v>0</v>
      </c>
      <c r="K166" s="210" t="s">
        <v>1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2.9999999999999997E-4</v>
      </c>
      <c r="R166" s="216">
        <f>Q166*H166</f>
        <v>1.023E-3</v>
      </c>
      <c r="S166" s="216">
        <v>0.38400000000000001</v>
      </c>
      <c r="T166" s="217">
        <f>S166*H166</f>
        <v>1.3094400000000002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2098</v>
      </c>
    </row>
    <row r="167" spans="1:65" s="2" customFormat="1" ht="19.5">
      <c r="A167" s="34"/>
      <c r="B167" s="35"/>
      <c r="C167" s="36"/>
      <c r="D167" s="220" t="s">
        <v>327</v>
      </c>
      <c r="E167" s="36"/>
      <c r="F167" s="221" t="s">
        <v>363</v>
      </c>
      <c r="G167" s="36"/>
      <c r="H167" s="36"/>
      <c r="I167" s="122"/>
      <c r="J167" s="36"/>
      <c r="K167" s="36"/>
      <c r="L167" s="39"/>
      <c r="M167" s="222"/>
      <c r="N167" s="223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327</v>
      </c>
      <c r="AU167" s="17" t="s">
        <v>91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330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331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2092</v>
      </c>
      <c r="G170" s="235"/>
      <c r="H170" s="238">
        <v>1.54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2090</v>
      </c>
      <c r="G171" s="235"/>
      <c r="H171" s="238">
        <v>1.87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5" customFormat="1" ht="11.25">
      <c r="B172" s="245"/>
      <c r="C172" s="246"/>
      <c r="D172" s="220" t="s">
        <v>329</v>
      </c>
      <c r="E172" s="247" t="s">
        <v>1</v>
      </c>
      <c r="F172" s="248" t="s">
        <v>335</v>
      </c>
      <c r="G172" s="246"/>
      <c r="H172" s="249">
        <v>3.41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AT172" s="255" t="s">
        <v>329</v>
      </c>
      <c r="AU172" s="255" t="s">
        <v>91</v>
      </c>
      <c r="AV172" s="15" t="s">
        <v>325</v>
      </c>
      <c r="AW172" s="15" t="s">
        <v>36</v>
      </c>
      <c r="AX172" s="15" t="s">
        <v>89</v>
      </c>
      <c r="AY172" s="255" t="s">
        <v>318</v>
      </c>
    </row>
    <row r="173" spans="1:65" s="2" customFormat="1" ht="36" customHeight="1">
      <c r="A173" s="34"/>
      <c r="B173" s="35"/>
      <c r="C173" s="208" t="s">
        <v>364</v>
      </c>
      <c r="D173" s="208" t="s">
        <v>320</v>
      </c>
      <c r="E173" s="209" t="s">
        <v>2099</v>
      </c>
      <c r="F173" s="210" t="s">
        <v>2100</v>
      </c>
      <c r="G173" s="211" t="s">
        <v>367</v>
      </c>
      <c r="H173" s="212">
        <v>4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0.28999999999999998</v>
      </c>
      <c r="T173" s="217">
        <f>S173*H173</f>
        <v>1.1599999999999999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2101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992</v>
      </c>
      <c r="G174" s="235"/>
      <c r="H174" s="238">
        <v>4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48" customHeight="1">
      <c r="A175" s="34"/>
      <c r="B175" s="35"/>
      <c r="C175" s="208" t="s">
        <v>373</v>
      </c>
      <c r="D175" s="208" t="s">
        <v>320</v>
      </c>
      <c r="E175" s="209" t="s">
        <v>988</v>
      </c>
      <c r="F175" s="210" t="s">
        <v>989</v>
      </c>
      <c r="G175" s="211" t="s">
        <v>367</v>
      </c>
      <c r="H175" s="212">
        <v>4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0.20499999999999999</v>
      </c>
      <c r="T175" s="217">
        <f>S175*H175</f>
        <v>0.82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2102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992</v>
      </c>
      <c r="G176" s="235"/>
      <c r="H176" s="238">
        <v>4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84" customHeight="1">
      <c r="A177" s="34"/>
      <c r="B177" s="35"/>
      <c r="C177" s="208" t="s">
        <v>380</v>
      </c>
      <c r="D177" s="208" t="s">
        <v>320</v>
      </c>
      <c r="E177" s="209" t="s">
        <v>1000</v>
      </c>
      <c r="F177" s="210" t="s">
        <v>1001</v>
      </c>
      <c r="G177" s="211" t="s">
        <v>367</v>
      </c>
      <c r="H177" s="212">
        <v>1.1000000000000001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8.6800000000000002E-3</v>
      </c>
      <c r="R177" s="216">
        <f>Q177*H177</f>
        <v>9.5480000000000009E-3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2103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2104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385</v>
      </c>
      <c r="G179" s="235"/>
      <c r="H179" s="238">
        <v>1.1000000000000001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84" customHeight="1">
      <c r="A180" s="34"/>
      <c r="B180" s="35"/>
      <c r="C180" s="208" t="s">
        <v>386</v>
      </c>
      <c r="D180" s="208" t="s">
        <v>320</v>
      </c>
      <c r="E180" s="209" t="s">
        <v>1004</v>
      </c>
      <c r="F180" s="210" t="s">
        <v>1005</v>
      </c>
      <c r="G180" s="211" t="s">
        <v>367</v>
      </c>
      <c r="H180" s="212">
        <v>1.1000000000000001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1.269E-2</v>
      </c>
      <c r="R180" s="216">
        <f>Q180*H180</f>
        <v>1.3959000000000001E-2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2105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2104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2106</v>
      </c>
      <c r="G182" s="235"/>
      <c r="H182" s="238">
        <v>1.1000000000000001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84" customHeight="1">
      <c r="A183" s="34"/>
      <c r="B183" s="35"/>
      <c r="C183" s="208" t="s">
        <v>392</v>
      </c>
      <c r="D183" s="208" t="s">
        <v>320</v>
      </c>
      <c r="E183" s="209" t="s">
        <v>381</v>
      </c>
      <c r="F183" s="210" t="s">
        <v>382</v>
      </c>
      <c r="G183" s="211" t="s">
        <v>367</v>
      </c>
      <c r="H183" s="212">
        <v>1.1000000000000001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3.6900000000000002E-2</v>
      </c>
      <c r="R183" s="216">
        <f>Q183*H183</f>
        <v>4.0590000000000008E-2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2107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2104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385</v>
      </c>
      <c r="G185" s="235"/>
      <c r="H185" s="238">
        <v>1.1000000000000001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396</v>
      </c>
      <c r="D186" s="208" t="s">
        <v>320</v>
      </c>
      <c r="E186" s="209" t="s">
        <v>1010</v>
      </c>
      <c r="F186" s="210" t="s">
        <v>1011</v>
      </c>
      <c r="G186" s="211" t="s">
        <v>399</v>
      </c>
      <c r="H186" s="212">
        <v>2.2400000000000002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2108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1013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2109</v>
      </c>
      <c r="G189" s="235"/>
      <c r="H189" s="238">
        <v>2.2400000000000002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402</v>
      </c>
      <c r="D190" s="208" t="s">
        <v>320</v>
      </c>
      <c r="E190" s="209" t="s">
        <v>397</v>
      </c>
      <c r="F190" s="210" t="s">
        <v>398</v>
      </c>
      <c r="G190" s="211" t="s">
        <v>399</v>
      </c>
      <c r="H190" s="212">
        <v>7.85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2110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2111</v>
      </c>
      <c r="G191" s="235"/>
      <c r="H191" s="238">
        <v>7.85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89</v>
      </c>
      <c r="AY191" s="244" t="s">
        <v>318</v>
      </c>
    </row>
    <row r="192" spans="1:65" s="2" customFormat="1" ht="36" customHeight="1">
      <c r="A192" s="34"/>
      <c r="B192" s="35"/>
      <c r="C192" s="208" t="s">
        <v>409</v>
      </c>
      <c r="D192" s="208" t="s">
        <v>320</v>
      </c>
      <c r="E192" s="209" t="s">
        <v>425</v>
      </c>
      <c r="F192" s="210" t="s">
        <v>426</v>
      </c>
      <c r="G192" s="211" t="s">
        <v>399</v>
      </c>
      <c r="H192" s="212">
        <v>14.74</v>
      </c>
      <c r="I192" s="213"/>
      <c r="J192" s="212">
        <f>ROUND(I192*H192,2)</f>
        <v>0</v>
      </c>
      <c r="K192" s="210" t="s">
        <v>324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2112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330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429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2113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2114</v>
      </c>
      <c r="G196" s="235"/>
      <c r="H196" s="238">
        <v>14.74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48" customHeight="1">
      <c r="A197" s="34"/>
      <c r="B197" s="35"/>
      <c r="C197" s="208" t="s">
        <v>8</v>
      </c>
      <c r="D197" s="208" t="s">
        <v>320</v>
      </c>
      <c r="E197" s="209" t="s">
        <v>433</v>
      </c>
      <c r="F197" s="210" t="s">
        <v>434</v>
      </c>
      <c r="G197" s="211" t="s">
        <v>399</v>
      </c>
      <c r="H197" s="212">
        <v>4.42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2115</v>
      </c>
    </row>
    <row r="198" spans="1:65" s="2" customFormat="1" ht="19.5">
      <c r="A198" s="34"/>
      <c r="B198" s="35"/>
      <c r="C198" s="36"/>
      <c r="D198" s="220" t="s">
        <v>327</v>
      </c>
      <c r="E198" s="36"/>
      <c r="F198" s="221" t="s">
        <v>413</v>
      </c>
      <c r="G198" s="36"/>
      <c r="H198" s="36"/>
      <c r="I198" s="122"/>
      <c r="J198" s="36"/>
      <c r="K198" s="36"/>
      <c r="L198" s="39"/>
      <c r="M198" s="222"/>
      <c r="N198" s="223"/>
      <c r="O198" s="71"/>
      <c r="P198" s="71"/>
      <c r="Q198" s="71"/>
      <c r="R198" s="71"/>
      <c r="S198" s="71"/>
      <c r="T198" s="72"/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T198" s="17" t="s">
        <v>327</v>
      </c>
      <c r="AU198" s="17" t="s">
        <v>91</v>
      </c>
    </row>
    <row r="199" spans="1:65" s="14" customFormat="1" ht="11.25">
      <c r="B199" s="234"/>
      <c r="C199" s="235"/>
      <c r="D199" s="220" t="s">
        <v>329</v>
      </c>
      <c r="E199" s="235"/>
      <c r="F199" s="237" t="s">
        <v>2116</v>
      </c>
      <c r="G199" s="235"/>
      <c r="H199" s="238">
        <v>4.42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4</v>
      </c>
      <c r="AX199" s="14" t="s">
        <v>89</v>
      </c>
      <c r="AY199" s="244" t="s">
        <v>318</v>
      </c>
    </row>
    <row r="200" spans="1:65" s="2" customFormat="1" ht="36" customHeight="1">
      <c r="A200" s="34"/>
      <c r="B200" s="35"/>
      <c r="C200" s="208" t="s">
        <v>420</v>
      </c>
      <c r="D200" s="208" t="s">
        <v>320</v>
      </c>
      <c r="E200" s="209" t="s">
        <v>448</v>
      </c>
      <c r="F200" s="210" t="s">
        <v>449</v>
      </c>
      <c r="G200" s="211" t="s">
        <v>399</v>
      </c>
      <c r="H200" s="212">
        <v>16.68</v>
      </c>
      <c r="I200" s="213"/>
      <c r="J200" s="212">
        <f>ROUND(I200*H200,2)</f>
        <v>0</v>
      </c>
      <c r="K200" s="210" t="s">
        <v>324</v>
      </c>
      <c r="L200" s="39"/>
      <c r="M200" s="214" t="s">
        <v>1</v>
      </c>
      <c r="N200" s="215" t="s">
        <v>46</v>
      </c>
      <c r="O200" s="71"/>
      <c r="P200" s="216">
        <f>O200*H200</f>
        <v>0</v>
      </c>
      <c r="Q200" s="216">
        <v>0</v>
      </c>
      <c r="R200" s="216">
        <f>Q200*H200</f>
        <v>0</v>
      </c>
      <c r="S200" s="216">
        <v>0</v>
      </c>
      <c r="T200" s="21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18" t="s">
        <v>325</v>
      </c>
      <c r="AT200" s="218" t="s">
        <v>320</v>
      </c>
      <c r="AU200" s="218" t="s">
        <v>91</v>
      </c>
      <c r="AY200" s="17" t="s">
        <v>318</v>
      </c>
      <c r="BE200" s="219">
        <f>IF(N200="základní",J200,0)</f>
        <v>0</v>
      </c>
      <c r="BF200" s="219">
        <f>IF(N200="snížená",J200,0)</f>
        <v>0</v>
      </c>
      <c r="BG200" s="219">
        <f>IF(N200="zákl. přenesená",J200,0)</f>
        <v>0</v>
      </c>
      <c r="BH200" s="219">
        <f>IF(N200="sníž. přenesená",J200,0)</f>
        <v>0</v>
      </c>
      <c r="BI200" s="219">
        <f>IF(N200="nulová",J200,0)</f>
        <v>0</v>
      </c>
      <c r="BJ200" s="17" t="s">
        <v>89</v>
      </c>
      <c r="BK200" s="219">
        <f>ROUND(I200*H200,2)</f>
        <v>0</v>
      </c>
      <c r="BL200" s="17" t="s">
        <v>325</v>
      </c>
      <c r="BM200" s="218" t="s">
        <v>2117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330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429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1019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2118</v>
      </c>
      <c r="G204" s="235"/>
      <c r="H204" s="238">
        <v>16.68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48" customHeight="1">
      <c r="A205" s="34"/>
      <c r="B205" s="35"/>
      <c r="C205" s="208" t="s">
        <v>424</v>
      </c>
      <c r="D205" s="208" t="s">
        <v>320</v>
      </c>
      <c r="E205" s="209" t="s">
        <v>454</v>
      </c>
      <c r="F205" s="210" t="s">
        <v>455</v>
      </c>
      <c r="G205" s="211" t="s">
        <v>399</v>
      </c>
      <c r="H205" s="212">
        <v>5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2119</v>
      </c>
    </row>
    <row r="206" spans="1:65" s="2" customFormat="1" ht="19.5">
      <c r="A206" s="34"/>
      <c r="B206" s="35"/>
      <c r="C206" s="36"/>
      <c r="D206" s="220" t="s">
        <v>327</v>
      </c>
      <c r="E206" s="36"/>
      <c r="F206" s="221" t="s">
        <v>413</v>
      </c>
      <c r="G206" s="36"/>
      <c r="H206" s="36"/>
      <c r="I206" s="122"/>
      <c r="J206" s="36"/>
      <c r="K206" s="36"/>
      <c r="L206" s="39"/>
      <c r="M206" s="222"/>
      <c r="N206" s="223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327</v>
      </c>
      <c r="AU206" s="17" t="s">
        <v>91</v>
      </c>
    </row>
    <row r="207" spans="1:65" s="14" customFormat="1" ht="11.25">
      <c r="B207" s="234"/>
      <c r="C207" s="235"/>
      <c r="D207" s="220" t="s">
        <v>329</v>
      </c>
      <c r="E207" s="235"/>
      <c r="F207" s="237" t="s">
        <v>2120</v>
      </c>
      <c r="G207" s="235"/>
      <c r="H207" s="238">
        <v>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4</v>
      </c>
      <c r="AX207" s="14" t="s">
        <v>89</v>
      </c>
      <c r="AY207" s="244" t="s">
        <v>318</v>
      </c>
    </row>
    <row r="208" spans="1:65" s="2" customFormat="1" ht="48" customHeight="1">
      <c r="A208" s="34"/>
      <c r="B208" s="35"/>
      <c r="C208" s="208" t="s">
        <v>432</v>
      </c>
      <c r="D208" s="208" t="s">
        <v>320</v>
      </c>
      <c r="E208" s="209" t="s">
        <v>1030</v>
      </c>
      <c r="F208" s="210" t="s">
        <v>1031</v>
      </c>
      <c r="G208" s="211" t="s">
        <v>399</v>
      </c>
      <c r="H208" s="212">
        <v>7.37</v>
      </c>
      <c r="I208" s="213"/>
      <c r="J208" s="212">
        <f>ROUND(I208*H208,2)</f>
        <v>0</v>
      </c>
      <c r="K208" s="210" t="s">
        <v>1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4.9669999999999997E-5</v>
      </c>
      <c r="R208" s="216">
        <f>Q208*H208</f>
        <v>3.6606789999999996E-4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2121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330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429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2122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2123</v>
      </c>
      <c r="G212" s="235"/>
      <c r="H212" s="238">
        <v>7.37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36" customHeight="1">
      <c r="A213" s="34"/>
      <c r="B213" s="35"/>
      <c r="C213" s="208" t="s">
        <v>437</v>
      </c>
      <c r="D213" s="208" t="s">
        <v>320</v>
      </c>
      <c r="E213" s="209" t="s">
        <v>497</v>
      </c>
      <c r="F213" s="210" t="s">
        <v>498</v>
      </c>
      <c r="G213" s="211" t="s">
        <v>323</v>
      </c>
      <c r="H213" s="212">
        <v>63.5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5.8E-4</v>
      </c>
      <c r="R213" s="216">
        <f>Q213*H213</f>
        <v>3.6830000000000002E-2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2124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330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429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2125</v>
      </c>
      <c r="G216" s="235"/>
      <c r="H216" s="238">
        <v>63.5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36" customHeight="1">
      <c r="A217" s="34"/>
      <c r="B217" s="35"/>
      <c r="C217" s="208" t="s">
        <v>443</v>
      </c>
      <c r="D217" s="208" t="s">
        <v>320</v>
      </c>
      <c r="E217" s="209" t="s">
        <v>502</v>
      </c>
      <c r="F217" s="210" t="s">
        <v>503</v>
      </c>
      <c r="G217" s="211" t="s">
        <v>323</v>
      </c>
      <c r="H217" s="212">
        <v>63.5</v>
      </c>
      <c r="I217" s="213"/>
      <c r="J217" s="212">
        <f>ROUND(I217*H217,2)</f>
        <v>0</v>
      </c>
      <c r="K217" s="210" t="s">
        <v>324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2126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349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2125</v>
      </c>
      <c r="G219" s="235"/>
      <c r="H219" s="238">
        <v>63.5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48" customHeight="1">
      <c r="A220" s="34"/>
      <c r="B220" s="35"/>
      <c r="C220" s="208" t="s">
        <v>7</v>
      </c>
      <c r="D220" s="208" t="s">
        <v>320</v>
      </c>
      <c r="E220" s="209" t="s">
        <v>506</v>
      </c>
      <c r="F220" s="210" t="s">
        <v>507</v>
      </c>
      <c r="G220" s="211" t="s">
        <v>399</v>
      </c>
      <c r="H220" s="212">
        <v>15.71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2127</v>
      </c>
    </row>
    <row r="221" spans="1:65" s="2" customFormat="1" ht="39">
      <c r="A221" s="34"/>
      <c r="B221" s="35"/>
      <c r="C221" s="36"/>
      <c r="D221" s="220" t="s">
        <v>327</v>
      </c>
      <c r="E221" s="36"/>
      <c r="F221" s="221" t="s">
        <v>2128</v>
      </c>
      <c r="G221" s="36"/>
      <c r="H221" s="36"/>
      <c r="I221" s="122"/>
      <c r="J221" s="36"/>
      <c r="K221" s="36"/>
      <c r="L221" s="39"/>
      <c r="M221" s="222"/>
      <c r="N221" s="223"/>
      <c r="O221" s="71"/>
      <c r="P221" s="71"/>
      <c r="Q221" s="71"/>
      <c r="R221" s="71"/>
      <c r="S221" s="71"/>
      <c r="T221" s="72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T221" s="17" t="s">
        <v>327</v>
      </c>
      <c r="AU221" s="17" t="s">
        <v>91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510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2129</v>
      </c>
      <c r="G223" s="235"/>
      <c r="H223" s="238">
        <v>15.71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89</v>
      </c>
      <c r="AY223" s="244" t="s">
        <v>318</v>
      </c>
    </row>
    <row r="224" spans="1:65" s="2" customFormat="1" ht="48" customHeight="1">
      <c r="A224" s="34"/>
      <c r="B224" s="35"/>
      <c r="C224" s="208" t="s">
        <v>453</v>
      </c>
      <c r="D224" s="208" t="s">
        <v>320</v>
      </c>
      <c r="E224" s="209" t="s">
        <v>1053</v>
      </c>
      <c r="F224" s="210" t="s">
        <v>1054</v>
      </c>
      <c r="G224" s="211" t="s">
        <v>399</v>
      </c>
      <c r="H224" s="212">
        <v>3.69</v>
      </c>
      <c r="I224" s="213"/>
      <c r="J224" s="212">
        <f>ROUND(I224*H224,2)</f>
        <v>0</v>
      </c>
      <c r="K224" s="210" t="s">
        <v>324</v>
      </c>
      <c r="L224" s="39"/>
      <c r="M224" s="214" t="s">
        <v>1</v>
      </c>
      <c r="N224" s="215" t="s">
        <v>46</v>
      </c>
      <c r="O224" s="71"/>
      <c r="P224" s="216">
        <f>O224*H224</f>
        <v>0</v>
      </c>
      <c r="Q224" s="216">
        <v>0</v>
      </c>
      <c r="R224" s="216">
        <f>Q224*H224</f>
        <v>0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2130</v>
      </c>
    </row>
    <row r="225" spans="1:65" s="2" customFormat="1" ht="39">
      <c r="A225" s="34"/>
      <c r="B225" s="35"/>
      <c r="C225" s="36"/>
      <c r="D225" s="220" t="s">
        <v>327</v>
      </c>
      <c r="E225" s="36"/>
      <c r="F225" s="221" t="s">
        <v>1051</v>
      </c>
      <c r="G225" s="36"/>
      <c r="H225" s="36"/>
      <c r="I225" s="122"/>
      <c r="J225" s="36"/>
      <c r="K225" s="36"/>
      <c r="L225" s="39"/>
      <c r="M225" s="222"/>
      <c r="N225" s="223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327</v>
      </c>
      <c r="AU225" s="17" t="s">
        <v>91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1056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2131</v>
      </c>
      <c r="G227" s="235"/>
      <c r="H227" s="238">
        <v>3.69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89</v>
      </c>
      <c r="AY227" s="244" t="s">
        <v>318</v>
      </c>
    </row>
    <row r="228" spans="1:65" s="2" customFormat="1" ht="16.5" customHeight="1">
      <c r="A228" s="34"/>
      <c r="B228" s="35"/>
      <c r="C228" s="208" t="s">
        <v>458</v>
      </c>
      <c r="D228" s="208" t="s">
        <v>320</v>
      </c>
      <c r="E228" s="209" t="s">
        <v>515</v>
      </c>
      <c r="F228" s="210" t="s">
        <v>516</v>
      </c>
      <c r="G228" s="211" t="s">
        <v>399</v>
      </c>
      <c r="H228" s="212">
        <v>27.38</v>
      </c>
      <c r="I228" s="213"/>
      <c r="J228" s="212">
        <f>ROUND(I228*H228,2)</f>
        <v>0</v>
      </c>
      <c r="K228" s="210" t="s">
        <v>1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2132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518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519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520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2133</v>
      </c>
      <c r="G232" s="235"/>
      <c r="H232" s="238">
        <v>24.3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81</v>
      </c>
      <c r="AY232" s="244" t="s">
        <v>318</v>
      </c>
    </row>
    <row r="233" spans="1:65" s="14" customFormat="1" ht="22.5">
      <c r="B233" s="234"/>
      <c r="C233" s="235"/>
      <c r="D233" s="220" t="s">
        <v>329</v>
      </c>
      <c r="E233" s="236" t="s">
        <v>1</v>
      </c>
      <c r="F233" s="237" t="s">
        <v>2134</v>
      </c>
      <c r="G233" s="235"/>
      <c r="H233" s="238">
        <v>0.84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81</v>
      </c>
      <c r="AY233" s="244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2135</v>
      </c>
      <c r="G234" s="235"/>
      <c r="H234" s="238">
        <v>2.2400000000000002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81</v>
      </c>
      <c r="AY234" s="244" t="s">
        <v>318</v>
      </c>
    </row>
    <row r="235" spans="1:65" s="15" customFormat="1" ht="11.25">
      <c r="B235" s="245"/>
      <c r="C235" s="246"/>
      <c r="D235" s="220" t="s">
        <v>329</v>
      </c>
      <c r="E235" s="247" t="s">
        <v>1</v>
      </c>
      <c r="F235" s="248" t="s">
        <v>335</v>
      </c>
      <c r="G235" s="246"/>
      <c r="H235" s="249">
        <v>27.38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AT235" s="255" t="s">
        <v>329</v>
      </c>
      <c r="AU235" s="255" t="s">
        <v>91</v>
      </c>
      <c r="AV235" s="15" t="s">
        <v>325</v>
      </c>
      <c r="AW235" s="15" t="s">
        <v>36</v>
      </c>
      <c r="AX235" s="15" t="s">
        <v>89</v>
      </c>
      <c r="AY235" s="255" t="s">
        <v>318</v>
      </c>
    </row>
    <row r="236" spans="1:65" s="2" customFormat="1" ht="24" customHeight="1">
      <c r="A236" s="34"/>
      <c r="B236" s="35"/>
      <c r="C236" s="208" t="s">
        <v>464</v>
      </c>
      <c r="D236" s="208" t="s">
        <v>320</v>
      </c>
      <c r="E236" s="209" t="s">
        <v>525</v>
      </c>
      <c r="F236" s="210" t="s">
        <v>526</v>
      </c>
      <c r="G236" s="211" t="s">
        <v>399</v>
      </c>
      <c r="H236" s="212">
        <v>13.65</v>
      </c>
      <c r="I236" s="213"/>
      <c r="J236" s="212">
        <f>ROUND(I236*H236,2)</f>
        <v>0</v>
      </c>
      <c r="K236" s="210" t="s">
        <v>1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2136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2137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529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2138</v>
      </c>
      <c r="G239" s="235"/>
      <c r="H239" s="238">
        <v>38.79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81</v>
      </c>
      <c r="AY239" s="244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2139</v>
      </c>
      <c r="G240" s="235"/>
      <c r="H240" s="238">
        <v>-25.14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81</v>
      </c>
      <c r="AY240" s="244" t="s">
        <v>318</v>
      </c>
    </row>
    <row r="241" spans="1:65" s="15" customFormat="1" ht="11.25">
      <c r="B241" s="245"/>
      <c r="C241" s="246"/>
      <c r="D241" s="220" t="s">
        <v>329</v>
      </c>
      <c r="E241" s="247" t="s">
        <v>1</v>
      </c>
      <c r="F241" s="248" t="s">
        <v>335</v>
      </c>
      <c r="G241" s="246"/>
      <c r="H241" s="249">
        <v>13.65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AT241" s="255" t="s">
        <v>329</v>
      </c>
      <c r="AU241" s="255" t="s">
        <v>91</v>
      </c>
      <c r="AV241" s="15" t="s">
        <v>325</v>
      </c>
      <c r="AW241" s="15" t="s">
        <v>36</v>
      </c>
      <c r="AX241" s="15" t="s">
        <v>89</v>
      </c>
      <c r="AY241" s="255" t="s">
        <v>318</v>
      </c>
    </row>
    <row r="242" spans="1:65" s="2" customFormat="1" ht="36" customHeight="1">
      <c r="A242" s="34"/>
      <c r="B242" s="35"/>
      <c r="C242" s="208" t="s">
        <v>470</v>
      </c>
      <c r="D242" s="208" t="s">
        <v>320</v>
      </c>
      <c r="E242" s="209" t="s">
        <v>533</v>
      </c>
      <c r="F242" s="210" t="s">
        <v>534</v>
      </c>
      <c r="G242" s="211" t="s">
        <v>399</v>
      </c>
      <c r="H242" s="212">
        <v>38.799999999999997</v>
      </c>
      <c r="I242" s="213"/>
      <c r="J242" s="212">
        <f>ROUND(I242*H242,2)</f>
        <v>0</v>
      </c>
      <c r="K242" s="210" t="s">
        <v>324</v>
      </c>
      <c r="L242" s="39"/>
      <c r="M242" s="214" t="s">
        <v>1</v>
      </c>
      <c r="N242" s="215" t="s">
        <v>46</v>
      </c>
      <c r="O242" s="71"/>
      <c r="P242" s="216">
        <f>O242*H242</f>
        <v>0</v>
      </c>
      <c r="Q242" s="216">
        <v>0</v>
      </c>
      <c r="R242" s="216">
        <f>Q242*H242</f>
        <v>0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325</v>
      </c>
      <c r="AT242" s="218" t="s">
        <v>320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2140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330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429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2141</v>
      </c>
      <c r="G245" s="235"/>
      <c r="H245" s="238">
        <v>24.3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81</v>
      </c>
      <c r="AY245" s="244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2142</v>
      </c>
      <c r="G246" s="235"/>
      <c r="H246" s="238">
        <v>14.5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81</v>
      </c>
      <c r="AY246" s="244" t="s">
        <v>318</v>
      </c>
    </row>
    <row r="247" spans="1:65" s="15" customFormat="1" ht="11.25">
      <c r="B247" s="245"/>
      <c r="C247" s="246"/>
      <c r="D247" s="220" t="s">
        <v>329</v>
      </c>
      <c r="E247" s="247" t="s">
        <v>1</v>
      </c>
      <c r="F247" s="248" t="s">
        <v>335</v>
      </c>
      <c r="G247" s="246"/>
      <c r="H247" s="249">
        <v>38.799999999999997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AT247" s="255" t="s">
        <v>329</v>
      </c>
      <c r="AU247" s="255" t="s">
        <v>91</v>
      </c>
      <c r="AV247" s="15" t="s">
        <v>325</v>
      </c>
      <c r="AW247" s="15" t="s">
        <v>36</v>
      </c>
      <c r="AX247" s="15" t="s">
        <v>89</v>
      </c>
      <c r="AY247" s="255" t="s">
        <v>318</v>
      </c>
    </row>
    <row r="248" spans="1:65" s="2" customFormat="1" ht="16.5" customHeight="1">
      <c r="A248" s="34"/>
      <c r="B248" s="35"/>
      <c r="C248" s="256" t="s">
        <v>477</v>
      </c>
      <c r="D248" s="256" t="s">
        <v>465</v>
      </c>
      <c r="E248" s="257" t="s">
        <v>1076</v>
      </c>
      <c r="F248" s="258" t="s">
        <v>1077</v>
      </c>
      <c r="G248" s="259" t="s">
        <v>550</v>
      </c>
      <c r="H248" s="260">
        <v>29</v>
      </c>
      <c r="I248" s="261"/>
      <c r="J248" s="260">
        <f>ROUND(I248*H248,2)</f>
        <v>0</v>
      </c>
      <c r="K248" s="258" t="s">
        <v>324</v>
      </c>
      <c r="L248" s="262"/>
      <c r="M248" s="263" t="s">
        <v>1</v>
      </c>
      <c r="N248" s="264" t="s">
        <v>46</v>
      </c>
      <c r="O248" s="71"/>
      <c r="P248" s="216">
        <f>O248*H248</f>
        <v>0</v>
      </c>
      <c r="Q248" s="216">
        <v>1</v>
      </c>
      <c r="R248" s="216">
        <f>Q248*H248</f>
        <v>29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373</v>
      </c>
      <c r="AT248" s="218" t="s">
        <v>465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2143</v>
      </c>
    </row>
    <row r="249" spans="1:65" s="2" customFormat="1" ht="19.5">
      <c r="A249" s="34"/>
      <c r="B249" s="35"/>
      <c r="C249" s="36"/>
      <c r="D249" s="220" t="s">
        <v>327</v>
      </c>
      <c r="E249" s="36"/>
      <c r="F249" s="221" t="s">
        <v>552</v>
      </c>
      <c r="G249" s="36"/>
      <c r="H249" s="36"/>
      <c r="I249" s="122"/>
      <c r="J249" s="36"/>
      <c r="K249" s="36"/>
      <c r="L249" s="39"/>
      <c r="M249" s="222"/>
      <c r="N249" s="223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327</v>
      </c>
      <c r="AU249" s="17" t="s">
        <v>91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2144</v>
      </c>
      <c r="G250" s="235"/>
      <c r="H250" s="238">
        <v>29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48" customHeight="1">
      <c r="A251" s="34"/>
      <c r="B251" s="35"/>
      <c r="C251" s="208" t="s">
        <v>482</v>
      </c>
      <c r="D251" s="208" t="s">
        <v>320</v>
      </c>
      <c r="E251" s="209" t="s">
        <v>538</v>
      </c>
      <c r="F251" s="210" t="s">
        <v>539</v>
      </c>
      <c r="G251" s="211" t="s">
        <v>399</v>
      </c>
      <c r="H251" s="212">
        <v>25.14</v>
      </c>
      <c r="I251" s="213"/>
      <c r="J251" s="212">
        <f>ROUND(I251*H251,2)</f>
        <v>0</v>
      </c>
      <c r="K251" s="210" t="s">
        <v>1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2145</v>
      </c>
    </row>
    <row r="252" spans="1:65" s="2" customFormat="1" ht="60" customHeight="1">
      <c r="A252" s="34"/>
      <c r="B252" s="35"/>
      <c r="C252" s="208" t="s">
        <v>487</v>
      </c>
      <c r="D252" s="208" t="s">
        <v>320</v>
      </c>
      <c r="E252" s="209" t="s">
        <v>542</v>
      </c>
      <c r="F252" s="210" t="s">
        <v>543</v>
      </c>
      <c r="G252" s="211" t="s">
        <v>399</v>
      </c>
      <c r="H252" s="212">
        <v>6.88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2146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429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2147</v>
      </c>
      <c r="G255" s="235"/>
      <c r="H255" s="238">
        <v>7.5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81</v>
      </c>
      <c r="AY255" s="244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2148</v>
      </c>
      <c r="G256" s="235"/>
      <c r="H256" s="238">
        <v>-0.62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81</v>
      </c>
      <c r="AY256" s="244" t="s">
        <v>318</v>
      </c>
    </row>
    <row r="257" spans="1:65" s="15" customFormat="1" ht="11.25">
      <c r="B257" s="245"/>
      <c r="C257" s="246"/>
      <c r="D257" s="220" t="s">
        <v>329</v>
      </c>
      <c r="E257" s="247" t="s">
        <v>1</v>
      </c>
      <c r="F257" s="248" t="s">
        <v>335</v>
      </c>
      <c r="G257" s="246"/>
      <c r="H257" s="249">
        <v>6.88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AT257" s="255" t="s">
        <v>329</v>
      </c>
      <c r="AU257" s="255" t="s">
        <v>91</v>
      </c>
      <c r="AV257" s="15" t="s">
        <v>325</v>
      </c>
      <c r="AW257" s="15" t="s">
        <v>36</v>
      </c>
      <c r="AX257" s="15" t="s">
        <v>89</v>
      </c>
      <c r="AY257" s="255" t="s">
        <v>318</v>
      </c>
    </row>
    <row r="258" spans="1:65" s="2" customFormat="1" ht="16.5" customHeight="1">
      <c r="A258" s="34"/>
      <c r="B258" s="35"/>
      <c r="C258" s="256" t="s">
        <v>492</v>
      </c>
      <c r="D258" s="256" t="s">
        <v>465</v>
      </c>
      <c r="E258" s="257" t="s">
        <v>548</v>
      </c>
      <c r="F258" s="258" t="s">
        <v>549</v>
      </c>
      <c r="G258" s="259" t="s">
        <v>550</v>
      </c>
      <c r="H258" s="260">
        <v>13.76</v>
      </c>
      <c r="I258" s="261"/>
      <c r="J258" s="260">
        <f>ROUND(I258*H258,2)</f>
        <v>0</v>
      </c>
      <c r="K258" s="258" t="s">
        <v>324</v>
      </c>
      <c r="L258" s="262"/>
      <c r="M258" s="263" t="s">
        <v>1</v>
      </c>
      <c r="N258" s="264" t="s">
        <v>46</v>
      </c>
      <c r="O258" s="71"/>
      <c r="P258" s="216">
        <f>O258*H258</f>
        <v>0</v>
      </c>
      <c r="Q258" s="216">
        <v>1</v>
      </c>
      <c r="R258" s="216">
        <f>Q258*H258</f>
        <v>13.76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373</v>
      </c>
      <c r="AT258" s="218" t="s">
        <v>465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2149</v>
      </c>
    </row>
    <row r="259" spans="1:65" s="2" customFormat="1" ht="19.5">
      <c r="A259" s="34"/>
      <c r="B259" s="35"/>
      <c r="C259" s="36"/>
      <c r="D259" s="220" t="s">
        <v>327</v>
      </c>
      <c r="E259" s="36"/>
      <c r="F259" s="221" t="s">
        <v>552</v>
      </c>
      <c r="G259" s="36"/>
      <c r="H259" s="36"/>
      <c r="I259" s="122"/>
      <c r="J259" s="36"/>
      <c r="K259" s="36"/>
      <c r="L259" s="39"/>
      <c r="M259" s="222"/>
      <c r="N259" s="223"/>
      <c r="O259" s="71"/>
      <c r="P259" s="71"/>
      <c r="Q259" s="71"/>
      <c r="R259" s="71"/>
      <c r="S259" s="71"/>
      <c r="T259" s="72"/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T259" s="17" t="s">
        <v>327</v>
      </c>
      <c r="AU259" s="17" t="s">
        <v>91</v>
      </c>
    </row>
    <row r="260" spans="1:65" s="14" customFormat="1" ht="11.25">
      <c r="B260" s="234"/>
      <c r="C260" s="235"/>
      <c r="D260" s="220" t="s">
        <v>329</v>
      </c>
      <c r="E260" s="235"/>
      <c r="F260" s="237" t="s">
        <v>2150</v>
      </c>
      <c r="G260" s="235"/>
      <c r="H260" s="238">
        <v>13.76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4</v>
      </c>
      <c r="AX260" s="14" t="s">
        <v>89</v>
      </c>
      <c r="AY260" s="244" t="s">
        <v>318</v>
      </c>
    </row>
    <row r="261" spans="1:65" s="2" customFormat="1" ht="48" customHeight="1">
      <c r="A261" s="34"/>
      <c r="B261" s="35"/>
      <c r="C261" s="208" t="s">
        <v>496</v>
      </c>
      <c r="D261" s="208" t="s">
        <v>320</v>
      </c>
      <c r="E261" s="209" t="s">
        <v>1086</v>
      </c>
      <c r="F261" s="210" t="s">
        <v>1087</v>
      </c>
      <c r="G261" s="211" t="s">
        <v>323</v>
      </c>
      <c r="H261" s="212">
        <v>6.8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2151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2152</v>
      </c>
      <c r="G262" s="235"/>
      <c r="H262" s="238">
        <v>6.8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2" customFormat="1" ht="36" customHeight="1">
      <c r="A263" s="34"/>
      <c r="B263" s="35"/>
      <c r="C263" s="208" t="s">
        <v>501</v>
      </c>
      <c r="D263" s="208" t="s">
        <v>320</v>
      </c>
      <c r="E263" s="209" t="s">
        <v>1091</v>
      </c>
      <c r="F263" s="210" t="s">
        <v>1092</v>
      </c>
      <c r="G263" s="211" t="s">
        <v>323</v>
      </c>
      <c r="H263" s="212">
        <v>7.48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0</v>
      </c>
      <c r="R263" s="216">
        <f>Q263*H263</f>
        <v>0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2153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1094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2154</v>
      </c>
      <c r="G265" s="235"/>
      <c r="H265" s="238">
        <v>7.48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36" customHeight="1">
      <c r="A266" s="34"/>
      <c r="B266" s="35"/>
      <c r="C266" s="208" t="s">
        <v>505</v>
      </c>
      <c r="D266" s="208" t="s">
        <v>320</v>
      </c>
      <c r="E266" s="209" t="s">
        <v>1097</v>
      </c>
      <c r="F266" s="210" t="s">
        <v>1098</v>
      </c>
      <c r="G266" s="211" t="s">
        <v>323</v>
      </c>
      <c r="H266" s="212">
        <v>14.28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0</v>
      </c>
      <c r="R266" s="216">
        <f>Q266*H266</f>
        <v>0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2155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2156</v>
      </c>
      <c r="G267" s="235"/>
      <c r="H267" s="238">
        <v>14.28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16.5" customHeight="1">
      <c r="A268" s="34"/>
      <c r="B268" s="35"/>
      <c r="C268" s="256" t="s">
        <v>514</v>
      </c>
      <c r="D268" s="256" t="s">
        <v>465</v>
      </c>
      <c r="E268" s="257" t="s">
        <v>1101</v>
      </c>
      <c r="F268" s="258" t="s">
        <v>1102</v>
      </c>
      <c r="G268" s="259" t="s">
        <v>1103</v>
      </c>
      <c r="H268" s="260">
        <v>0.28999999999999998</v>
      </c>
      <c r="I268" s="261"/>
      <c r="J268" s="260">
        <f>ROUND(I268*H268,2)</f>
        <v>0</v>
      </c>
      <c r="K268" s="258" t="s">
        <v>324</v>
      </c>
      <c r="L268" s="262"/>
      <c r="M268" s="263" t="s">
        <v>1</v>
      </c>
      <c r="N268" s="264" t="s">
        <v>46</v>
      </c>
      <c r="O268" s="71"/>
      <c r="P268" s="216">
        <f>O268*H268</f>
        <v>0</v>
      </c>
      <c r="Q268" s="216">
        <v>1E-3</v>
      </c>
      <c r="R268" s="216">
        <f>Q268*H268</f>
        <v>2.9E-4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373</v>
      </c>
      <c r="AT268" s="218" t="s">
        <v>465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2157</v>
      </c>
    </row>
    <row r="269" spans="1:65" s="14" customFormat="1" ht="11.25">
      <c r="B269" s="234"/>
      <c r="C269" s="235"/>
      <c r="D269" s="220" t="s">
        <v>329</v>
      </c>
      <c r="E269" s="236" t="s">
        <v>1</v>
      </c>
      <c r="F269" s="237" t="s">
        <v>2158</v>
      </c>
      <c r="G269" s="235"/>
      <c r="H269" s="238">
        <v>0.28999999999999998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329</v>
      </c>
      <c r="AU269" s="244" t="s">
        <v>91</v>
      </c>
      <c r="AV269" s="14" t="s">
        <v>91</v>
      </c>
      <c r="AW269" s="14" t="s">
        <v>36</v>
      </c>
      <c r="AX269" s="14" t="s">
        <v>89</v>
      </c>
      <c r="AY269" s="244" t="s">
        <v>318</v>
      </c>
    </row>
    <row r="270" spans="1:65" s="12" customFormat="1" ht="22.9" customHeight="1">
      <c r="B270" s="192"/>
      <c r="C270" s="193"/>
      <c r="D270" s="194" t="s">
        <v>80</v>
      </c>
      <c r="E270" s="206" t="s">
        <v>325</v>
      </c>
      <c r="F270" s="206" t="s">
        <v>586</v>
      </c>
      <c r="G270" s="193"/>
      <c r="H270" s="193"/>
      <c r="I270" s="196"/>
      <c r="J270" s="207">
        <f>BK270</f>
        <v>0</v>
      </c>
      <c r="K270" s="193"/>
      <c r="L270" s="198"/>
      <c r="M270" s="199"/>
      <c r="N270" s="200"/>
      <c r="O270" s="200"/>
      <c r="P270" s="201">
        <f>SUM(P271:P289)</f>
        <v>0</v>
      </c>
      <c r="Q270" s="200"/>
      <c r="R270" s="201">
        <f>SUM(R271:R289)</f>
        <v>0.1192</v>
      </c>
      <c r="S270" s="200"/>
      <c r="T270" s="202">
        <f>SUM(T271:T289)</f>
        <v>0</v>
      </c>
      <c r="AR270" s="203" t="s">
        <v>89</v>
      </c>
      <c r="AT270" s="204" t="s">
        <v>80</v>
      </c>
      <c r="AU270" s="204" t="s">
        <v>89</v>
      </c>
      <c r="AY270" s="203" t="s">
        <v>318</v>
      </c>
      <c r="BK270" s="205">
        <f>SUM(BK271:BK289)</f>
        <v>0</v>
      </c>
    </row>
    <row r="271" spans="1:65" s="2" customFormat="1" ht="24" customHeight="1">
      <c r="A271" s="34"/>
      <c r="B271" s="35"/>
      <c r="C271" s="208" t="s">
        <v>524</v>
      </c>
      <c r="D271" s="208" t="s">
        <v>320</v>
      </c>
      <c r="E271" s="209" t="s">
        <v>588</v>
      </c>
      <c r="F271" s="210" t="s">
        <v>589</v>
      </c>
      <c r="G271" s="211" t="s">
        <v>399</v>
      </c>
      <c r="H271" s="212">
        <v>0.13</v>
      </c>
      <c r="I271" s="213"/>
      <c r="J271" s="212">
        <f>ROUND(I271*H271,2)</f>
        <v>0</v>
      </c>
      <c r="K271" s="210" t="s">
        <v>324</v>
      </c>
      <c r="L271" s="39"/>
      <c r="M271" s="214" t="s">
        <v>1</v>
      </c>
      <c r="N271" s="215" t="s">
        <v>46</v>
      </c>
      <c r="O271" s="71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325</v>
      </c>
      <c r="AT271" s="218" t="s">
        <v>320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2159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591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592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1935</v>
      </c>
      <c r="G274" s="235"/>
      <c r="H274" s="238">
        <v>0.13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24" customHeight="1">
      <c r="A275" s="34"/>
      <c r="B275" s="35"/>
      <c r="C275" s="208" t="s">
        <v>532</v>
      </c>
      <c r="D275" s="208" t="s">
        <v>320</v>
      </c>
      <c r="E275" s="209" t="s">
        <v>597</v>
      </c>
      <c r="F275" s="210" t="s">
        <v>598</v>
      </c>
      <c r="G275" s="211" t="s">
        <v>572</v>
      </c>
      <c r="H275" s="212">
        <v>2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6.6E-3</v>
      </c>
      <c r="R275" s="216">
        <f>Q275*H275</f>
        <v>1.32E-2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2160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600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91</v>
      </c>
      <c r="G277" s="235"/>
      <c r="H277" s="238">
        <v>2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56" t="s">
        <v>537</v>
      </c>
      <c r="D278" s="256" t="s">
        <v>465</v>
      </c>
      <c r="E278" s="257" t="s">
        <v>1140</v>
      </c>
      <c r="F278" s="258" t="s">
        <v>1141</v>
      </c>
      <c r="G278" s="259" t="s">
        <v>572</v>
      </c>
      <c r="H278" s="260">
        <v>2</v>
      </c>
      <c r="I278" s="261"/>
      <c r="J278" s="260">
        <f>ROUND(I278*H278,2)</f>
        <v>0</v>
      </c>
      <c r="K278" s="258" t="s">
        <v>324</v>
      </c>
      <c r="L278" s="262"/>
      <c r="M278" s="263" t="s">
        <v>1</v>
      </c>
      <c r="N278" s="264" t="s">
        <v>46</v>
      </c>
      <c r="O278" s="71"/>
      <c r="P278" s="216">
        <f>O278*H278</f>
        <v>0</v>
      </c>
      <c r="Q278" s="216">
        <v>5.2999999999999999E-2</v>
      </c>
      <c r="R278" s="216">
        <f>Q278*H278</f>
        <v>0.106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373</v>
      </c>
      <c r="AT278" s="218" t="s">
        <v>465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2161</v>
      </c>
    </row>
    <row r="279" spans="1:65" s="2" customFormat="1" ht="36" customHeight="1">
      <c r="A279" s="34"/>
      <c r="B279" s="35"/>
      <c r="C279" s="208" t="s">
        <v>541</v>
      </c>
      <c r="D279" s="208" t="s">
        <v>320</v>
      </c>
      <c r="E279" s="209" t="s">
        <v>618</v>
      </c>
      <c r="F279" s="210" t="s">
        <v>619</v>
      </c>
      <c r="G279" s="211" t="s">
        <v>399</v>
      </c>
      <c r="H279" s="212">
        <v>1.6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0</v>
      </c>
      <c r="R279" s="216">
        <f>Q279*H279</f>
        <v>0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2162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429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2163</v>
      </c>
      <c r="G282" s="235"/>
      <c r="H282" s="238">
        <v>1.4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81</v>
      </c>
      <c r="AY282" s="244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622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623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1941</v>
      </c>
      <c r="G285" s="235"/>
      <c r="H285" s="238">
        <v>0.2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81</v>
      </c>
      <c r="AY285" s="244" t="s">
        <v>318</v>
      </c>
    </row>
    <row r="286" spans="1:65" s="15" customFormat="1" ht="11.25">
      <c r="B286" s="245"/>
      <c r="C286" s="246"/>
      <c r="D286" s="220" t="s">
        <v>329</v>
      </c>
      <c r="E286" s="247" t="s">
        <v>1</v>
      </c>
      <c r="F286" s="248" t="s">
        <v>335</v>
      </c>
      <c r="G286" s="246"/>
      <c r="H286" s="249">
        <v>1.6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AT286" s="255" t="s">
        <v>329</v>
      </c>
      <c r="AU286" s="255" t="s">
        <v>91</v>
      </c>
      <c r="AV286" s="15" t="s">
        <v>325</v>
      </c>
      <c r="AW286" s="15" t="s">
        <v>36</v>
      </c>
      <c r="AX286" s="15" t="s">
        <v>89</v>
      </c>
      <c r="AY286" s="255" t="s">
        <v>318</v>
      </c>
    </row>
    <row r="287" spans="1:65" s="2" customFormat="1" ht="36" customHeight="1">
      <c r="A287" s="34"/>
      <c r="B287" s="35"/>
      <c r="C287" s="208" t="s">
        <v>547</v>
      </c>
      <c r="D287" s="208" t="s">
        <v>320</v>
      </c>
      <c r="E287" s="209" t="s">
        <v>626</v>
      </c>
      <c r="F287" s="210" t="s">
        <v>627</v>
      </c>
      <c r="G287" s="211" t="s">
        <v>399</v>
      </c>
      <c r="H287" s="212">
        <v>0.62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0</v>
      </c>
      <c r="R287" s="216">
        <f>Q287*H287</f>
        <v>0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2164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330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2165</v>
      </c>
      <c r="G289" s="235"/>
      <c r="H289" s="238">
        <v>0.62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12" customFormat="1" ht="22.9" customHeight="1">
      <c r="B290" s="192"/>
      <c r="C290" s="193"/>
      <c r="D290" s="194" t="s">
        <v>80</v>
      </c>
      <c r="E290" s="206" t="s">
        <v>353</v>
      </c>
      <c r="F290" s="206" t="s">
        <v>630</v>
      </c>
      <c r="G290" s="193"/>
      <c r="H290" s="193"/>
      <c r="I290" s="196"/>
      <c r="J290" s="207">
        <f>BK290</f>
        <v>0</v>
      </c>
      <c r="K290" s="193"/>
      <c r="L290" s="198"/>
      <c r="M290" s="199"/>
      <c r="N290" s="200"/>
      <c r="O290" s="200"/>
      <c r="P290" s="201">
        <f>SUM(P291:P359)</f>
        <v>0</v>
      </c>
      <c r="Q290" s="200"/>
      <c r="R290" s="201">
        <f>SUM(R291:R359)</f>
        <v>0.71923749999999997</v>
      </c>
      <c r="S290" s="200"/>
      <c r="T290" s="202">
        <f>SUM(T291:T359)</f>
        <v>0</v>
      </c>
      <c r="AR290" s="203" t="s">
        <v>89</v>
      </c>
      <c r="AT290" s="204" t="s">
        <v>80</v>
      </c>
      <c r="AU290" s="204" t="s">
        <v>89</v>
      </c>
      <c r="AY290" s="203" t="s">
        <v>318</v>
      </c>
      <c r="BK290" s="205">
        <f>SUM(BK291:BK359)</f>
        <v>0</v>
      </c>
    </row>
    <row r="291" spans="1:65" s="2" customFormat="1" ht="60" customHeight="1">
      <c r="A291" s="34"/>
      <c r="B291" s="35"/>
      <c r="C291" s="208" t="s">
        <v>555</v>
      </c>
      <c r="D291" s="208" t="s">
        <v>320</v>
      </c>
      <c r="E291" s="209" t="s">
        <v>1153</v>
      </c>
      <c r="F291" s="210" t="s">
        <v>1154</v>
      </c>
      <c r="G291" s="211" t="s">
        <v>323</v>
      </c>
      <c r="H291" s="212">
        <v>1.87</v>
      </c>
      <c r="I291" s="213"/>
      <c r="J291" s="212">
        <f>ROUND(I291*H291,2)</f>
        <v>0</v>
      </c>
      <c r="K291" s="210" t="s">
        <v>1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0</v>
      </c>
      <c r="R291" s="216">
        <f>Q291*H291</f>
        <v>0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2166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330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331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1156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22.5">
      <c r="B295" s="224"/>
      <c r="C295" s="225"/>
      <c r="D295" s="220" t="s">
        <v>329</v>
      </c>
      <c r="E295" s="226" t="s">
        <v>1</v>
      </c>
      <c r="F295" s="227" t="s">
        <v>1157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22.5">
      <c r="B296" s="224"/>
      <c r="C296" s="225"/>
      <c r="D296" s="220" t="s">
        <v>329</v>
      </c>
      <c r="E296" s="226" t="s">
        <v>1</v>
      </c>
      <c r="F296" s="227" t="s">
        <v>1158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2090</v>
      </c>
      <c r="G297" s="235"/>
      <c r="H297" s="238">
        <v>1.87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56" t="s">
        <v>560</v>
      </c>
      <c r="D298" s="256" t="s">
        <v>465</v>
      </c>
      <c r="E298" s="257" t="s">
        <v>1159</v>
      </c>
      <c r="F298" s="258" t="s">
        <v>1160</v>
      </c>
      <c r="G298" s="259" t="s">
        <v>550</v>
      </c>
      <c r="H298" s="260">
        <v>0.06</v>
      </c>
      <c r="I298" s="261"/>
      <c r="J298" s="260">
        <f>ROUND(I298*H298,2)</f>
        <v>0</v>
      </c>
      <c r="K298" s="258" t="s">
        <v>324</v>
      </c>
      <c r="L298" s="262"/>
      <c r="M298" s="263" t="s">
        <v>1</v>
      </c>
      <c r="N298" s="264" t="s">
        <v>46</v>
      </c>
      <c r="O298" s="71"/>
      <c r="P298" s="216">
        <f>O298*H298</f>
        <v>0</v>
      </c>
      <c r="Q298" s="216">
        <v>1</v>
      </c>
      <c r="R298" s="216">
        <f>Q298*H298</f>
        <v>0.06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373</v>
      </c>
      <c r="AT298" s="218" t="s">
        <v>465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2167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2168</v>
      </c>
      <c r="G299" s="235"/>
      <c r="H299" s="238">
        <v>0.06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16.5" customHeight="1">
      <c r="A300" s="34"/>
      <c r="B300" s="35"/>
      <c r="C300" s="256" t="s">
        <v>564</v>
      </c>
      <c r="D300" s="256" t="s">
        <v>465</v>
      </c>
      <c r="E300" s="257" t="s">
        <v>1163</v>
      </c>
      <c r="F300" s="258" t="s">
        <v>1164</v>
      </c>
      <c r="G300" s="259" t="s">
        <v>550</v>
      </c>
      <c r="H300" s="260">
        <v>0.04</v>
      </c>
      <c r="I300" s="261"/>
      <c r="J300" s="260">
        <f>ROUND(I300*H300,2)</f>
        <v>0</v>
      </c>
      <c r="K300" s="258" t="s">
        <v>324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1</v>
      </c>
      <c r="R300" s="216">
        <f>Q300*H300</f>
        <v>0.04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2169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2170</v>
      </c>
      <c r="G301" s="235"/>
      <c r="H301" s="238">
        <v>0.04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36" customHeight="1">
      <c r="A302" s="34"/>
      <c r="B302" s="35"/>
      <c r="C302" s="208" t="s">
        <v>569</v>
      </c>
      <c r="D302" s="208" t="s">
        <v>320</v>
      </c>
      <c r="E302" s="209" t="s">
        <v>632</v>
      </c>
      <c r="F302" s="210" t="s">
        <v>633</v>
      </c>
      <c r="G302" s="211" t="s">
        <v>323</v>
      </c>
      <c r="H302" s="212">
        <v>1.54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0</v>
      </c>
      <c r="R302" s="216">
        <f>Q302*H302</f>
        <v>0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2171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330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331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2092</v>
      </c>
      <c r="G305" s="235"/>
      <c r="H305" s="238">
        <v>1.54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2" customFormat="1" ht="24" customHeight="1">
      <c r="A306" s="34"/>
      <c r="B306" s="35"/>
      <c r="C306" s="208" t="s">
        <v>574</v>
      </c>
      <c r="D306" s="208" t="s">
        <v>320</v>
      </c>
      <c r="E306" s="209" t="s">
        <v>642</v>
      </c>
      <c r="F306" s="210" t="s">
        <v>643</v>
      </c>
      <c r="G306" s="211" t="s">
        <v>323</v>
      </c>
      <c r="H306" s="212">
        <v>1.54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2172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331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640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2092</v>
      </c>
      <c r="G310" s="235"/>
      <c r="H310" s="238">
        <v>1.54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89</v>
      </c>
      <c r="AY310" s="244" t="s">
        <v>318</v>
      </c>
    </row>
    <row r="311" spans="1:65" s="2" customFormat="1" ht="24" customHeight="1">
      <c r="A311" s="34"/>
      <c r="B311" s="35"/>
      <c r="C311" s="208" t="s">
        <v>579</v>
      </c>
      <c r="D311" s="208" t="s">
        <v>320</v>
      </c>
      <c r="E311" s="209" t="s">
        <v>1170</v>
      </c>
      <c r="F311" s="210" t="s">
        <v>1171</v>
      </c>
      <c r="G311" s="211" t="s">
        <v>323</v>
      </c>
      <c r="H311" s="212">
        <v>9.4600000000000009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0</v>
      </c>
      <c r="R311" s="216">
        <f>Q311*H311</f>
        <v>0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2173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330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331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2088</v>
      </c>
      <c r="G314" s="235"/>
      <c r="H314" s="238">
        <v>3.85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81</v>
      </c>
      <c r="AY314" s="244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2093</v>
      </c>
      <c r="G315" s="235"/>
      <c r="H315" s="238">
        <v>3.74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81</v>
      </c>
      <c r="AY315" s="244" t="s">
        <v>318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640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2090</v>
      </c>
      <c r="G317" s="235"/>
      <c r="H317" s="238">
        <v>1.87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81</v>
      </c>
      <c r="AY317" s="244" t="s">
        <v>318</v>
      </c>
    </row>
    <row r="318" spans="1:65" s="15" customFormat="1" ht="11.25">
      <c r="B318" s="245"/>
      <c r="C318" s="246"/>
      <c r="D318" s="220" t="s">
        <v>329</v>
      </c>
      <c r="E318" s="247" t="s">
        <v>1</v>
      </c>
      <c r="F318" s="248" t="s">
        <v>335</v>
      </c>
      <c r="G318" s="246"/>
      <c r="H318" s="249">
        <v>9.4600000000000009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AT318" s="255" t="s">
        <v>329</v>
      </c>
      <c r="AU318" s="255" t="s">
        <v>91</v>
      </c>
      <c r="AV318" s="15" t="s">
        <v>325</v>
      </c>
      <c r="AW318" s="15" t="s">
        <v>36</v>
      </c>
      <c r="AX318" s="15" t="s">
        <v>89</v>
      </c>
      <c r="AY318" s="255" t="s">
        <v>318</v>
      </c>
    </row>
    <row r="319" spans="1:65" s="2" customFormat="1" ht="24" customHeight="1">
      <c r="A319" s="34"/>
      <c r="B319" s="35"/>
      <c r="C319" s="208" t="s">
        <v>587</v>
      </c>
      <c r="D319" s="208" t="s">
        <v>320</v>
      </c>
      <c r="E319" s="209" t="s">
        <v>646</v>
      </c>
      <c r="F319" s="210" t="s">
        <v>647</v>
      </c>
      <c r="G319" s="211" t="s">
        <v>323</v>
      </c>
      <c r="H319" s="212">
        <v>1.54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2174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330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331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2092</v>
      </c>
      <c r="G322" s="235"/>
      <c r="H322" s="238">
        <v>1.54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89</v>
      </c>
      <c r="AY322" s="244" t="s">
        <v>318</v>
      </c>
    </row>
    <row r="323" spans="1:65" s="2" customFormat="1" ht="36" customHeight="1">
      <c r="A323" s="34"/>
      <c r="B323" s="35"/>
      <c r="C323" s="208" t="s">
        <v>596</v>
      </c>
      <c r="D323" s="208" t="s">
        <v>320</v>
      </c>
      <c r="E323" s="209" t="s">
        <v>1178</v>
      </c>
      <c r="F323" s="210" t="s">
        <v>1179</v>
      </c>
      <c r="G323" s="211" t="s">
        <v>323</v>
      </c>
      <c r="H323" s="212">
        <v>1.87</v>
      </c>
      <c r="I323" s="213"/>
      <c r="J323" s="212">
        <f>ROUND(I323*H323,2)</f>
        <v>0</v>
      </c>
      <c r="K323" s="210" t="s">
        <v>324</v>
      </c>
      <c r="L323" s="39"/>
      <c r="M323" s="214" t="s">
        <v>1</v>
      </c>
      <c r="N323" s="215" t="s">
        <v>46</v>
      </c>
      <c r="O323" s="71"/>
      <c r="P323" s="216">
        <f>O323*H323</f>
        <v>0</v>
      </c>
      <c r="Q323" s="216">
        <v>0</v>
      </c>
      <c r="R323" s="216">
        <f>Q323*H323</f>
        <v>0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325</v>
      </c>
      <c r="AT323" s="218" t="s">
        <v>320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2175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330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331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2090</v>
      </c>
      <c r="G326" s="235"/>
      <c r="H326" s="238">
        <v>1.87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89</v>
      </c>
      <c r="AY326" s="244" t="s">
        <v>318</v>
      </c>
    </row>
    <row r="327" spans="1:65" s="2" customFormat="1" ht="36" customHeight="1">
      <c r="A327" s="34"/>
      <c r="B327" s="35"/>
      <c r="C327" s="208" t="s">
        <v>602</v>
      </c>
      <c r="D327" s="208" t="s">
        <v>320</v>
      </c>
      <c r="E327" s="209" t="s">
        <v>658</v>
      </c>
      <c r="F327" s="210" t="s">
        <v>659</v>
      </c>
      <c r="G327" s="211" t="s">
        <v>323</v>
      </c>
      <c r="H327" s="212">
        <v>1.54</v>
      </c>
      <c r="I327" s="213"/>
      <c r="J327" s="212">
        <f>ROUND(I327*H327,2)</f>
        <v>0</v>
      </c>
      <c r="K327" s="210" t="s">
        <v>324</v>
      </c>
      <c r="L327" s="39"/>
      <c r="M327" s="214" t="s">
        <v>1</v>
      </c>
      <c r="N327" s="215" t="s">
        <v>46</v>
      </c>
      <c r="O327" s="71"/>
      <c r="P327" s="216">
        <f>O327*H327</f>
        <v>0</v>
      </c>
      <c r="Q327" s="216">
        <v>0</v>
      </c>
      <c r="R327" s="216">
        <f>Q327*H327</f>
        <v>0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325</v>
      </c>
      <c r="AT327" s="218" t="s">
        <v>320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2176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330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331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4" customFormat="1" ht="11.25">
      <c r="B330" s="234"/>
      <c r="C330" s="235"/>
      <c r="D330" s="220" t="s">
        <v>329</v>
      </c>
      <c r="E330" s="236" t="s">
        <v>1</v>
      </c>
      <c r="F330" s="237" t="s">
        <v>2092</v>
      </c>
      <c r="G330" s="235"/>
      <c r="H330" s="238">
        <v>1.54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329</v>
      </c>
      <c r="AU330" s="244" t="s">
        <v>91</v>
      </c>
      <c r="AV330" s="14" t="s">
        <v>91</v>
      </c>
      <c r="AW330" s="14" t="s">
        <v>36</v>
      </c>
      <c r="AX330" s="14" t="s">
        <v>89</v>
      </c>
      <c r="AY330" s="244" t="s">
        <v>318</v>
      </c>
    </row>
    <row r="331" spans="1:65" s="2" customFormat="1" ht="24" customHeight="1">
      <c r="A331" s="34"/>
      <c r="B331" s="35"/>
      <c r="C331" s="208" t="s">
        <v>606</v>
      </c>
      <c r="D331" s="208" t="s">
        <v>320</v>
      </c>
      <c r="E331" s="209" t="s">
        <v>662</v>
      </c>
      <c r="F331" s="210" t="s">
        <v>663</v>
      </c>
      <c r="G331" s="211" t="s">
        <v>323</v>
      </c>
      <c r="H331" s="212">
        <v>3.41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0</v>
      </c>
      <c r="R331" s="216">
        <f>Q331*H331</f>
        <v>0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2177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330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331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4" customFormat="1" ht="11.25">
      <c r="B334" s="234"/>
      <c r="C334" s="235"/>
      <c r="D334" s="220" t="s">
        <v>329</v>
      </c>
      <c r="E334" s="236" t="s">
        <v>1</v>
      </c>
      <c r="F334" s="237" t="s">
        <v>2092</v>
      </c>
      <c r="G334" s="235"/>
      <c r="H334" s="238">
        <v>1.54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81</v>
      </c>
      <c r="AY334" s="244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2090</v>
      </c>
      <c r="G335" s="235"/>
      <c r="H335" s="238">
        <v>1.87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81</v>
      </c>
      <c r="AY335" s="244" t="s">
        <v>318</v>
      </c>
    </row>
    <row r="336" spans="1:65" s="15" customFormat="1" ht="11.25">
      <c r="B336" s="245"/>
      <c r="C336" s="246"/>
      <c r="D336" s="220" t="s">
        <v>329</v>
      </c>
      <c r="E336" s="247" t="s">
        <v>1</v>
      </c>
      <c r="F336" s="248" t="s">
        <v>335</v>
      </c>
      <c r="G336" s="246"/>
      <c r="H336" s="249">
        <v>3.41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AT336" s="255" t="s">
        <v>329</v>
      </c>
      <c r="AU336" s="255" t="s">
        <v>91</v>
      </c>
      <c r="AV336" s="15" t="s">
        <v>325</v>
      </c>
      <c r="AW336" s="15" t="s">
        <v>36</v>
      </c>
      <c r="AX336" s="15" t="s">
        <v>89</v>
      </c>
      <c r="AY336" s="255" t="s">
        <v>318</v>
      </c>
    </row>
    <row r="337" spans="1:65" s="2" customFormat="1" ht="24" customHeight="1">
      <c r="A337" s="34"/>
      <c r="B337" s="35"/>
      <c r="C337" s="208" t="s">
        <v>610</v>
      </c>
      <c r="D337" s="208" t="s">
        <v>320</v>
      </c>
      <c r="E337" s="209" t="s">
        <v>666</v>
      </c>
      <c r="F337" s="210" t="s">
        <v>667</v>
      </c>
      <c r="G337" s="211" t="s">
        <v>323</v>
      </c>
      <c r="H337" s="212">
        <v>8.3800000000000008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0</v>
      </c>
      <c r="R337" s="216">
        <f>Q337*H337</f>
        <v>0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2178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330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331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2179</v>
      </c>
      <c r="G340" s="235"/>
      <c r="H340" s="238">
        <v>2.94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81</v>
      </c>
      <c r="AY340" s="244" t="s">
        <v>318</v>
      </c>
    </row>
    <row r="341" spans="1:65" s="14" customFormat="1" ht="11.25">
      <c r="B341" s="234"/>
      <c r="C341" s="235"/>
      <c r="D341" s="220" t="s">
        <v>329</v>
      </c>
      <c r="E341" s="236" t="s">
        <v>1</v>
      </c>
      <c r="F341" s="237" t="s">
        <v>2090</v>
      </c>
      <c r="G341" s="235"/>
      <c r="H341" s="238">
        <v>1.87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329</v>
      </c>
      <c r="AU341" s="244" t="s">
        <v>91</v>
      </c>
      <c r="AV341" s="14" t="s">
        <v>91</v>
      </c>
      <c r="AW341" s="14" t="s">
        <v>36</v>
      </c>
      <c r="AX341" s="14" t="s">
        <v>81</v>
      </c>
      <c r="AY341" s="244" t="s">
        <v>318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2180</v>
      </c>
      <c r="G342" s="235"/>
      <c r="H342" s="238">
        <v>3.57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81</v>
      </c>
      <c r="AY342" s="244" t="s">
        <v>318</v>
      </c>
    </row>
    <row r="343" spans="1:65" s="15" customFormat="1" ht="11.25">
      <c r="B343" s="245"/>
      <c r="C343" s="246"/>
      <c r="D343" s="220" t="s">
        <v>329</v>
      </c>
      <c r="E343" s="247" t="s">
        <v>1</v>
      </c>
      <c r="F343" s="248" t="s">
        <v>335</v>
      </c>
      <c r="G343" s="246"/>
      <c r="H343" s="249">
        <v>8.3800000000000008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AT343" s="255" t="s">
        <v>329</v>
      </c>
      <c r="AU343" s="255" t="s">
        <v>91</v>
      </c>
      <c r="AV343" s="15" t="s">
        <v>325</v>
      </c>
      <c r="AW343" s="15" t="s">
        <v>36</v>
      </c>
      <c r="AX343" s="15" t="s">
        <v>89</v>
      </c>
      <c r="AY343" s="255" t="s">
        <v>318</v>
      </c>
    </row>
    <row r="344" spans="1:65" s="2" customFormat="1" ht="36" customHeight="1">
      <c r="A344" s="34"/>
      <c r="B344" s="35"/>
      <c r="C344" s="208" t="s">
        <v>617</v>
      </c>
      <c r="D344" s="208" t="s">
        <v>320</v>
      </c>
      <c r="E344" s="209" t="s">
        <v>1191</v>
      </c>
      <c r="F344" s="210" t="s">
        <v>1192</v>
      </c>
      <c r="G344" s="211" t="s">
        <v>323</v>
      </c>
      <c r="H344" s="212">
        <v>3.57</v>
      </c>
      <c r="I344" s="213"/>
      <c r="J344" s="212">
        <f>ROUND(I344*H344,2)</f>
        <v>0</v>
      </c>
      <c r="K344" s="210" t="s">
        <v>324</v>
      </c>
      <c r="L344" s="39"/>
      <c r="M344" s="214" t="s">
        <v>1</v>
      </c>
      <c r="N344" s="215" t="s">
        <v>46</v>
      </c>
      <c r="O344" s="71"/>
      <c r="P344" s="216">
        <f>O344*H344</f>
        <v>0</v>
      </c>
      <c r="Q344" s="216">
        <v>0</v>
      </c>
      <c r="R344" s="216">
        <f>Q344*H344</f>
        <v>0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325</v>
      </c>
      <c r="AT344" s="218" t="s">
        <v>320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2181</v>
      </c>
    </row>
    <row r="345" spans="1:65" s="13" customFormat="1" ht="11.25">
      <c r="B345" s="224"/>
      <c r="C345" s="225"/>
      <c r="D345" s="220" t="s">
        <v>329</v>
      </c>
      <c r="E345" s="226" t="s">
        <v>1</v>
      </c>
      <c r="F345" s="227" t="s">
        <v>330</v>
      </c>
      <c r="G345" s="225"/>
      <c r="H345" s="226" t="s">
        <v>1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329</v>
      </c>
      <c r="AU345" s="233" t="s">
        <v>91</v>
      </c>
      <c r="AV345" s="13" t="s">
        <v>89</v>
      </c>
      <c r="AW345" s="13" t="s">
        <v>36</v>
      </c>
      <c r="AX345" s="13" t="s">
        <v>81</v>
      </c>
      <c r="AY345" s="233" t="s">
        <v>318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331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2180</v>
      </c>
      <c r="G347" s="235"/>
      <c r="H347" s="238">
        <v>3.57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89</v>
      </c>
      <c r="AY347" s="244" t="s">
        <v>318</v>
      </c>
    </row>
    <row r="348" spans="1:65" s="2" customFormat="1" ht="36" customHeight="1">
      <c r="A348" s="34"/>
      <c r="B348" s="35"/>
      <c r="C348" s="208" t="s">
        <v>625</v>
      </c>
      <c r="D348" s="208" t="s">
        <v>320</v>
      </c>
      <c r="E348" s="209" t="s">
        <v>671</v>
      </c>
      <c r="F348" s="210" t="s">
        <v>672</v>
      </c>
      <c r="G348" s="211" t="s">
        <v>323</v>
      </c>
      <c r="H348" s="212">
        <v>2.94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0</v>
      </c>
      <c r="R348" s="216">
        <f>Q348*H348</f>
        <v>0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2182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330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331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4" customFormat="1" ht="11.25">
      <c r="B351" s="234"/>
      <c r="C351" s="235"/>
      <c r="D351" s="220" t="s">
        <v>329</v>
      </c>
      <c r="E351" s="236" t="s">
        <v>1</v>
      </c>
      <c r="F351" s="237" t="s">
        <v>2179</v>
      </c>
      <c r="G351" s="235"/>
      <c r="H351" s="238">
        <v>2.94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329</v>
      </c>
      <c r="AU351" s="244" t="s">
        <v>91</v>
      </c>
      <c r="AV351" s="14" t="s">
        <v>91</v>
      </c>
      <c r="AW351" s="14" t="s">
        <v>36</v>
      </c>
      <c r="AX351" s="14" t="s">
        <v>89</v>
      </c>
      <c r="AY351" s="244" t="s">
        <v>318</v>
      </c>
    </row>
    <row r="352" spans="1:65" s="2" customFormat="1" ht="36" customHeight="1">
      <c r="A352" s="34"/>
      <c r="B352" s="35"/>
      <c r="C352" s="208" t="s">
        <v>631</v>
      </c>
      <c r="D352" s="208" t="s">
        <v>320</v>
      </c>
      <c r="E352" s="209" t="s">
        <v>1199</v>
      </c>
      <c r="F352" s="210" t="s">
        <v>1200</v>
      </c>
      <c r="G352" s="211" t="s">
        <v>323</v>
      </c>
      <c r="H352" s="212">
        <v>1.87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0</v>
      </c>
      <c r="R352" s="216">
        <f>Q352*H352</f>
        <v>0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2183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330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331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2090</v>
      </c>
      <c r="G355" s="235"/>
      <c r="H355" s="238">
        <v>1.87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89</v>
      </c>
      <c r="AY355" s="244" t="s">
        <v>318</v>
      </c>
    </row>
    <row r="356" spans="1:65" s="2" customFormat="1" ht="72" customHeight="1">
      <c r="A356" s="34"/>
      <c r="B356" s="35"/>
      <c r="C356" s="208" t="s">
        <v>636</v>
      </c>
      <c r="D356" s="208" t="s">
        <v>320</v>
      </c>
      <c r="E356" s="209" t="s">
        <v>1210</v>
      </c>
      <c r="F356" s="210" t="s">
        <v>1211</v>
      </c>
      <c r="G356" s="211" t="s">
        <v>323</v>
      </c>
      <c r="H356" s="212">
        <v>7.35</v>
      </c>
      <c r="I356" s="213"/>
      <c r="J356" s="212">
        <f>ROUND(I356*H356,2)</f>
        <v>0</v>
      </c>
      <c r="K356" s="210" t="s">
        <v>324</v>
      </c>
      <c r="L356" s="39"/>
      <c r="M356" s="214" t="s">
        <v>1</v>
      </c>
      <c r="N356" s="215" t="s">
        <v>46</v>
      </c>
      <c r="O356" s="71"/>
      <c r="P356" s="216">
        <f>O356*H356</f>
        <v>0</v>
      </c>
      <c r="Q356" s="216">
        <v>8.4250000000000005E-2</v>
      </c>
      <c r="R356" s="216">
        <f>Q356*H356</f>
        <v>0.6192375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325</v>
      </c>
      <c r="AT356" s="218" t="s">
        <v>320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2184</v>
      </c>
    </row>
    <row r="357" spans="1:65" s="13" customFormat="1" ht="11.25">
      <c r="B357" s="224"/>
      <c r="C357" s="225"/>
      <c r="D357" s="220" t="s">
        <v>329</v>
      </c>
      <c r="E357" s="226" t="s">
        <v>1</v>
      </c>
      <c r="F357" s="227" t="s">
        <v>330</v>
      </c>
      <c r="G357" s="225"/>
      <c r="H357" s="226" t="s">
        <v>1</v>
      </c>
      <c r="I357" s="228"/>
      <c r="J357" s="225"/>
      <c r="K357" s="225"/>
      <c r="L357" s="229"/>
      <c r="M357" s="230"/>
      <c r="N357" s="231"/>
      <c r="O357" s="231"/>
      <c r="P357" s="231"/>
      <c r="Q357" s="231"/>
      <c r="R357" s="231"/>
      <c r="S357" s="231"/>
      <c r="T357" s="232"/>
      <c r="AT357" s="233" t="s">
        <v>329</v>
      </c>
      <c r="AU357" s="233" t="s">
        <v>91</v>
      </c>
      <c r="AV357" s="13" t="s">
        <v>89</v>
      </c>
      <c r="AW357" s="13" t="s">
        <v>36</v>
      </c>
      <c r="AX357" s="13" t="s">
        <v>81</v>
      </c>
      <c r="AY357" s="233" t="s">
        <v>318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1213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4" customFormat="1" ht="11.25">
      <c r="B359" s="234"/>
      <c r="C359" s="235"/>
      <c r="D359" s="220" t="s">
        <v>329</v>
      </c>
      <c r="E359" s="236" t="s">
        <v>1</v>
      </c>
      <c r="F359" s="237" t="s">
        <v>2086</v>
      </c>
      <c r="G359" s="235"/>
      <c r="H359" s="238">
        <v>7.35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329</v>
      </c>
      <c r="AU359" s="244" t="s">
        <v>91</v>
      </c>
      <c r="AV359" s="14" t="s">
        <v>91</v>
      </c>
      <c r="AW359" s="14" t="s">
        <v>36</v>
      </c>
      <c r="AX359" s="14" t="s">
        <v>89</v>
      </c>
      <c r="AY359" s="244" t="s">
        <v>318</v>
      </c>
    </row>
    <row r="360" spans="1:65" s="12" customFormat="1" ht="22.9" customHeight="1">
      <c r="B360" s="192"/>
      <c r="C360" s="193"/>
      <c r="D360" s="194" t="s">
        <v>80</v>
      </c>
      <c r="E360" s="206" t="s">
        <v>373</v>
      </c>
      <c r="F360" s="206" t="s">
        <v>674</v>
      </c>
      <c r="G360" s="193"/>
      <c r="H360" s="193"/>
      <c r="I360" s="196"/>
      <c r="J360" s="207">
        <f>BK360</f>
        <v>0</v>
      </c>
      <c r="K360" s="193"/>
      <c r="L360" s="198"/>
      <c r="M360" s="199"/>
      <c r="N360" s="200"/>
      <c r="O360" s="200"/>
      <c r="P360" s="201">
        <f>SUM(P361:P397)</f>
        <v>0</v>
      </c>
      <c r="Q360" s="200"/>
      <c r="R360" s="201">
        <f>SUM(R361:R397)</f>
        <v>4.7626419999999996</v>
      </c>
      <c r="S360" s="200"/>
      <c r="T360" s="202">
        <f>SUM(T361:T397)</f>
        <v>0</v>
      </c>
      <c r="AR360" s="203" t="s">
        <v>89</v>
      </c>
      <c r="AT360" s="204" t="s">
        <v>80</v>
      </c>
      <c r="AU360" s="204" t="s">
        <v>89</v>
      </c>
      <c r="AY360" s="203" t="s">
        <v>318</v>
      </c>
      <c r="BK360" s="205">
        <f>SUM(BK361:BK397)</f>
        <v>0</v>
      </c>
    </row>
    <row r="361" spans="1:65" s="2" customFormat="1" ht="36" customHeight="1">
      <c r="A361" s="34"/>
      <c r="B361" s="35"/>
      <c r="C361" s="208" t="s">
        <v>641</v>
      </c>
      <c r="D361" s="208" t="s">
        <v>320</v>
      </c>
      <c r="E361" s="209" t="s">
        <v>693</v>
      </c>
      <c r="F361" s="210" t="s">
        <v>694</v>
      </c>
      <c r="G361" s="211" t="s">
        <v>367</v>
      </c>
      <c r="H361" s="212">
        <v>12.4</v>
      </c>
      <c r="I361" s="213"/>
      <c r="J361" s="212">
        <f>ROUND(I361*H361,2)</f>
        <v>0</v>
      </c>
      <c r="K361" s="210" t="s">
        <v>324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5.0000000000000002E-5</v>
      </c>
      <c r="R361" s="216">
        <f>Q361*H361</f>
        <v>6.2E-4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2185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614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2186</v>
      </c>
      <c r="G363" s="235"/>
      <c r="H363" s="238">
        <v>13.4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81</v>
      </c>
      <c r="AY363" s="244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697</v>
      </c>
      <c r="G364" s="235"/>
      <c r="H364" s="238">
        <v>-1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81</v>
      </c>
      <c r="AY364" s="244" t="s">
        <v>318</v>
      </c>
    </row>
    <row r="365" spans="1:65" s="15" customFormat="1" ht="11.25">
      <c r="B365" s="245"/>
      <c r="C365" s="246"/>
      <c r="D365" s="220" t="s">
        <v>329</v>
      </c>
      <c r="E365" s="247" t="s">
        <v>1</v>
      </c>
      <c r="F365" s="248" t="s">
        <v>335</v>
      </c>
      <c r="G365" s="246"/>
      <c r="H365" s="249">
        <v>12.4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AT365" s="255" t="s">
        <v>329</v>
      </c>
      <c r="AU365" s="255" t="s">
        <v>91</v>
      </c>
      <c r="AV365" s="15" t="s">
        <v>325</v>
      </c>
      <c r="AW365" s="15" t="s">
        <v>36</v>
      </c>
      <c r="AX365" s="15" t="s">
        <v>89</v>
      </c>
      <c r="AY365" s="255" t="s">
        <v>318</v>
      </c>
    </row>
    <row r="366" spans="1:65" s="2" customFormat="1" ht="24" customHeight="1">
      <c r="A366" s="34"/>
      <c r="B366" s="35"/>
      <c r="C366" s="256" t="s">
        <v>645</v>
      </c>
      <c r="D366" s="256" t="s">
        <v>465</v>
      </c>
      <c r="E366" s="257" t="s">
        <v>699</v>
      </c>
      <c r="F366" s="258" t="s">
        <v>700</v>
      </c>
      <c r="G366" s="259" t="s">
        <v>367</v>
      </c>
      <c r="H366" s="260">
        <v>11.2</v>
      </c>
      <c r="I366" s="261"/>
      <c r="J366" s="260">
        <f>ROUND(I366*H366,2)</f>
        <v>0</v>
      </c>
      <c r="K366" s="258" t="s">
        <v>324</v>
      </c>
      <c r="L366" s="262"/>
      <c r="M366" s="263" t="s">
        <v>1</v>
      </c>
      <c r="N366" s="264" t="s">
        <v>46</v>
      </c>
      <c r="O366" s="71"/>
      <c r="P366" s="216">
        <f>O366*H366</f>
        <v>0</v>
      </c>
      <c r="Q366" s="216">
        <v>5.2999999999999999E-2</v>
      </c>
      <c r="R366" s="216">
        <f>Q366*H366</f>
        <v>0.59359999999999991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373</v>
      </c>
      <c r="AT366" s="218" t="s">
        <v>465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2187</v>
      </c>
    </row>
    <row r="367" spans="1:65" s="14" customFormat="1" ht="11.25">
      <c r="B367" s="234"/>
      <c r="C367" s="235"/>
      <c r="D367" s="220" t="s">
        <v>329</v>
      </c>
      <c r="E367" s="236" t="s">
        <v>1</v>
      </c>
      <c r="F367" s="237" t="s">
        <v>2188</v>
      </c>
      <c r="G367" s="235"/>
      <c r="H367" s="238">
        <v>11.2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329</v>
      </c>
      <c r="AU367" s="244" t="s">
        <v>91</v>
      </c>
      <c r="AV367" s="14" t="s">
        <v>91</v>
      </c>
      <c r="AW367" s="14" t="s">
        <v>36</v>
      </c>
      <c r="AX367" s="14" t="s">
        <v>89</v>
      </c>
      <c r="AY367" s="244" t="s">
        <v>318</v>
      </c>
    </row>
    <row r="368" spans="1:65" s="2" customFormat="1" ht="24" customHeight="1">
      <c r="A368" s="34"/>
      <c r="B368" s="35"/>
      <c r="C368" s="256" t="s">
        <v>649</v>
      </c>
      <c r="D368" s="256" t="s">
        <v>465</v>
      </c>
      <c r="E368" s="257" t="s">
        <v>704</v>
      </c>
      <c r="F368" s="258" t="s">
        <v>705</v>
      </c>
      <c r="G368" s="259" t="s">
        <v>367</v>
      </c>
      <c r="H368" s="260">
        <v>0.6</v>
      </c>
      <c r="I368" s="261"/>
      <c r="J368" s="260">
        <f>ROUND(I368*H368,2)</f>
        <v>0</v>
      </c>
      <c r="K368" s="258" t="s">
        <v>324</v>
      </c>
      <c r="L368" s="262"/>
      <c r="M368" s="263" t="s">
        <v>1</v>
      </c>
      <c r="N368" s="264" t="s">
        <v>46</v>
      </c>
      <c r="O368" s="71"/>
      <c r="P368" s="216">
        <f>O368*H368</f>
        <v>0</v>
      </c>
      <c r="Q368" s="216">
        <v>5.6680000000000001E-2</v>
      </c>
      <c r="R368" s="216">
        <f>Q368*H368</f>
        <v>3.4007999999999997E-2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373</v>
      </c>
      <c r="AT368" s="218" t="s">
        <v>465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2189</v>
      </c>
    </row>
    <row r="369" spans="1:65" s="14" customFormat="1" ht="11.25">
      <c r="B369" s="234"/>
      <c r="C369" s="235"/>
      <c r="D369" s="220" t="s">
        <v>329</v>
      </c>
      <c r="E369" s="236" t="s">
        <v>1</v>
      </c>
      <c r="F369" s="237" t="s">
        <v>707</v>
      </c>
      <c r="G369" s="235"/>
      <c r="H369" s="238">
        <v>0.6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89</v>
      </c>
      <c r="AY369" s="244" t="s">
        <v>318</v>
      </c>
    </row>
    <row r="370" spans="1:65" s="2" customFormat="1" ht="24" customHeight="1">
      <c r="A370" s="34"/>
      <c r="B370" s="35"/>
      <c r="C370" s="256" t="s">
        <v>653</v>
      </c>
      <c r="D370" s="256" t="s">
        <v>465</v>
      </c>
      <c r="E370" s="257" t="s">
        <v>709</v>
      </c>
      <c r="F370" s="258" t="s">
        <v>710</v>
      </c>
      <c r="G370" s="259" t="s">
        <v>367</v>
      </c>
      <c r="H370" s="260">
        <v>0.6</v>
      </c>
      <c r="I370" s="261"/>
      <c r="J370" s="260">
        <f>ROUND(I370*H370,2)</f>
        <v>0</v>
      </c>
      <c r="K370" s="258" t="s">
        <v>324</v>
      </c>
      <c r="L370" s="262"/>
      <c r="M370" s="263" t="s">
        <v>1</v>
      </c>
      <c r="N370" s="264" t="s">
        <v>46</v>
      </c>
      <c r="O370" s="71"/>
      <c r="P370" s="216">
        <f>O370*H370</f>
        <v>0</v>
      </c>
      <c r="Q370" s="216">
        <v>6.8349999999999994E-2</v>
      </c>
      <c r="R370" s="216">
        <f>Q370*H370</f>
        <v>4.1009999999999998E-2</v>
      </c>
      <c r="S370" s="216">
        <v>0</v>
      </c>
      <c r="T370" s="21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18" t="s">
        <v>373</v>
      </c>
      <c r="AT370" s="218" t="s">
        <v>465</v>
      </c>
      <c r="AU370" s="218" t="s">
        <v>91</v>
      </c>
      <c r="AY370" s="17" t="s">
        <v>318</v>
      </c>
      <c r="BE370" s="219">
        <f>IF(N370="základní",J370,0)</f>
        <v>0</v>
      </c>
      <c r="BF370" s="219">
        <f>IF(N370="snížená",J370,0)</f>
        <v>0</v>
      </c>
      <c r="BG370" s="219">
        <f>IF(N370="zákl. přenesená",J370,0)</f>
        <v>0</v>
      </c>
      <c r="BH370" s="219">
        <f>IF(N370="sníž. přenesená",J370,0)</f>
        <v>0</v>
      </c>
      <c r="BI370" s="219">
        <f>IF(N370="nulová",J370,0)</f>
        <v>0</v>
      </c>
      <c r="BJ370" s="17" t="s">
        <v>89</v>
      </c>
      <c r="BK370" s="219">
        <f>ROUND(I370*H370,2)</f>
        <v>0</v>
      </c>
      <c r="BL370" s="17" t="s">
        <v>325</v>
      </c>
      <c r="BM370" s="218" t="s">
        <v>2190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707</v>
      </c>
      <c r="G371" s="235"/>
      <c r="H371" s="238">
        <v>0.6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36" customHeight="1">
      <c r="A372" s="34"/>
      <c r="B372" s="35"/>
      <c r="C372" s="208" t="s">
        <v>657</v>
      </c>
      <c r="D372" s="208" t="s">
        <v>320</v>
      </c>
      <c r="E372" s="209" t="s">
        <v>1247</v>
      </c>
      <c r="F372" s="210" t="s">
        <v>1248</v>
      </c>
      <c r="G372" s="211" t="s">
        <v>572</v>
      </c>
      <c r="H372" s="212">
        <v>1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1.4999999999999999E-4</v>
      </c>
      <c r="R372" s="216">
        <f>Q372*H372</f>
        <v>1.4999999999999999E-4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2191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2104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4" customFormat="1" ht="11.25">
      <c r="B374" s="234"/>
      <c r="C374" s="235"/>
      <c r="D374" s="220" t="s">
        <v>329</v>
      </c>
      <c r="E374" s="236" t="s">
        <v>1</v>
      </c>
      <c r="F374" s="237" t="s">
        <v>89</v>
      </c>
      <c r="G374" s="235"/>
      <c r="H374" s="238">
        <v>1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AT374" s="244" t="s">
        <v>329</v>
      </c>
      <c r="AU374" s="244" t="s">
        <v>91</v>
      </c>
      <c r="AV374" s="14" t="s">
        <v>91</v>
      </c>
      <c r="AW374" s="14" t="s">
        <v>36</v>
      </c>
      <c r="AX374" s="14" t="s">
        <v>89</v>
      </c>
      <c r="AY374" s="244" t="s">
        <v>318</v>
      </c>
    </row>
    <row r="375" spans="1:65" s="2" customFormat="1" ht="24" customHeight="1">
      <c r="A375" s="34"/>
      <c r="B375" s="35"/>
      <c r="C375" s="256" t="s">
        <v>661</v>
      </c>
      <c r="D375" s="256" t="s">
        <v>465</v>
      </c>
      <c r="E375" s="257" t="s">
        <v>1251</v>
      </c>
      <c r="F375" s="258" t="s">
        <v>1252</v>
      </c>
      <c r="G375" s="259" t="s">
        <v>572</v>
      </c>
      <c r="H375" s="260">
        <v>1</v>
      </c>
      <c r="I375" s="261"/>
      <c r="J375" s="260">
        <f>ROUND(I375*H375,2)</f>
        <v>0</v>
      </c>
      <c r="K375" s="258" t="s">
        <v>324</v>
      </c>
      <c r="L375" s="262"/>
      <c r="M375" s="263" t="s">
        <v>1</v>
      </c>
      <c r="N375" s="264" t="s">
        <v>46</v>
      </c>
      <c r="O375" s="71"/>
      <c r="P375" s="216">
        <f>O375*H375</f>
        <v>0</v>
      </c>
      <c r="Q375" s="216">
        <v>4.2000000000000003E-2</v>
      </c>
      <c r="R375" s="216">
        <f>Q375*H375</f>
        <v>4.2000000000000003E-2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373</v>
      </c>
      <c r="AT375" s="218" t="s">
        <v>465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2192</v>
      </c>
    </row>
    <row r="376" spans="1:65" s="2" customFormat="1" ht="24" customHeight="1">
      <c r="A376" s="34"/>
      <c r="B376" s="35"/>
      <c r="C376" s="208" t="s">
        <v>665</v>
      </c>
      <c r="D376" s="208" t="s">
        <v>320</v>
      </c>
      <c r="E376" s="209" t="s">
        <v>727</v>
      </c>
      <c r="F376" s="210" t="s">
        <v>728</v>
      </c>
      <c r="G376" s="211" t="s">
        <v>729</v>
      </c>
      <c r="H376" s="212">
        <v>1</v>
      </c>
      <c r="I376" s="213"/>
      <c r="J376" s="212">
        <f>ROUND(I376*H376,2)</f>
        <v>0</v>
      </c>
      <c r="K376" s="210" t="s">
        <v>324</v>
      </c>
      <c r="L376" s="39"/>
      <c r="M376" s="214" t="s">
        <v>1</v>
      </c>
      <c r="N376" s="215" t="s">
        <v>46</v>
      </c>
      <c r="O376" s="71"/>
      <c r="P376" s="216">
        <f>O376*H376</f>
        <v>0</v>
      </c>
      <c r="Q376" s="216">
        <v>3.1E-4</v>
      </c>
      <c r="R376" s="216">
        <f>Q376*H376</f>
        <v>3.1E-4</v>
      </c>
      <c r="S376" s="216">
        <v>0</v>
      </c>
      <c r="T376" s="21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18" t="s">
        <v>325</v>
      </c>
      <c r="AT376" s="218" t="s">
        <v>320</v>
      </c>
      <c r="AU376" s="218" t="s">
        <v>91</v>
      </c>
      <c r="AY376" s="17" t="s">
        <v>318</v>
      </c>
      <c r="BE376" s="219">
        <f>IF(N376="základní",J376,0)</f>
        <v>0</v>
      </c>
      <c r="BF376" s="219">
        <f>IF(N376="snížená",J376,0)</f>
        <v>0</v>
      </c>
      <c r="BG376" s="219">
        <f>IF(N376="zákl. přenesená",J376,0)</f>
        <v>0</v>
      </c>
      <c r="BH376" s="219">
        <f>IF(N376="sníž. přenesená",J376,0)</f>
        <v>0</v>
      </c>
      <c r="BI376" s="219">
        <f>IF(N376="nulová",J376,0)</f>
        <v>0</v>
      </c>
      <c r="BJ376" s="17" t="s">
        <v>89</v>
      </c>
      <c r="BK376" s="219">
        <f>ROUND(I376*H376,2)</f>
        <v>0</v>
      </c>
      <c r="BL376" s="17" t="s">
        <v>325</v>
      </c>
      <c r="BM376" s="218" t="s">
        <v>2193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2104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4" customFormat="1" ht="11.25">
      <c r="B378" s="234"/>
      <c r="C378" s="235"/>
      <c r="D378" s="220" t="s">
        <v>329</v>
      </c>
      <c r="E378" s="236" t="s">
        <v>1</v>
      </c>
      <c r="F378" s="237" t="s">
        <v>89</v>
      </c>
      <c r="G378" s="235"/>
      <c r="H378" s="238">
        <v>1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329</v>
      </c>
      <c r="AU378" s="244" t="s">
        <v>91</v>
      </c>
      <c r="AV378" s="14" t="s">
        <v>91</v>
      </c>
      <c r="AW378" s="14" t="s">
        <v>36</v>
      </c>
      <c r="AX378" s="14" t="s">
        <v>89</v>
      </c>
      <c r="AY378" s="244" t="s">
        <v>318</v>
      </c>
    </row>
    <row r="379" spans="1:65" s="2" customFormat="1" ht="24" customHeight="1">
      <c r="A379" s="34"/>
      <c r="B379" s="35"/>
      <c r="C379" s="208" t="s">
        <v>670</v>
      </c>
      <c r="D379" s="208" t="s">
        <v>320</v>
      </c>
      <c r="E379" s="209" t="s">
        <v>732</v>
      </c>
      <c r="F379" s="210" t="s">
        <v>733</v>
      </c>
      <c r="G379" s="211" t="s">
        <v>572</v>
      </c>
      <c r="H379" s="212">
        <v>1</v>
      </c>
      <c r="I379" s="213"/>
      <c r="J379" s="212">
        <f>ROUND(I379*H379,2)</f>
        <v>0</v>
      </c>
      <c r="K379" s="210" t="s">
        <v>1</v>
      </c>
      <c r="L379" s="39"/>
      <c r="M379" s="214" t="s">
        <v>1</v>
      </c>
      <c r="N379" s="215" t="s">
        <v>46</v>
      </c>
      <c r="O379" s="71"/>
      <c r="P379" s="216">
        <f>O379*H379</f>
        <v>0</v>
      </c>
      <c r="Q379" s="216">
        <v>1.2199999999999999E-3</v>
      </c>
      <c r="R379" s="216">
        <f>Q379*H379</f>
        <v>1.2199999999999999E-3</v>
      </c>
      <c r="S379" s="216">
        <v>0</v>
      </c>
      <c r="T379" s="21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18" t="s">
        <v>325</v>
      </c>
      <c r="AT379" s="218" t="s">
        <v>320</v>
      </c>
      <c r="AU379" s="218" t="s">
        <v>91</v>
      </c>
      <c r="AY379" s="17" t="s">
        <v>318</v>
      </c>
      <c r="BE379" s="219">
        <f>IF(N379="základní",J379,0)</f>
        <v>0</v>
      </c>
      <c r="BF379" s="219">
        <f>IF(N379="snížená",J379,0)</f>
        <v>0</v>
      </c>
      <c r="BG379" s="219">
        <f>IF(N379="zákl. přenesená",J379,0)</f>
        <v>0</v>
      </c>
      <c r="BH379" s="219">
        <f>IF(N379="sníž. přenesená",J379,0)</f>
        <v>0</v>
      </c>
      <c r="BI379" s="219">
        <f>IF(N379="nulová",J379,0)</f>
        <v>0</v>
      </c>
      <c r="BJ379" s="17" t="s">
        <v>89</v>
      </c>
      <c r="BK379" s="219">
        <f>ROUND(I379*H379,2)</f>
        <v>0</v>
      </c>
      <c r="BL379" s="17" t="s">
        <v>325</v>
      </c>
      <c r="BM379" s="218" t="s">
        <v>2194</v>
      </c>
    </row>
    <row r="380" spans="1:65" s="2" customFormat="1" ht="24" customHeight="1">
      <c r="A380" s="34"/>
      <c r="B380" s="35"/>
      <c r="C380" s="208" t="s">
        <v>675</v>
      </c>
      <c r="D380" s="208" t="s">
        <v>320</v>
      </c>
      <c r="E380" s="209" t="s">
        <v>736</v>
      </c>
      <c r="F380" s="210" t="s">
        <v>737</v>
      </c>
      <c r="G380" s="211" t="s">
        <v>572</v>
      </c>
      <c r="H380" s="212">
        <v>1</v>
      </c>
      <c r="I380" s="213"/>
      <c r="J380" s="212">
        <f>ROUND(I380*H380,2)</f>
        <v>0</v>
      </c>
      <c r="K380" s="210" t="s">
        <v>324</v>
      </c>
      <c r="L380" s="39"/>
      <c r="M380" s="214" t="s">
        <v>1</v>
      </c>
      <c r="N380" s="215" t="s">
        <v>46</v>
      </c>
      <c r="O380" s="71"/>
      <c r="P380" s="216">
        <f>O380*H380</f>
        <v>0</v>
      </c>
      <c r="Q380" s="216">
        <v>9.1800000000000007E-3</v>
      </c>
      <c r="R380" s="216">
        <f>Q380*H380</f>
        <v>9.1800000000000007E-3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325</v>
      </c>
      <c r="AT380" s="218" t="s">
        <v>320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2195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600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4" customFormat="1" ht="11.25">
      <c r="B382" s="234"/>
      <c r="C382" s="235"/>
      <c r="D382" s="220" t="s">
        <v>329</v>
      </c>
      <c r="E382" s="236" t="s">
        <v>1</v>
      </c>
      <c r="F382" s="237" t="s">
        <v>89</v>
      </c>
      <c r="G382" s="235"/>
      <c r="H382" s="238">
        <v>1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AT382" s="244" t="s">
        <v>329</v>
      </c>
      <c r="AU382" s="244" t="s">
        <v>91</v>
      </c>
      <c r="AV382" s="14" t="s">
        <v>91</v>
      </c>
      <c r="AW382" s="14" t="s">
        <v>36</v>
      </c>
      <c r="AX382" s="14" t="s">
        <v>89</v>
      </c>
      <c r="AY382" s="244" t="s">
        <v>318</v>
      </c>
    </row>
    <row r="383" spans="1:65" s="2" customFormat="1" ht="24" customHeight="1">
      <c r="A383" s="34"/>
      <c r="B383" s="35"/>
      <c r="C383" s="256" t="s">
        <v>682</v>
      </c>
      <c r="D383" s="256" t="s">
        <v>465</v>
      </c>
      <c r="E383" s="257" t="s">
        <v>749</v>
      </c>
      <c r="F383" s="258" t="s">
        <v>750</v>
      </c>
      <c r="G383" s="259" t="s">
        <v>572</v>
      </c>
      <c r="H383" s="260">
        <v>1</v>
      </c>
      <c r="I383" s="261"/>
      <c r="J383" s="260">
        <f>ROUND(I383*H383,2)</f>
        <v>0</v>
      </c>
      <c r="K383" s="258" t="s">
        <v>324</v>
      </c>
      <c r="L383" s="262"/>
      <c r="M383" s="263" t="s">
        <v>1</v>
      </c>
      <c r="N383" s="264" t="s">
        <v>46</v>
      </c>
      <c r="O383" s="71"/>
      <c r="P383" s="216">
        <f>O383*H383</f>
        <v>0</v>
      </c>
      <c r="Q383" s="216">
        <v>1.0129999999999999</v>
      </c>
      <c r="R383" s="216">
        <f>Q383*H383</f>
        <v>1.0129999999999999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373</v>
      </c>
      <c r="AT383" s="218" t="s">
        <v>465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2196</v>
      </c>
    </row>
    <row r="384" spans="1:65" s="2" customFormat="1" ht="24" customHeight="1">
      <c r="A384" s="34"/>
      <c r="B384" s="35"/>
      <c r="C384" s="208" t="s">
        <v>688</v>
      </c>
      <c r="D384" s="208" t="s">
        <v>320</v>
      </c>
      <c r="E384" s="209" t="s">
        <v>753</v>
      </c>
      <c r="F384" s="210" t="s">
        <v>754</v>
      </c>
      <c r="G384" s="211" t="s">
        <v>572</v>
      </c>
      <c r="H384" s="212">
        <v>1</v>
      </c>
      <c r="I384" s="213"/>
      <c r="J384" s="212">
        <f>ROUND(I384*H384,2)</f>
        <v>0</v>
      </c>
      <c r="K384" s="210" t="s">
        <v>324</v>
      </c>
      <c r="L384" s="39"/>
      <c r="M384" s="214" t="s">
        <v>1</v>
      </c>
      <c r="N384" s="215" t="s">
        <v>46</v>
      </c>
      <c r="O384" s="71"/>
      <c r="P384" s="216">
        <f>O384*H384</f>
        <v>0</v>
      </c>
      <c r="Q384" s="216">
        <v>1.1469999999999999E-2</v>
      </c>
      <c r="R384" s="216">
        <f>Q384*H384</f>
        <v>1.1469999999999999E-2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325</v>
      </c>
      <c r="AT384" s="218" t="s">
        <v>320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2197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600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89</v>
      </c>
      <c r="G386" s="235"/>
      <c r="H386" s="238">
        <v>1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2" customFormat="1" ht="24" customHeight="1">
      <c r="A387" s="34"/>
      <c r="B387" s="35"/>
      <c r="C387" s="256" t="s">
        <v>692</v>
      </c>
      <c r="D387" s="256" t="s">
        <v>465</v>
      </c>
      <c r="E387" s="257" t="s">
        <v>757</v>
      </c>
      <c r="F387" s="258" t="s">
        <v>758</v>
      </c>
      <c r="G387" s="259" t="s">
        <v>572</v>
      </c>
      <c r="H387" s="260">
        <v>1</v>
      </c>
      <c r="I387" s="261"/>
      <c r="J387" s="260">
        <f>ROUND(I387*H387,2)</f>
        <v>0</v>
      </c>
      <c r="K387" s="258" t="s">
        <v>324</v>
      </c>
      <c r="L387" s="262"/>
      <c r="M387" s="263" t="s">
        <v>1</v>
      </c>
      <c r="N387" s="264" t="s">
        <v>46</v>
      </c>
      <c r="O387" s="71"/>
      <c r="P387" s="216">
        <f>O387*H387</f>
        <v>0</v>
      </c>
      <c r="Q387" s="216">
        <v>0.58499999999999996</v>
      </c>
      <c r="R387" s="216">
        <f>Q387*H387</f>
        <v>0.58499999999999996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373</v>
      </c>
      <c r="AT387" s="218" t="s">
        <v>465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2198</v>
      </c>
    </row>
    <row r="388" spans="1:65" s="2" customFormat="1" ht="24" customHeight="1">
      <c r="A388" s="34"/>
      <c r="B388" s="35"/>
      <c r="C388" s="208" t="s">
        <v>698</v>
      </c>
      <c r="D388" s="208" t="s">
        <v>320</v>
      </c>
      <c r="E388" s="209" t="s">
        <v>761</v>
      </c>
      <c r="F388" s="210" t="s">
        <v>762</v>
      </c>
      <c r="G388" s="211" t="s">
        <v>572</v>
      </c>
      <c r="H388" s="212">
        <v>1</v>
      </c>
      <c r="I388" s="213"/>
      <c r="J388" s="212">
        <f>ROUND(I388*H388,2)</f>
        <v>0</v>
      </c>
      <c r="K388" s="210" t="s">
        <v>324</v>
      </c>
      <c r="L388" s="39"/>
      <c r="M388" s="214" t="s">
        <v>1</v>
      </c>
      <c r="N388" s="215" t="s">
        <v>46</v>
      </c>
      <c r="O388" s="71"/>
      <c r="P388" s="216">
        <f>O388*H388</f>
        <v>0</v>
      </c>
      <c r="Q388" s="216">
        <v>2.7529999999999999E-2</v>
      </c>
      <c r="R388" s="216">
        <f>Q388*H388</f>
        <v>2.7529999999999999E-2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325</v>
      </c>
      <c r="AT388" s="218" t="s">
        <v>320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2199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600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89</v>
      </c>
      <c r="G390" s="235"/>
      <c r="H390" s="238">
        <v>1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2" customFormat="1" ht="24" customHeight="1">
      <c r="A391" s="34"/>
      <c r="B391" s="35"/>
      <c r="C391" s="256" t="s">
        <v>703</v>
      </c>
      <c r="D391" s="256" t="s">
        <v>465</v>
      </c>
      <c r="E391" s="257" t="s">
        <v>766</v>
      </c>
      <c r="F391" s="258" t="s">
        <v>767</v>
      </c>
      <c r="G391" s="259" t="s">
        <v>572</v>
      </c>
      <c r="H391" s="260">
        <v>1</v>
      </c>
      <c r="I391" s="261"/>
      <c r="J391" s="260">
        <f>ROUND(I391*H391,2)</f>
        <v>0</v>
      </c>
      <c r="K391" s="258" t="s">
        <v>1</v>
      </c>
      <c r="L391" s="262"/>
      <c r="M391" s="263" t="s">
        <v>1</v>
      </c>
      <c r="N391" s="264" t="s">
        <v>46</v>
      </c>
      <c r="O391" s="71"/>
      <c r="P391" s="216">
        <f>O391*H391</f>
        <v>0</v>
      </c>
      <c r="Q391" s="216">
        <v>2.1</v>
      </c>
      <c r="R391" s="216">
        <f>Q391*H391</f>
        <v>2.1</v>
      </c>
      <c r="S391" s="216">
        <v>0</v>
      </c>
      <c r="T391" s="21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18" t="s">
        <v>373</v>
      </c>
      <c r="AT391" s="218" t="s">
        <v>465</v>
      </c>
      <c r="AU391" s="218" t="s">
        <v>91</v>
      </c>
      <c r="AY391" s="17" t="s">
        <v>318</v>
      </c>
      <c r="BE391" s="219">
        <f>IF(N391="základní",J391,0)</f>
        <v>0</v>
      </c>
      <c r="BF391" s="219">
        <f>IF(N391="snížená",J391,0)</f>
        <v>0</v>
      </c>
      <c r="BG391" s="219">
        <f>IF(N391="zákl. přenesená",J391,0)</f>
        <v>0</v>
      </c>
      <c r="BH391" s="219">
        <f>IF(N391="sníž. přenesená",J391,0)</f>
        <v>0</v>
      </c>
      <c r="BI391" s="219">
        <f>IF(N391="nulová",J391,0)</f>
        <v>0</v>
      </c>
      <c r="BJ391" s="17" t="s">
        <v>89</v>
      </c>
      <c r="BK391" s="219">
        <f>ROUND(I391*H391,2)</f>
        <v>0</v>
      </c>
      <c r="BL391" s="17" t="s">
        <v>325</v>
      </c>
      <c r="BM391" s="218" t="s">
        <v>2200</v>
      </c>
    </row>
    <row r="392" spans="1:65" s="2" customFormat="1" ht="24" customHeight="1">
      <c r="A392" s="34"/>
      <c r="B392" s="35"/>
      <c r="C392" s="256" t="s">
        <v>708</v>
      </c>
      <c r="D392" s="256" t="s">
        <v>465</v>
      </c>
      <c r="E392" s="257" t="s">
        <v>770</v>
      </c>
      <c r="F392" s="258" t="s">
        <v>771</v>
      </c>
      <c r="G392" s="259" t="s">
        <v>572</v>
      </c>
      <c r="H392" s="260">
        <v>2</v>
      </c>
      <c r="I392" s="261"/>
      <c r="J392" s="260">
        <f>ROUND(I392*H392,2)</f>
        <v>0</v>
      </c>
      <c r="K392" s="258" t="s">
        <v>324</v>
      </c>
      <c r="L392" s="262"/>
      <c r="M392" s="263" t="s">
        <v>1</v>
      </c>
      <c r="N392" s="264" t="s">
        <v>46</v>
      </c>
      <c r="O392" s="71"/>
      <c r="P392" s="216">
        <f>O392*H392</f>
        <v>0</v>
      </c>
      <c r="Q392" s="216">
        <v>2E-3</v>
      </c>
      <c r="R392" s="216">
        <f>Q392*H392</f>
        <v>4.0000000000000001E-3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373</v>
      </c>
      <c r="AT392" s="218" t="s">
        <v>465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2201</v>
      </c>
    </row>
    <row r="393" spans="1:65" s="2" customFormat="1" ht="24" customHeight="1">
      <c r="A393" s="34"/>
      <c r="B393" s="35"/>
      <c r="C393" s="208" t="s">
        <v>712</v>
      </c>
      <c r="D393" s="208" t="s">
        <v>320</v>
      </c>
      <c r="E393" s="209" t="s">
        <v>782</v>
      </c>
      <c r="F393" s="210" t="s">
        <v>783</v>
      </c>
      <c r="G393" s="211" t="s">
        <v>572</v>
      </c>
      <c r="H393" s="212">
        <v>1</v>
      </c>
      <c r="I393" s="213"/>
      <c r="J393" s="212">
        <f>ROUND(I393*H393,2)</f>
        <v>0</v>
      </c>
      <c r="K393" s="210" t="s">
        <v>1</v>
      </c>
      <c r="L393" s="39"/>
      <c r="M393" s="214" t="s">
        <v>1</v>
      </c>
      <c r="N393" s="215" t="s">
        <v>46</v>
      </c>
      <c r="O393" s="71"/>
      <c r="P393" s="216">
        <f>O393*H393</f>
        <v>0</v>
      </c>
      <c r="Q393" s="216">
        <v>0.217338</v>
      </c>
      <c r="R393" s="216">
        <f>Q393*H393</f>
        <v>0.217338</v>
      </c>
      <c r="S393" s="216">
        <v>0</v>
      </c>
      <c r="T393" s="21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18" t="s">
        <v>325</v>
      </c>
      <c r="AT393" s="218" t="s">
        <v>320</v>
      </c>
      <c r="AU393" s="218" t="s">
        <v>91</v>
      </c>
      <c r="AY393" s="17" t="s">
        <v>318</v>
      </c>
      <c r="BE393" s="219">
        <f>IF(N393="základní",J393,0)</f>
        <v>0</v>
      </c>
      <c r="BF393" s="219">
        <f>IF(N393="snížená",J393,0)</f>
        <v>0</v>
      </c>
      <c r="BG393" s="219">
        <f>IF(N393="zákl. přenesená",J393,0)</f>
        <v>0</v>
      </c>
      <c r="BH393" s="219">
        <f>IF(N393="sníž. přenesená",J393,0)</f>
        <v>0</v>
      </c>
      <c r="BI393" s="219">
        <f>IF(N393="nulová",J393,0)</f>
        <v>0</v>
      </c>
      <c r="BJ393" s="17" t="s">
        <v>89</v>
      </c>
      <c r="BK393" s="219">
        <f>ROUND(I393*H393,2)</f>
        <v>0</v>
      </c>
      <c r="BL393" s="17" t="s">
        <v>325</v>
      </c>
      <c r="BM393" s="218" t="s">
        <v>2202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600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4" customFormat="1" ht="11.25">
      <c r="B395" s="234"/>
      <c r="C395" s="235"/>
      <c r="D395" s="220" t="s">
        <v>329</v>
      </c>
      <c r="E395" s="236" t="s">
        <v>1</v>
      </c>
      <c r="F395" s="237" t="s">
        <v>89</v>
      </c>
      <c r="G395" s="235"/>
      <c r="H395" s="238">
        <v>1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89</v>
      </c>
      <c r="AY395" s="244" t="s">
        <v>318</v>
      </c>
    </row>
    <row r="396" spans="1:65" s="2" customFormat="1" ht="24" customHeight="1">
      <c r="A396" s="34"/>
      <c r="B396" s="35"/>
      <c r="C396" s="256" t="s">
        <v>717</v>
      </c>
      <c r="D396" s="256" t="s">
        <v>465</v>
      </c>
      <c r="E396" s="257" t="s">
        <v>786</v>
      </c>
      <c r="F396" s="258" t="s">
        <v>787</v>
      </c>
      <c r="G396" s="259" t="s">
        <v>572</v>
      </c>
      <c r="H396" s="260">
        <v>1</v>
      </c>
      <c r="I396" s="261"/>
      <c r="J396" s="260">
        <f>ROUND(I396*H396,2)</f>
        <v>0</v>
      </c>
      <c r="K396" s="258" t="s">
        <v>1</v>
      </c>
      <c r="L396" s="262"/>
      <c r="M396" s="263" t="s">
        <v>1</v>
      </c>
      <c r="N396" s="264" t="s">
        <v>46</v>
      </c>
      <c r="O396" s="71"/>
      <c r="P396" s="216">
        <f>O396*H396</f>
        <v>0</v>
      </c>
      <c r="Q396" s="216">
        <v>8.1000000000000003E-2</v>
      </c>
      <c r="R396" s="216">
        <f>Q396*H396</f>
        <v>8.1000000000000003E-2</v>
      </c>
      <c r="S396" s="216">
        <v>0</v>
      </c>
      <c r="T396" s="217">
        <f>S396*H396</f>
        <v>0</v>
      </c>
      <c r="U396" s="34"/>
      <c r="V396" s="34"/>
      <c r="W396" s="34"/>
      <c r="X396" s="34"/>
      <c r="Y396" s="34"/>
      <c r="Z396" s="34"/>
      <c r="AA396" s="34"/>
      <c r="AB396" s="34"/>
      <c r="AC396" s="34"/>
      <c r="AD396" s="34"/>
      <c r="AE396" s="34"/>
      <c r="AR396" s="218" t="s">
        <v>373</v>
      </c>
      <c r="AT396" s="218" t="s">
        <v>465</v>
      </c>
      <c r="AU396" s="218" t="s">
        <v>91</v>
      </c>
      <c r="AY396" s="17" t="s">
        <v>318</v>
      </c>
      <c r="BE396" s="219">
        <f>IF(N396="základní",J396,0)</f>
        <v>0</v>
      </c>
      <c r="BF396" s="219">
        <f>IF(N396="snížená",J396,0)</f>
        <v>0</v>
      </c>
      <c r="BG396" s="219">
        <f>IF(N396="zákl. přenesená",J396,0)</f>
        <v>0</v>
      </c>
      <c r="BH396" s="219">
        <f>IF(N396="sníž. přenesená",J396,0)</f>
        <v>0</v>
      </c>
      <c r="BI396" s="219">
        <f>IF(N396="nulová",J396,0)</f>
        <v>0</v>
      </c>
      <c r="BJ396" s="17" t="s">
        <v>89</v>
      </c>
      <c r="BK396" s="219">
        <f>ROUND(I396*H396,2)</f>
        <v>0</v>
      </c>
      <c r="BL396" s="17" t="s">
        <v>325</v>
      </c>
      <c r="BM396" s="218" t="s">
        <v>2203</v>
      </c>
    </row>
    <row r="397" spans="1:65" s="2" customFormat="1" ht="16.5" customHeight="1">
      <c r="A397" s="34"/>
      <c r="B397" s="35"/>
      <c r="C397" s="208" t="s">
        <v>721</v>
      </c>
      <c r="D397" s="208" t="s">
        <v>320</v>
      </c>
      <c r="E397" s="209" t="s">
        <v>790</v>
      </c>
      <c r="F397" s="210" t="s">
        <v>791</v>
      </c>
      <c r="G397" s="211" t="s">
        <v>367</v>
      </c>
      <c r="H397" s="212">
        <v>13.4</v>
      </c>
      <c r="I397" s="213"/>
      <c r="J397" s="212">
        <f>ROUND(I397*H397,2)</f>
        <v>0</v>
      </c>
      <c r="K397" s="210" t="s">
        <v>324</v>
      </c>
      <c r="L397" s="39"/>
      <c r="M397" s="214" t="s">
        <v>1</v>
      </c>
      <c r="N397" s="215" t="s">
        <v>46</v>
      </c>
      <c r="O397" s="71"/>
      <c r="P397" s="216">
        <f>O397*H397</f>
        <v>0</v>
      </c>
      <c r="Q397" s="216">
        <v>9.0000000000000006E-5</v>
      </c>
      <c r="R397" s="216">
        <f>Q397*H397</f>
        <v>1.206E-3</v>
      </c>
      <c r="S397" s="216">
        <v>0</v>
      </c>
      <c r="T397" s="21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18" t="s">
        <v>325</v>
      </c>
      <c r="AT397" s="218" t="s">
        <v>320</v>
      </c>
      <c r="AU397" s="218" t="s">
        <v>91</v>
      </c>
      <c r="AY397" s="17" t="s">
        <v>318</v>
      </c>
      <c r="BE397" s="219">
        <f>IF(N397="základní",J397,0)</f>
        <v>0</v>
      </c>
      <c r="BF397" s="219">
        <f>IF(N397="snížená",J397,0)</f>
        <v>0</v>
      </c>
      <c r="BG397" s="219">
        <f>IF(N397="zákl. přenesená",J397,0)</f>
        <v>0</v>
      </c>
      <c r="BH397" s="219">
        <f>IF(N397="sníž. přenesená",J397,0)</f>
        <v>0</v>
      </c>
      <c r="BI397" s="219">
        <f>IF(N397="nulová",J397,0)</f>
        <v>0</v>
      </c>
      <c r="BJ397" s="17" t="s">
        <v>89</v>
      </c>
      <c r="BK397" s="219">
        <f>ROUND(I397*H397,2)</f>
        <v>0</v>
      </c>
      <c r="BL397" s="17" t="s">
        <v>325</v>
      </c>
      <c r="BM397" s="218" t="s">
        <v>2204</v>
      </c>
    </row>
    <row r="398" spans="1:65" s="12" customFormat="1" ht="22.9" customHeight="1">
      <c r="B398" s="192"/>
      <c r="C398" s="193"/>
      <c r="D398" s="194" t="s">
        <v>80</v>
      </c>
      <c r="E398" s="206" t="s">
        <v>380</v>
      </c>
      <c r="F398" s="206" t="s">
        <v>800</v>
      </c>
      <c r="G398" s="193"/>
      <c r="H398" s="193"/>
      <c r="I398" s="196"/>
      <c r="J398" s="207">
        <f>BK398</f>
        <v>0</v>
      </c>
      <c r="K398" s="193"/>
      <c r="L398" s="198"/>
      <c r="M398" s="199"/>
      <c r="N398" s="200"/>
      <c r="O398" s="200"/>
      <c r="P398" s="201">
        <f>SUM(P399:P434)</f>
        <v>0</v>
      </c>
      <c r="Q398" s="200"/>
      <c r="R398" s="201">
        <f>SUM(R399:R434)</f>
        <v>1.1941299999999999</v>
      </c>
      <c r="S398" s="200"/>
      <c r="T398" s="202">
        <f>SUM(T399:T434)</f>
        <v>0</v>
      </c>
      <c r="AR398" s="203" t="s">
        <v>89</v>
      </c>
      <c r="AT398" s="204" t="s">
        <v>80</v>
      </c>
      <c r="AU398" s="204" t="s">
        <v>89</v>
      </c>
      <c r="AY398" s="203" t="s">
        <v>318</v>
      </c>
      <c r="BK398" s="205">
        <f>SUM(BK399:BK434)</f>
        <v>0</v>
      </c>
    </row>
    <row r="399" spans="1:65" s="2" customFormat="1" ht="48" customHeight="1">
      <c r="A399" s="34"/>
      <c r="B399" s="35"/>
      <c r="C399" s="208" t="s">
        <v>726</v>
      </c>
      <c r="D399" s="208" t="s">
        <v>320</v>
      </c>
      <c r="E399" s="209" t="s">
        <v>2205</v>
      </c>
      <c r="F399" s="210" t="s">
        <v>2206</v>
      </c>
      <c r="G399" s="211" t="s">
        <v>367</v>
      </c>
      <c r="H399" s="212">
        <v>4</v>
      </c>
      <c r="I399" s="213"/>
      <c r="J399" s="212">
        <f>ROUND(I399*H399,2)</f>
        <v>0</v>
      </c>
      <c r="K399" s="210" t="s">
        <v>324</v>
      </c>
      <c r="L399" s="39"/>
      <c r="M399" s="214" t="s">
        <v>1</v>
      </c>
      <c r="N399" s="215" t="s">
        <v>46</v>
      </c>
      <c r="O399" s="71"/>
      <c r="P399" s="216">
        <f>O399*H399</f>
        <v>0</v>
      </c>
      <c r="Q399" s="216">
        <v>0.16849</v>
      </c>
      <c r="R399" s="216">
        <f>Q399*H399</f>
        <v>0.67396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325</v>
      </c>
      <c r="AT399" s="218" t="s">
        <v>320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2207</v>
      </c>
    </row>
    <row r="400" spans="1:65" s="13" customFormat="1" ht="11.25">
      <c r="B400" s="224"/>
      <c r="C400" s="225"/>
      <c r="D400" s="220" t="s">
        <v>329</v>
      </c>
      <c r="E400" s="226" t="s">
        <v>1</v>
      </c>
      <c r="F400" s="227" t="s">
        <v>1333</v>
      </c>
      <c r="G400" s="225"/>
      <c r="H400" s="226" t="s">
        <v>1</v>
      </c>
      <c r="I400" s="228"/>
      <c r="J400" s="225"/>
      <c r="K400" s="225"/>
      <c r="L400" s="229"/>
      <c r="M400" s="230"/>
      <c r="N400" s="231"/>
      <c r="O400" s="231"/>
      <c r="P400" s="231"/>
      <c r="Q400" s="231"/>
      <c r="R400" s="231"/>
      <c r="S400" s="231"/>
      <c r="T400" s="232"/>
      <c r="AT400" s="233" t="s">
        <v>329</v>
      </c>
      <c r="AU400" s="233" t="s">
        <v>91</v>
      </c>
      <c r="AV400" s="13" t="s">
        <v>89</v>
      </c>
      <c r="AW400" s="13" t="s">
        <v>36</v>
      </c>
      <c r="AX400" s="13" t="s">
        <v>81</v>
      </c>
      <c r="AY400" s="233" t="s">
        <v>318</v>
      </c>
    </row>
    <row r="401" spans="1:65" s="14" customFormat="1" ht="11.25">
      <c r="B401" s="234"/>
      <c r="C401" s="235"/>
      <c r="D401" s="220" t="s">
        <v>329</v>
      </c>
      <c r="E401" s="236" t="s">
        <v>1</v>
      </c>
      <c r="F401" s="237" t="s">
        <v>1334</v>
      </c>
      <c r="G401" s="235"/>
      <c r="H401" s="238">
        <v>4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329</v>
      </c>
      <c r="AU401" s="244" t="s">
        <v>91</v>
      </c>
      <c r="AV401" s="14" t="s">
        <v>91</v>
      </c>
      <c r="AW401" s="14" t="s">
        <v>36</v>
      </c>
      <c r="AX401" s="14" t="s">
        <v>89</v>
      </c>
      <c r="AY401" s="244" t="s">
        <v>318</v>
      </c>
    </row>
    <row r="402" spans="1:65" s="2" customFormat="1" ht="48" customHeight="1">
      <c r="A402" s="34"/>
      <c r="B402" s="35"/>
      <c r="C402" s="208" t="s">
        <v>731</v>
      </c>
      <c r="D402" s="208" t="s">
        <v>320</v>
      </c>
      <c r="E402" s="209" t="s">
        <v>1330</v>
      </c>
      <c r="F402" s="210" t="s">
        <v>1331</v>
      </c>
      <c r="G402" s="211" t="s">
        <v>367</v>
      </c>
      <c r="H402" s="212">
        <v>4</v>
      </c>
      <c r="I402" s="213"/>
      <c r="J402" s="212">
        <f>ROUND(I402*H402,2)</f>
        <v>0</v>
      </c>
      <c r="K402" s="210" t="s">
        <v>324</v>
      </c>
      <c r="L402" s="39"/>
      <c r="M402" s="214" t="s">
        <v>1</v>
      </c>
      <c r="N402" s="215" t="s">
        <v>46</v>
      </c>
      <c r="O402" s="71"/>
      <c r="P402" s="216">
        <f>O402*H402</f>
        <v>0</v>
      </c>
      <c r="Q402" s="216">
        <v>0.1295</v>
      </c>
      <c r="R402" s="216">
        <f>Q402*H402</f>
        <v>0.51800000000000002</v>
      </c>
      <c r="S402" s="216">
        <v>0</v>
      </c>
      <c r="T402" s="217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18" t="s">
        <v>325</v>
      </c>
      <c r="AT402" s="218" t="s">
        <v>320</v>
      </c>
      <c r="AU402" s="218" t="s">
        <v>91</v>
      </c>
      <c r="AY402" s="17" t="s">
        <v>318</v>
      </c>
      <c r="BE402" s="219">
        <f>IF(N402="základní",J402,0)</f>
        <v>0</v>
      </c>
      <c r="BF402" s="219">
        <f>IF(N402="snížená",J402,0)</f>
        <v>0</v>
      </c>
      <c r="BG402" s="219">
        <f>IF(N402="zákl. přenesená",J402,0)</f>
        <v>0</v>
      </c>
      <c r="BH402" s="219">
        <f>IF(N402="sníž. přenesená",J402,0)</f>
        <v>0</v>
      </c>
      <c r="BI402" s="219">
        <f>IF(N402="nulová",J402,0)</f>
        <v>0</v>
      </c>
      <c r="BJ402" s="17" t="s">
        <v>89</v>
      </c>
      <c r="BK402" s="219">
        <f>ROUND(I402*H402,2)</f>
        <v>0</v>
      </c>
      <c r="BL402" s="17" t="s">
        <v>325</v>
      </c>
      <c r="BM402" s="218" t="s">
        <v>2208</v>
      </c>
    </row>
    <row r="403" spans="1:65" s="13" customFormat="1" ht="11.25">
      <c r="B403" s="224"/>
      <c r="C403" s="225"/>
      <c r="D403" s="220" t="s">
        <v>329</v>
      </c>
      <c r="E403" s="226" t="s">
        <v>1</v>
      </c>
      <c r="F403" s="227" t="s">
        <v>1333</v>
      </c>
      <c r="G403" s="225"/>
      <c r="H403" s="226" t="s">
        <v>1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329</v>
      </c>
      <c r="AU403" s="233" t="s">
        <v>91</v>
      </c>
      <c r="AV403" s="13" t="s">
        <v>89</v>
      </c>
      <c r="AW403" s="13" t="s">
        <v>36</v>
      </c>
      <c r="AX403" s="13" t="s">
        <v>81</v>
      </c>
      <c r="AY403" s="233" t="s">
        <v>318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1334</v>
      </c>
      <c r="G404" s="235"/>
      <c r="H404" s="238">
        <v>4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89</v>
      </c>
      <c r="AY404" s="244" t="s">
        <v>318</v>
      </c>
    </row>
    <row r="405" spans="1:65" s="2" customFormat="1" ht="36" customHeight="1">
      <c r="A405" s="34"/>
      <c r="B405" s="35"/>
      <c r="C405" s="208" t="s">
        <v>735</v>
      </c>
      <c r="D405" s="208" t="s">
        <v>320</v>
      </c>
      <c r="E405" s="209" t="s">
        <v>802</v>
      </c>
      <c r="F405" s="210" t="s">
        <v>803</v>
      </c>
      <c r="G405" s="211" t="s">
        <v>367</v>
      </c>
      <c r="H405" s="212">
        <v>6.2</v>
      </c>
      <c r="I405" s="213"/>
      <c r="J405" s="212">
        <f>ROUND(I405*H405,2)</f>
        <v>0</v>
      </c>
      <c r="K405" s="210" t="s">
        <v>324</v>
      </c>
      <c r="L405" s="39"/>
      <c r="M405" s="214" t="s">
        <v>1</v>
      </c>
      <c r="N405" s="215" t="s">
        <v>46</v>
      </c>
      <c r="O405" s="71"/>
      <c r="P405" s="216">
        <f>O405*H405</f>
        <v>0</v>
      </c>
      <c r="Q405" s="216">
        <v>1.0000000000000001E-5</v>
      </c>
      <c r="R405" s="216">
        <f>Q405*H405</f>
        <v>6.2000000000000003E-5</v>
      </c>
      <c r="S405" s="216">
        <v>0</v>
      </c>
      <c r="T405" s="217">
        <f>S405*H405</f>
        <v>0</v>
      </c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  <c r="AR405" s="218" t="s">
        <v>325</v>
      </c>
      <c r="AT405" s="218" t="s">
        <v>320</v>
      </c>
      <c r="AU405" s="218" t="s">
        <v>91</v>
      </c>
      <c r="AY405" s="17" t="s">
        <v>318</v>
      </c>
      <c r="BE405" s="219">
        <f>IF(N405="základní",J405,0)</f>
        <v>0</v>
      </c>
      <c r="BF405" s="219">
        <f>IF(N405="snížená",J405,0)</f>
        <v>0</v>
      </c>
      <c r="BG405" s="219">
        <f>IF(N405="zákl. přenesená",J405,0)</f>
        <v>0</v>
      </c>
      <c r="BH405" s="219">
        <f>IF(N405="sníž. přenesená",J405,0)</f>
        <v>0</v>
      </c>
      <c r="BI405" s="219">
        <f>IF(N405="nulová",J405,0)</f>
        <v>0</v>
      </c>
      <c r="BJ405" s="17" t="s">
        <v>89</v>
      </c>
      <c r="BK405" s="219">
        <f>ROUND(I405*H405,2)</f>
        <v>0</v>
      </c>
      <c r="BL405" s="17" t="s">
        <v>325</v>
      </c>
      <c r="BM405" s="218" t="s">
        <v>2209</v>
      </c>
    </row>
    <row r="406" spans="1:65" s="13" customFormat="1" ht="11.25">
      <c r="B406" s="224"/>
      <c r="C406" s="225"/>
      <c r="D406" s="220" t="s">
        <v>329</v>
      </c>
      <c r="E406" s="226" t="s">
        <v>1</v>
      </c>
      <c r="F406" s="227" t="s">
        <v>330</v>
      </c>
      <c r="G406" s="225"/>
      <c r="H406" s="226" t="s">
        <v>1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329</v>
      </c>
      <c r="AU406" s="233" t="s">
        <v>91</v>
      </c>
      <c r="AV406" s="13" t="s">
        <v>89</v>
      </c>
      <c r="AW406" s="13" t="s">
        <v>36</v>
      </c>
      <c r="AX406" s="13" t="s">
        <v>81</v>
      </c>
      <c r="AY406" s="233" t="s">
        <v>318</v>
      </c>
    </row>
    <row r="407" spans="1:65" s="13" customFormat="1" ht="11.25">
      <c r="B407" s="224"/>
      <c r="C407" s="225"/>
      <c r="D407" s="220" t="s">
        <v>329</v>
      </c>
      <c r="E407" s="226" t="s">
        <v>1</v>
      </c>
      <c r="F407" s="227" t="s">
        <v>331</v>
      </c>
      <c r="G407" s="225"/>
      <c r="H407" s="226" t="s">
        <v>1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329</v>
      </c>
      <c r="AU407" s="233" t="s">
        <v>91</v>
      </c>
      <c r="AV407" s="13" t="s">
        <v>89</v>
      </c>
      <c r="AW407" s="13" t="s">
        <v>36</v>
      </c>
      <c r="AX407" s="13" t="s">
        <v>81</v>
      </c>
      <c r="AY407" s="233" t="s">
        <v>318</v>
      </c>
    </row>
    <row r="408" spans="1:65" s="14" customFormat="1" ht="11.25">
      <c r="B408" s="234"/>
      <c r="C408" s="235"/>
      <c r="D408" s="220" t="s">
        <v>329</v>
      </c>
      <c r="E408" s="236" t="s">
        <v>1</v>
      </c>
      <c r="F408" s="237" t="s">
        <v>2210</v>
      </c>
      <c r="G408" s="235"/>
      <c r="H408" s="238">
        <v>2.8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AT408" s="244" t="s">
        <v>329</v>
      </c>
      <c r="AU408" s="244" t="s">
        <v>91</v>
      </c>
      <c r="AV408" s="14" t="s">
        <v>91</v>
      </c>
      <c r="AW408" s="14" t="s">
        <v>36</v>
      </c>
      <c r="AX408" s="14" t="s">
        <v>81</v>
      </c>
      <c r="AY408" s="244" t="s">
        <v>318</v>
      </c>
    </row>
    <row r="409" spans="1:65" s="14" customFormat="1" ht="11.25">
      <c r="B409" s="234"/>
      <c r="C409" s="235"/>
      <c r="D409" s="220" t="s">
        <v>329</v>
      </c>
      <c r="E409" s="236" t="s">
        <v>1</v>
      </c>
      <c r="F409" s="237" t="s">
        <v>2211</v>
      </c>
      <c r="G409" s="235"/>
      <c r="H409" s="238">
        <v>3.4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81</v>
      </c>
      <c r="AY409" s="244" t="s">
        <v>318</v>
      </c>
    </row>
    <row r="410" spans="1:65" s="15" customFormat="1" ht="11.25">
      <c r="B410" s="245"/>
      <c r="C410" s="246"/>
      <c r="D410" s="220" t="s">
        <v>329</v>
      </c>
      <c r="E410" s="247" t="s">
        <v>1</v>
      </c>
      <c r="F410" s="248" t="s">
        <v>335</v>
      </c>
      <c r="G410" s="246"/>
      <c r="H410" s="249">
        <v>6.2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AT410" s="255" t="s">
        <v>329</v>
      </c>
      <c r="AU410" s="255" t="s">
        <v>91</v>
      </c>
      <c r="AV410" s="15" t="s">
        <v>325</v>
      </c>
      <c r="AW410" s="15" t="s">
        <v>36</v>
      </c>
      <c r="AX410" s="15" t="s">
        <v>89</v>
      </c>
      <c r="AY410" s="255" t="s">
        <v>318</v>
      </c>
    </row>
    <row r="411" spans="1:65" s="2" customFormat="1" ht="48" customHeight="1">
      <c r="A411" s="34"/>
      <c r="B411" s="35"/>
      <c r="C411" s="208" t="s">
        <v>740</v>
      </c>
      <c r="D411" s="208" t="s">
        <v>320</v>
      </c>
      <c r="E411" s="209" t="s">
        <v>807</v>
      </c>
      <c r="F411" s="210" t="s">
        <v>808</v>
      </c>
      <c r="G411" s="211" t="s">
        <v>367</v>
      </c>
      <c r="H411" s="212">
        <v>6.2</v>
      </c>
      <c r="I411" s="213"/>
      <c r="J411" s="212">
        <f>ROUND(I411*H411,2)</f>
        <v>0</v>
      </c>
      <c r="K411" s="210" t="s">
        <v>324</v>
      </c>
      <c r="L411" s="39"/>
      <c r="M411" s="214" t="s">
        <v>1</v>
      </c>
      <c r="N411" s="215" t="s">
        <v>46</v>
      </c>
      <c r="O411" s="71"/>
      <c r="P411" s="216">
        <f>O411*H411</f>
        <v>0</v>
      </c>
      <c r="Q411" s="216">
        <v>3.4000000000000002E-4</v>
      </c>
      <c r="R411" s="216">
        <f>Q411*H411</f>
        <v>2.1080000000000001E-3</v>
      </c>
      <c r="S411" s="216">
        <v>0</v>
      </c>
      <c r="T411" s="217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18" t="s">
        <v>325</v>
      </c>
      <c r="AT411" s="218" t="s">
        <v>320</v>
      </c>
      <c r="AU411" s="218" t="s">
        <v>91</v>
      </c>
      <c r="AY411" s="17" t="s">
        <v>318</v>
      </c>
      <c r="BE411" s="219">
        <f>IF(N411="základní",J411,0)</f>
        <v>0</v>
      </c>
      <c r="BF411" s="219">
        <f>IF(N411="snížená",J411,0)</f>
        <v>0</v>
      </c>
      <c r="BG411" s="219">
        <f>IF(N411="zákl. přenesená",J411,0)</f>
        <v>0</v>
      </c>
      <c r="BH411" s="219">
        <f>IF(N411="sníž. přenesená",J411,0)</f>
        <v>0</v>
      </c>
      <c r="BI411" s="219">
        <f>IF(N411="nulová",J411,0)</f>
        <v>0</v>
      </c>
      <c r="BJ411" s="17" t="s">
        <v>89</v>
      </c>
      <c r="BK411" s="219">
        <f>ROUND(I411*H411,2)</f>
        <v>0</v>
      </c>
      <c r="BL411" s="17" t="s">
        <v>325</v>
      </c>
      <c r="BM411" s="218" t="s">
        <v>2212</v>
      </c>
    </row>
    <row r="412" spans="1:65" s="13" customFormat="1" ht="11.25">
      <c r="B412" s="224"/>
      <c r="C412" s="225"/>
      <c r="D412" s="220" t="s">
        <v>329</v>
      </c>
      <c r="E412" s="226" t="s">
        <v>1</v>
      </c>
      <c r="F412" s="227" t="s">
        <v>330</v>
      </c>
      <c r="G412" s="225"/>
      <c r="H412" s="226" t="s">
        <v>1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329</v>
      </c>
      <c r="AU412" s="233" t="s">
        <v>91</v>
      </c>
      <c r="AV412" s="13" t="s">
        <v>89</v>
      </c>
      <c r="AW412" s="13" t="s">
        <v>36</v>
      </c>
      <c r="AX412" s="13" t="s">
        <v>81</v>
      </c>
      <c r="AY412" s="233" t="s">
        <v>318</v>
      </c>
    </row>
    <row r="413" spans="1:65" s="13" customFormat="1" ht="11.25">
      <c r="B413" s="224"/>
      <c r="C413" s="225"/>
      <c r="D413" s="220" t="s">
        <v>329</v>
      </c>
      <c r="E413" s="226" t="s">
        <v>1</v>
      </c>
      <c r="F413" s="227" t="s">
        <v>331</v>
      </c>
      <c r="G413" s="225"/>
      <c r="H413" s="226" t="s">
        <v>1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329</v>
      </c>
      <c r="AU413" s="233" t="s">
        <v>91</v>
      </c>
      <c r="AV413" s="13" t="s">
        <v>89</v>
      </c>
      <c r="AW413" s="13" t="s">
        <v>36</v>
      </c>
      <c r="AX413" s="13" t="s">
        <v>81</v>
      </c>
      <c r="AY413" s="233" t="s">
        <v>318</v>
      </c>
    </row>
    <row r="414" spans="1:65" s="14" customFormat="1" ht="11.25">
      <c r="B414" s="234"/>
      <c r="C414" s="235"/>
      <c r="D414" s="220" t="s">
        <v>329</v>
      </c>
      <c r="E414" s="236" t="s">
        <v>1</v>
      </c>
      <c r="F414" s="237" t="s">
        <v>2210</v>
      </c>
      <c r="G414" s="235"/>
      <c r="H414" s="238">
        <v>2.8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AT414" s="244" t="s">
        <v>329</v>
      </c>
      <c r="AU414" s="244" t="s">
        <v>91</v>
      </c>
      <c r="AV414" s="14" t="s">
        <v>91</v>
      </c>
      <c r="AW414" s="14" t="s">
        <v>36</v>
      </c>
      <c r="AX414" s="14" t="s">
        <v>81</v>
      </c>
      <c r="AY414" s="244" t="s">
        <v>318</v>
      </c>
    </row>
    <row r="415" spans="1:65" s="14" customFormat="1" ht="11.25">
      <c r="B415" s="234"/>
      <c r="C415" s="235"/>
      <c r="D415" s="220" t="s">
        <v>329</v>
      </c>
      <c r="E415" s="236" t="s">
        <v>1</v>
      </c>
      <c r="F415" s="237" t="s">
        <v>2211</v>
      </c>
      <c r="G415" s="235"/>
      <c r="H415" s="238">
        <v>3.4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AT415" s="244" t="s">
        <v>329</v>
      </c>
      <c r="AU415" s="244" t="s">
        <v>91</v>
      </c>
      <c r="AV415" s="14" t="s">
        <v>91</v>
      </c>
      <c r="AW415" s="14" t="s">
        <v>36</v>
      </c>
      <c r="AX415" s="14" t="s">
        <v>81</v>
      </c>
      <c r="AY415" s="244" t="s">
        <v>318</v>
      </c>
    </row>
    <row r="416" spans="1:65" s="15" customFormat="1" ht="11.25">
      <c r="B416" s="245"/>
      <c r="C416" s="246"/>
      <c r="D416" s="220" t="s">
        <v>329</v>
      </c>
      <c r="E416" s="247" t="s">
        <v>1</v>
      </c>
      <c r="F416" s="248" t="s">
        <v>335</v>
      </c>
      <c r="G416" s="246"/>
      <c r="H416" s="249">
        <v>6.2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AT416" s="255" t="s">
        <v>329</v>
      </c>
      <c r="AU416" s="255" t="s">
        <v>91</v>
      </c>
      <c r="AV416" s="15" t="s">
        <v>325</v>
      </c>
      <c r="AW416" s="15" t="s">
        <v>36</v>
      </c>
      <c r="AX416" s="15" t="s">
        <v>89</v>
      </c>
      <c r="AY416" s="255" t="s">
        <v>318</v>
      </c>
    </row>
    <row r="417" spans="1:65" s="2" customFormat="1" ht="36" customHeight="1">
      <c r="A417" s="34"/>
      <c r="B417" s="35"/>
      <c r="C417" s="208" t="s">
        <v>744</v>
      </c>
      <c r="D417" s="208" t="s">
        <v>320</v>
      </c>
      <c r="E417" s="209" t="s">
        <v>811</v>
      </c>
      <c r="F417" s="210" t="s">
        <v>812</v>
      </c>
      <c r="G417" s="211" t="s">
        <v>367</v>
      </c>
      <c r="H417" s="212">
        <v>6.2</v>
      </c>
      <c r="I417" s="213"/>
      <c r="J417" s="212">
        <f>ROUND(I417*H417,2)</f>
        <v>0</v>
      </c>
      <c r="K417" s="210" t="s">
        <v>324</v>
      </c>
      <c r="L417" s="39"/>
      <c r="M417" s="214" t="s">
        <v>1</v>
      </c>
      <c r="N417" s="215" t="s">
        <v>46</v>
      </c>
      <c r="O417" s="71"/>
      <c r="P417" s="216">
        <f>O417*H417</f>
        <v>0</v>
      </c>
      <c r="Q417" s="216">
        <v>0</v>
      </c>
      <c r="R417" s="216">
        <f>Q417*H417</f>
        <v>0</v>
      </c>
      <c r="S417" s="216">
        <v>0</v>
      </c>
      <c r="T417" s="217">
        <f>S417*H417</f>
        <v>0</v>
      </c>
      <c r="U417" s="34"/>
      <c r="V417" s="34"/>
      <c r="W417" s="34"/>
      <c r="X417" s="34"/>
      <c r="Y417" s="34"/>
      <c r="Z417" s="34"/>
      <c r="AA417" s="34"/>
      <c r="AB417" s="34"/>
      <c r="AC417" s="34"/>
      <c r="AD417" s="34"/>
      <c r="AE417" s="34"/>
      <c r="AR417" s="218" t="s">
        <v>325</v>
      </c>
      <c r="AT417" s="218" t="s">
        <v>320</v>
      </c>
      <c r="AU417" s="218" t="s">
        <v>91</v>
      </c>
      <c r="AY417" s="17" t="s">
        <v>318</v>
      </c>
      <c r="BE417" s="219">
        <f>IF(N417="základní",J417,0)</f>
        <v>0</v>
      </c>
      <c r="BF417" s="219">
        <f>IF(N417="snížená",J417,0)</f>
        <v>0</v>
      </c>
      <c r="BG417" s="219">
        <f>IF(N417="zákl. přenesená",J417,0)</f>
        <v>0</v>
      </c>
      <c r="BH417" s="219">
        <f>IF(N417="sníž. přenesená",J417,0)</f>
        <v>0</v>
      </c>
      <c r="BI417" s="219">
        <f>IF(N417="nulová",J417,0)</f>
        <v>0</v>
      </c>
      <c r="BJ417" s="17" t="s">
        <v>89</v>
      </c>
      <c r="BK417" s="219">
        <f>ROUND(I417*H417,2)</f>
        <v>0</v>
      </c>
      <c r="BL417" s="17" t="s">
        <v>325</v>
      </c>
      <c r="BM417" s="218" t="s">
        <v>2213</v>
      </c>
    </row>
    <row r="418" spans="1:65" s="13" customFormat="1" ht="11.25">
      <c r="B418" s="224"/>
      <c r="C418" s="225"/>
      <c r="D418" s="220" t="s">
        <v>329</v>
      </c>
      <c r="E418" s="226" t="s">
        <v>1</v>
      </c>
      <c r="F418" s="227" t="s">
        <v>330</v>
      </c>
      <c r="G418" s="225"/>
      <c r="H418" s="226" t="s">
        <v>1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329</v>
      </c>
      <c r="AU418" s="233" t="s">
        <v>91</v>
      </c>
      <c r="AV418" s="13" t="s">
        <v>89</v>
      </c>
      <c r="AW418" s="13" t="s">
        <v>36</v>
      </c>
      <c r="AX418" s="13" t="s">
        <v>81</v>
      </c>
      <c r="AY418" s="233" t="s">
        <v>318</v>
      </c>
    </row>
    <row r="419" spans="1:65" s="13" customFormat="1" ht="11.25">
      <c r="B419" s="224"/>
      <c r="C419" s="225"/>
      <c r="D419" s="220" t="s">
        <v>329</v>
      </c>
      <c r="E419" s="226" t="s">
        <v>1</v>
      </c>
      <c r="F419" s="227" t="s">
        <v>331</v>
      </c>
      <c r="G419" s="225"/>
      <c r="H419" s="226" t="s">
        <v>1</v>
      </c>
      <c r="I419" s="228"/>
      <c r="J419" s="225"/>
      <c r="K419" s="225"/>
      <c r="L419" s="229"/>
      <c r="M419" s="230"/>
      <c r="N419" s="231"/>
      <c r="O419" s="231"/>
      <c r="P419" s="231"/>
      <c r="Q419" s="231"/>
      <c r="R419" s="231"/>
      <c r="S419" s="231"/>
      <c r="T419" s="232"/>
      <c r="AT419" s="233" t="s">
        <v>329</v>
      </c>
      <c r="AU419" s="233" t="s">
        <v>91</v>
      </c>
      <c r="AV419" s="13" t="s">
        <v>89</v>
      </c>
      <c r="AW419" s="13" t="s">
        <v>36</v>
      </c>
      <c r="AX419" s="13" t="s">
        <v>81</v>
      </c>
      <c r="AY419" s="233" t="s">
        <v>318</v>
      </c>
    </row>
    <row r="420" spans="1:65" s="14" customFormat="1" ht="11.25">
      <c r="B420" s="234"/>
      <c r="C420" s="235"/>
      <c r="D420" s="220" t="s">
        <v>329</v>
      </c>
      <c r="E420" s="236" t="s">
        <v>1</v>
      </c>
      <c r="F420" s="237" t="s">
        <v>2210</v>
      </c>
      <c r="G420" s="235"/>
      <c r="H420" s="238">
        <v>2.8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329</v>
      </c>
      <c r="AU420" s="244" t="s">
        <v>91</v>
      </c>
      <c r="AV420" s="14" t="s">
        <v>91</v>
      </c>
      <c r="AW420" s="14" t="s">
        <v>36</v>
      </c>
      <c r="AX420" s="14" t="s">
        <v>81</v>
      </c>
      <c r="AY420" s="244" t="s">
        <v>318</v>
      </c>
    </row>
    <row r="421" spans="1:65" s="14" customFormat="1" ht="11.25">
      <c r="B421" s="234"/>
      <c r="C421" s="235"/>
      <c r="D421" s="220" t="s">
        <v>329</v>
      </c>
      <c r="E421" s="236" t="s">
        <v>1</v>
      </c>
      <c r="F421" s="237" t="s">
        <v>2211</v>
      </c>
      <c r="G421" s="235"/>
      <c r="H421" s="238">
        <v>3.4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AT421" s="244" t="s">
        <v>329</v>
      </c>
      <c r="AU421" s="244" t="s">
        <v>91</v>
      </c>
      <c r="AV421" s="14" t="s">
        <v>91</v>
      </c>
      <c r="AW421" s="14" t="s">
        <v>36</v>
      </c>
      <c r="AX421" s="14" t="s">
        <v>81</v>
      </c>
      <c r="AY421" s="244" t="s">
        <v>318</v>
      </c>
    </row>
    <row r="422" spans="1:65" s="15" customFormat="1" ht="11.25">
      <c r="B422" s="245"/>
      <c r="C422" s="246"/>
      <c r="D422" s="220" t="s">
        <v>329</v>
      </c>
      <c r="E422" s="247" t="s">
        <v>1</v>
      </c>
      <c r="F422" s="248" t="s">
        <v>335</v>
      </c>
      <c r="G422" s="246"/>
      <c r="H422" s="249">
        <v>6.2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AT422" s="255" t="s">
        <v>329</v>
      </c>
      <c r="AU422" s="255" t="s">
        <v>91</v>
      </c>
      <c r="AV422" s="15" t="s">
        <v>325</v>
      </c>
      <c r="AW422" s="15" t="s">
        <v>36</v>
      </c>
      <c r="AX422" s="15" t="s">
        <v>89</v>
      </c>
      <c r="AY422" s="255" t="s">
        <v>318</v>
      </c>
    </row>
    <row r="423" spans="1:65" s="2" customFormat="1" ht="24" customHeight="1">
      <c r="A423" s="34"/>
      <c r="B423" s="35"/>
      <c r="C423" s="208" t="s">
        <v>748</v>
      </c>
      <c r="D423" s="208" t="s">
        <v>320</v>
      </c>
      <c r="E423" s="209" t="s">
        <v>815</v>
      </c>
      <c r="F423" s="210" t="s">
        <v>816</v>
      </c>
      <c r="G423" s="211" t="s">
        <v>367</v>
      </c>
      <c r="H423" s="212">
        <v>6.2</v>
      </c>
      <c r="I423" s="213"/>
      <c r="J423" s="212">
        <f>ROUND(I423*H423,2)</f>
        <v>0</v>
      </c>
      <c r="K423" s="210" t="s">
        <v>324</v>
      </c>
      <c r="L423" s="39"/>
      <c r="M423" s="214" t="s">
        <v>1</v>
      </c>
      <c r="N423" s="215" t="s">
        <v>46</v>
      </c>
      <c r="O423" s="71"/>
      <c r="P423" s="216">
        <f>O423*H423</f>
        <v>0</v>
      </c>
      <c r="Q423" s="216">
        <v>0</v>
      </c>
      <c r="R423" s="216">
        <f>Q423*H423</f>
        <v>0</v>
      </c>
      <c r="S423" s="216">
        <v>0</v>
      </c>
      <c r="T423" s="217">
        <f>S423*H423</f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18" t="s">
        <v>325</v>
      </c>
      <c r="AT423" s="218" t="s">
        <v>320</v>
      </c>
      <c r="AU423" s="218" t="s">
        <v>91</v>
      </c>
      <c r="AY423" s="17" t="s">
        <v>318</v>
      </c>
      <c r="BE423" s="219">
        <f>IF(N423="základní",J423,0)</f>
        <v>0</v>
      </c>
      <c r="BF423" s="219">
        <f>IF(N423="snížená",J423,0)</f>
        <v>0</v>
      </c>
      <c r="BG423" s="219">
        <f>IF(N423="zákl. přenesená",J423,0)</f>
        <v>0</v>
      </c>
      <c r="BH423" s="219">
        <f>IF(N423="sníž. přenesená",J423,0)</f>
        <v>0</v>
      </c>
      <c r="BI423" s="219">
        <f>IF(N423="nulová",J423,0)</f>
        <v>0</v>
      </c>
      <c r="BJ423" s="17" t="s">
        <v>89</v>
      </c>
      <c r="BK423" s="219">
        <f>ROUND(I423*H423,2)</f>
        <v>0</v>
      </c>
      <c r="BL423" s="17" t="s">
        <v>325</v>
      </c>
      <c r="BM423" s="218" t="s">
        <v>2214</v>
      </c>
    </row>
    <row r="424" spans="1:65" s="13" customFormat="1" ht="11.25">
      <c r="B424" s="224"/>
      <c r="C424" s="225"/>
      <c r="D424" s="220" t="s">
        <v>329</v>
      </c>
      <c r="E424" s="226" t="s">
        <v>1</v>
      </c>
      <c r="F424" s="227" t="s">
        <v>330</v>
      </c>
      <c r="G424" s="225"/>
      <c r="H424" s="226" t="s">
        <v>1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329</v>
      </c>
      <c r="AU424" s="233" t="s">
        <v>91</v>
      </c>
      <c r="AV424" s="13" t="s">
        <v>89</v>
      </c>
      <c r="AW424" s="13" t="s">
        <v>36</v>
      </c>
      <c r="AX424" s="13" t="s">
        <v>81</v>
      </c>
      <c r="AY424" s="233" t="s">
        <v>318</v>
      </c>
    </row>
    <row r="425" spans="1:65" s="13" customFormat="1" ht="11.25">
      <c r="B425" s="224"/>
      <c r="C425" s="225"/>
      <c r="D425" s="220" t="s">
        <v>329</v>
      </c>
      <c r="E425" s="226" t="s">
        <v>1</v>
      </c>
      <c r="F425" s="227" t="s">
        <v>331</v>
      </c>
      <c r="G425" s="225"/>
      <c r="H425" s="226" t="s">
        <v>1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329</v>
      </c>
      <c r="AU425" s="233" t="s">
        <v>91</v>
      </c>
      <c r="AV425" s="13" t="s">
        <v>89</v>
      </c>
      <c r="AW425" s="13" t="s">
        <v>36</v>
      </c>
      <c r="AX425" s="13" t="s">
        <v>81</v>
      </c>
      <c r="AY425" s="233" t="s">
        <v>318</v>
      </c>
    </row>
    <row r="426" spans="1:65" s="14" customFormat="1" ht="11.25">
      <c r="B426" s="234"/>
      <c r="C426" s="235"/>
      <c r="D426" s="220" t="s">
        <v>329</v>
      </c>
      <c r="E426" s="236" t="s">
        <v>1</v>
      </c>
      <c r="F426" s="237" t="s">
        <v>2210</v>
      </c>
      <c r="G426" s="235"/>
      <c r="H426" s="238">
        <v>2.8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AT426" s="244" t="s">
        <v>329</v>
      </c>
      <c r="AU426" s="244" t="s">
        <v>91</v>
      </c>
      <c r="AV426" s="14" t="s">
        <v>91</v>
      </c>
      <c r="AW426" s="14" t="s">
        <v>36</v>
      </c>
      <c r="AX426" s="14" t="s">
        <v>81</v>
      </c>
      <c r="AY426" s="244" t="s">
        <v>318</v>
      </c>
    </row>
    <row r="427" spans="1:65" s="14" customFormat="1" ht="11.25">
      <c r="B427" s="234"/>
      <c r="C427" s="235"/>
      <c r="D427" s="220" t="s">
        <v>329</v>
      </c>
      <c r="E427" s="236" t="s">
        <v>1</v>
      </c>
      <c r="F427" s="237" t="s">
        <v>2211</v>
      </c>
      <c r="G427" s="235"/>
      <c r="H427" s="238">
        <v>3.4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329</v>
      </c>
      <c r="AU427" s="244" t="s">
        <v>91</v>
      </c>
      <c r="AV427" s="14" t="s">
        <v>91</v>
      </c>
      <c r="AW427" s="14" t="s">
        <v>36</v>
      </c>
      <c r="AX427" s="14" t="s">
        <v>81</v>
      </c>
      <c r="AY427" s="244" t="s">
        <v>318</v>
      </c>
    </row>
    <row r="428" spans="1:65" s="15" customFormat="1" ht="11.25">
      <c r="B428" s="245"/>
      <c r="C428" s="246"/>
      <c r="D428" s="220" t="s">
        <v>329</v>
      </c>
      <c r="E428" s="247" t="s">
        <v>1</v>
      </c>
      <c r="F428" s="248" t="s">
        <v>335</v>
      </c>
      <c r="G428" s="246"/>
      <c r="H428" s="249">
        <v>6.2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AT428" s="255" t="s">
        <v>329</v>
      </c>
      <c r="AU428" s="255" t="s">
        <v>91</v>
      </c>
      <c r="AV428" s="15" t="s">
        <v>325</v>
      </c>
      <c r="AW428" s="15" t="s">
        <v>36</v>
      </c>
      <c r="AX428" s="15" t="s">
        <v>89</v>
      </c>
      <c r="AY428" s="255" t="s">
        <v>318</v>
      </c>
    </row>
    <row r="429" spans="1:65" s="2" customFormat="1" ht="60" customHeight="1">
      <c r="A429" s="34"/>
      <c r="B429" s="35"/>
      <c r="C429" s="208" t="s">
        <v>752</v>
      </c>
      <c r="D429" s="208" t="s">
        <v>320</v>
      </c>
      <c r="E429" s="209" t="s">
        <v>1381</v>
      </c>
      <c r="F429" s="210" t="s">
        <v>1382</v>
      </c>
      <c r="G429" s="211" t="s">
        <v>367</v>
      </c>
      <c r="H429" s="212">
        <v>8</v>
      </c>
      <c r="I429" s="213"/>
      <c r="J429" s="212">
        <f>ROUND(I429*H429,2)</f>
        <v>0</v>
      </c>
      <c r="K429" s="210" t="s">
        <v>324</v>
      </c>
      <c r="L429" s="39"/>
      <c r="M429" s="214" t="s">
        <v>1</v>
      </c>
      <c r="N429" s="215" t="s">
        <v>46</v>
      </c>
      <c r="O429" s="71"/>
      <c r="P429" s="216">
        <f>O429*H429</f>
        <v>0</v>
      </c>
      <c r="Q429" s="216">
        <v>0</v>
      </c>
      <c r="R429" s="216">
        <f>Q429*H429</f>
        <v>0</v>
      </c>
      <c r="S429" s="216">
        <v>0</v>
      </c>
      <c r="T429" s="217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18" t="s">
        <v>325</v>
      </c>
      <c r="AT429" s="218" t="s">
        <v>320</v>
      </c>
      <c r="AU429" s="218" t="s">
        <v>91</v>
      </c>
      <c r="AY429" s="17" t="s">
        <v>318</v>
      </c>
      <c r="BE429" s="219">
        <f>IF(N429="základní",J429,0)</f>
        <v>0</v>
      </c>
      <c r="BF429" s="219">
        <f>IF(N429="snížená",J429,0)</f>
        <v>0</v>
      </c>
      <c r="BG429" s="219">
        <f>IF(N429="zákl. přenesená",J429,0)</f>
        <v>0</v>
      </c>
      <c r="BH429" s="219">
        <f>IF(N429="sníž. přenesená",J429,0)</f>
        <v>0</v>
      </c>
      <c r="BI429" s="219">
        <f>IF(N429="nulová",J429,0)</f>
        <v>0</v>
      </c>
      <c r="BJ429" s="17" t="s">
        <v>89</v>
      </c>
      <c r="BK429" s="219">
        <f>ROUND(I429*H429,2)</f>
        <v>0</v>
      </c>
      <c r="BL429" s="17" t="s">
        <v>325</v>
      </c>
      <c r="BM429" s="218" t="s">
        <v>2215</v>
      </c>
    </row>
    <row r="430" spans="1:65" s="13" customFormat="1" ht="11.25">
      <c r="B430" s="224"/>
      <c r="C430" s="225"/>
      <c r="D430" s="220" t="s">
        <v>329</v>
      </c>
      <c r="E430" s="226" t="s">
        <v>1</v>
      </c>
      <c r="F430" s="227" t="s">
        <v>2216</v>
      </c>
      <c r="G430" s="225"/>
      <c r="H430" s="226" t="s">
        <v>1</v>
      </c>
      <c r="I430" s="228"/>
      <c r="J430" s="225"/>
      <c r="K430" s="225"/>
      <c r="L430" s="229"/>
      <c r="M430" s="230"/>
      <c r="N430" s="231"/>
      <c r="O430" s="231"/>
      <c r="P430" s="231"/>
      <c r="Q430" s="231"/>
      <c r="R430" s="231"/>
      <c r="S430" s="231"/>
      <c r="T430" s="232"/>
      <c r="AT430" s="233" t="s">
        <v>329</v>
      </c>
      <c r="AU430" s="233" t="s">
        <v>91</v>
      </c>
      <c r="AV430" s="13" t="s">
        <v>89</v>
      </c>
      <c r="AW430" s="13" t="s">
        <v>36</v>
      </c>
      <c r="AX430" s="13" t="s">
        <v>81</v>
      </c>
      <c r="AY430" s="233" t="s">
        <v>318</v>
      </c>
    </row>
    <row r="431" spans="1:65" s="14" customFormat="1" ht="11.25">
      <c r="B431" s="234"/>
      <c r="C431" s="235"/>
      <c r="D431" s="220" t="s">
        <v>329</v>
      </c>
      <c r="E431" s="236" t="s">
        <v>1</v>
      </c>
      <c r="F431" s="237" t="s">
        <v>2217</v>
      </c>
      <c r="G431" s="235"/>
      <c r="H431" s="238">
        <v>8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AT431" s="244" t="s">
        <v>329</v>
      </c>
      <c r="AU431" s="244" t="s">
        <v>91</v>
      </c>
      <c r="AV431" s="14" t="s">
        <v>91</v>
      </c>
      <c r="AW431" s="14" t="s">
        <v>36</v>
      </c>
      <c r="AX431" s="14" t="s">
        <v>89</v>
      </c>
      <c r="AY431" s="244" t="s">
        <v>318</v>
      </c>
    </row>
    <row r="432" spans="1:65" s="2" customFormat="1" ht="48" customHeight="1">
      <c r="A432" s="34"/>
      <c r="B432" s="35"/>
      <c r="C432" s="208" t="s">
        <v>756</v>
      </c>
      <c r="D432" s="208" t="s">
        <v>320</v>
      </c>
      <c r="E432" s="209" t="s">
        <v>1391</v>
      </c>
      <c r="F432" s="210" t="s">
        <v>1392</v>
      </c>
      <c r="G432" s="211" t="s">
        <v>323</v>
      </c>
      <c r="H432" s="212">
        <v>7.35</v>
      </c>
      <c r="I432" s="213"/>
      <c r="J432" s="212">
        <f>ROUND(I432*H432,2)</f>
        <v>0</v>
      </c>
      <c r="K432" s="210" t="s">
        <v>324</v>
      </c>
      <c r="L432" s="39"/>
      <c r="M432" s="214" t="s">
        <v>1</v>
      </c>
      <c r="N432" s="215" t="s">
        <v>46</v>
      </c>
      <c r="O432" s="71"/>
      <c r="P432" s="216">
        <f>O432*H432</f>
        <v>0</v>
      </c>
      <c r="Q432" s="216">
        <v>0</v>
      </c>
      <c r="R432" s="216">
        <f>Q432*H432</f>
        <v>0</v>
      </c>
      <c r="S432" s="216">
        <v>0</v>
      </c>
      <c r="T432" s="217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18" t="s">
        <v>325</v>
      </c>
      <c r="AT432" s="218" t="s">
        <v>320</v>
      </c>
      <c r="AU432" s="218" t="s">
        <v>91</v>
      </c>
      <c r="AY432" s="17" t="s">
        <v>318</v>
      </c>
      <c r="BE432" s="219">
        <f>IF(N432="základní",J432,0)</f>
        <v>0</v>
      </c>
      <c r="BF432" s="219">
        <f>IF(N432="snížená",J432,0)</f>
        <v>0</v>
      </c>
      <c r="BG432" s="219">
        <f>IF(N432="zákl. přenesená",J432,0)</f>
        <v>0</v>
      </c>
      <c r="BH432" s="219">
        <f>IF(N432="sníž. přenesená",J432,0)</f>
        <v>0</v>
      </c>
      <c r="BI432" s="219">
        <f>IF(N432="nulová",J432,0)</f>
        <v>0</v>
      </c>
      <c r="BJ432" s="17" t="s">
        <v>89</v>
      </c>
      <c r="BK432" s="219">
        <f>ROUND(I432*H432,2)</f>
        <v>0</v>
      </c>
      <c r="BL432" s="17" t="s">
        <v>325</v>
      </c>
      <c r="BM432" s="218" t="s">
        <v>2218</v>
      </c>
    </row>
    <row r="433" spans="1:65" s="13" customFormat="1" ht="11.25">
      <c r="B433" s="224"/>
      <c r="C433" s="225"/>
      <c r="D433" s="220" t="s">
        <v>329</v>
      </c>
      <c r="E433" s="226" t="s">
        <v>1</v>
      </c>
      <c r="F433" s="227" t="s">
        <v>1394</v>
      </c>
      <c r="G433" s="225"/>
      <c r="H433" s="226" t="s">
        <v>1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329</v>
      </c>
      <c r="AU433" s="233" t="s">
        <v>91</v>
      </c>
      <c r="AV433" s="13" t="s">
        <v>89</v>
      </c>
      <c r="AW433" s="13" t="s">
        <v>36</v>
      </c>
      <c r="AX433" s="13" t="s">
        <v>81</v>
      </c>
      <c r="AY433" s="233" t="s">
        <v>318</v>
      </c>
    </row>
    <row r="434" spans="1:65" s="14" customFormat="1" ht="11.25">
      <c r="B434" s="234"/>
      <c r="C434" s="235"/>
      <c r="D434" s="220" t="s">
        <v>329</v>
      </c>
      <c r="E434" s="236" t="s">
        <v>1</v>
      </c>
      <c r="F434" s="237" t="s">
        <v>2219</v>
      </c>
      <c r="G434" s="235"/>
      <c r="H434" s="238">
        <v>7.35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AT434" s="244" t="s">
        <v>329</v>
      </c>
      <c r="AU434" s="244" t="s">
        <v>91</v>
      </c>
      <c r="AV434" s="14" t="s">
        <v>91</v>
      </c>
      <c r="AW434" s="14" t="s">
        <v>36</v>
      </c>
      <c r="AX434" s="14" t="s">
        <v>89</v>
      </c>
      <c r="AY434" s="244" t="s">
        <v>318</v>
      </c>
    </row>
    <row r="435" spans="1:65" s="12" customFormat="1" ht="22.9" customHeight="1">
      <c r="B435" s="192"/>
      <c r="C435" s="193"/>
      <c r="D435" s="194" t="s">
        <v>80</v>
      </c>
      <c r="E435" s="206" t="s">
        <v>832</v>
      </c>
      <c r="F435" s="206" t="s">
        <v>833</v>
      </c>
      <c r="G435" s="193"/>
      <c r="H435" s="193"/>
      <c r="I435" s="196"/>
      <c r="J435" s="207">
        <f>BK435</f>
        <v>0</v>
      </c>
      <c r="K435" s="193"/>
      <c r="L435" s="198"/>
      <c r="M435" s="199"/>
      <c r="N435" s="200"/>
      <c r="O435" s="200"/>
      <c r="P435" s="201">
        <f>SUM(P436:P444)</f>
        <v>0</v>
      </c>
      <c r="Q435" s="200"/>
      <c r="R435" s="201">
        <f>SUM(R436:R444)</f>
        <v>0</v>
      </c>
      <c r="S435" s="200"/>
      <c r="T435" s="202">
        <f>SUM(T436:T444)</f>
        <v>0</v>
      </c>
      <c r="AR435" s="203" t="s">
        <v>89</v>
      </c>
      <c r="AT435" s="204" t="s">
        <v>80</v>
      </c>
      <c r="AU435" s="204" t="s">
        <v>89</v>
      </c>
      <c r="AY435" s="203" t="s">
        <v>318</v>
      </c>
      <c r="BK435" s="205">
        <f>SUM(BK436:BK444)</f>
        <v>0</v>
      </c>
    </row>
    <row r="436" spans="1:65" s="2" customFormat="1" ht="24" customHeight="1">
      <c r="A436" s="34"/>
      <c r="B436" s="35"/>
      <c r="C436" s="208" t="s">
        <v>760</v>
      </c>
      <c r="D436" s="208" t="s">
        <v>320</v>
      </c>
      <c r="E436" s="209" t="s">
        <v>835</v>
      </c>
      <c r="F436" s="210" t="s">
        <v>836</v>
      </c>
      <c r="G436" s="211" t="s">
        <v>550</v>
      </c>
      <c r="H436" s="212">
        <v>6.84</v>
      </c>
      <c r="I436" s="213"/>
      <c r="J436" s="212">
        <f>ROUND(I436*H436,2)</f>
        <v>0</v>
      </c>
      <c r="K436" s="210" t="s">
        <v>1</v>
      </c>
      <c r="L436" s="39"/>
      <c r="M436" s="214" t="s">
        <v>1</v>
      </c>
      <c r="N436" s="215" t="s">
        <v>46</v>
      </c>
      <c r="O436" s="71"/>
      <c r="P436" s="216">
        <f>O436*H436</f>
        <v>0</v>
      </c>
      <c r="Q436" s="216">
        <v>0</v>
      </c>
      <c r="R436" s="216">
        <f>Q436*H436</f>
        <v>0</v>
      </c>
      <c r="S436" s="216">
        <v>0</v>
      </c>
      <c r="T436" s="217">
        <f>S436*H436</f>
        <v>0</v>
      </c>
      <c r="U436" s="34"/>
      <c r="V436" s="34"/>
      <c r="W436" s="34"/>
      <c r="X436" s="34"/>
      <c r="Y436" s="34"/>
      <c r="Z436" s="34"/>
      <c r="AA436" s="34"/>
      <c r="AB436" s="34"/>
      <c r="AC436" s="34"/>
      <c r="AD436" s="34"/>
      <c r="AE436" s="34"/>
      <c r="AR436" s="218" t="s">
        <v>325</v>
      </c>
      <c r="AT436" s="218" t="s">
        <v>320</v>
      </c>
      <c r="AU436" s="218" t="s">
        <v>91</v>
      </c>
      <c r="AY436" s="17" t="s">
        <v>318</v>
      </c>
      <c r="BE436" s="219">
        <f>IF(N436="základní",J436,0)</f>
        <v>0</v>
      </c>
      <c r="BF436" s="219">
        <f>IF(N436="snížená",J436,0)</f>
        <v>0</v>
      </c>
      <c r="BG436" s="219">
        <f>IF(N436="zákl. přenesená",J436,0)</f>
        <v>0</v>
      </c>
      <c r="BH436" s="219">
        <f>IF(N436="sníž. přenesená",J436,0)</f>
        <v>0</v>
      </c>
      <c r="BI436" s="219">
        <f>IF(N436="nulová",J436,0)</f>
        <v>0</v>
      </c>
      <c r="BJ436" s="17" t="s">
        <v>89</v>
      </c>
      <c r="BK436" s="219">
        <f>ROUND(I436*H436,2)</f>
        <v>0</v>
      </c>
      <c r="BL436" s="17" t="s">
        <v>325</v>
      </c>
      <c r="BM436" s="218" t="s">
        <v>2220</v>
      </c>
    </row>
    <row r="437" spans="1:65" s="13" customFormat="1" ht="11.25">
      <c r="B437" s="224"/>
      <c r="C437" s="225"/>
      <c r="D437" s="220" t="s">
        <v>329</v>
      </c>
      <c r="E437" s="226" t="s">
        <v>1</v>
      </c>
      <c r="F437" s="227" t="s">
        <v>838</v>
      </c>
      <c r="G437" s="225"/>
      <c r="H437" s="226" t="s">
        <v>1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329</v>
      </c>
      <c r="AU437" s="233" t="s">
        <v>91</v>
      </c>
      <c r="AV437" s="13" t="s">
        <v>89</v>
      </c>
      <c r="AW437" s="13" t="s">
        <v>36</v>
      </c>
      <c r="AX437" s="13" t="s">
        <v>81</v>
      </c>
      <c r="AY437" s="233" t="s">
        <v>318</v>
      </c>
    </row>
    <row r="438" spans="1:65" s="13" customFormat="1" ht="11.25">
      <c r="B438" s="224"/>
      <c r="C438" s="225"/>
      <c r="D438" s="220" t="s">
        <v>329</v>
      </c>
      <c r="E438" s="226" t="s">
        <v>1</v>
      </c>
      <c r="F438" s="227" t="s">
        <v>529</v>
      </c>
      <c r="G438" s="225"/>
      <c r="H438" s="226" t="s">
        <v>1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329</v>
      </c>
      <c r="AU438" s="233" t="s">
        <v>91</v>
      </c>
      <c r="AV438" s="13" t="s">
        <v>89</v>
      </c>
      <c r="AW438" s="13" t="s">
        <v>36</v>
      </c>
      <c r="AX438" s="13" t="s">
        <v>81</v>
      </c>
      <c r="AY438" s="233" t="s">
        <v>318</v>
      </c>
    </row>
    <row r="439" spans="1:65" s="14" customFormat="1" ht="22.5">
      <c r="B439" s="234"/>
      <c r="C439" s="235"/>
      <c r="D439" s="220" t="s">
        <v>329</v>
      </c>
      <c r="E439" s="236" t="s">
        <v>1</v>
      </c>
      <c r="F439" s="237" t="s">
        <v>2221</v>
      </c>
      <c r="G439" s="235"/>
      <c r="H439" s="238">
        <v>2.11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AT439" s="244" t="s">
        <v>329</v>
      </c>
      <c r="AU439" s="244" t="s">
        <v>91</v>
      </c>
      <c r="AV439" s="14" t="s">
        <v>91</v>
      </c>
      <c r="AW439" s="14" t="s">
        <v>36</v>
      </c>
      <c r="AX439" s="14" t="s">
        <v>81</v>
      </c>
      <c r="AY439" s="244" t="s">
        <v>318</v>
      </c>
    </row>
    <row r="440" spans="1:65" s="14" customFormat="1" ht="22.5">
      <c r="B440" s="234"/>
      <c r="C440" s="235"/>
      <c r="D440" s="220" t="s">
        <v>329</v>
      </c>
      <c r="E440" s="236" t="s">
        <v>1</v>
      </c>
      <c r="F440" s="237" t="s">
        <v>2222</v>
      </c>
      <c r="G440" s="235"/>
      <c r="H440" s="238">
        <v>3.06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AT440" s="244" t="s">
        <v>329</v>
      </c>
      <c r="AU440" s="244" t="s">
        <v>91</v>
      </c>
      <c r="AV440" s="14" t="s">
        <v>91</v>
      </c>
      <c r="AW440" s="14" t="s">
        <v>36</v>
      </c>
      <c r="AX440" s="14" t="s">
        <v>81</v>
      </c>
      <c r="AY440" s="244" t="s">
        <v>318</v>
      </c>
    </row>
    <row r="441" spans="1:65" s="14" customFormat="1" ht="11.25">
      <c r="B441" s="234"/>
      <c r="C441" s="235"/>
      <c r="D441" s="220" t="s">
        <v>329</v>
      </c>
      <c r="E441" s="236" t="s">
        <v>1</v>
      </c>
      <c r="F441" s="237" t="s">
        <v>2223</v>
      </c>
      <c r="G441" s="235"/>
      <c r="H441" s="238">
        <v>0.18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AT441" s="244" t="s">
        <v>329</v>
      </c>
      <c r="AU441" s="244" t="s">
        <v>91</v>
      </c>
      <c r="AV441" s="14" t="s">
        <v>91</v>
      </c>
      <c r="AW441" s="14" t="s">
        <v>36</v>
      </c>
      <c r="AX441" s="14" t="s">
        <v>81</v>
      </c>
      <c r="AY441" s="244" t="s">
        <v>318</v>
      </c>
    </row>
    <row r="442" spans="1:65" s="14" customFormat="1" ht="11.25">
      <c r="B442" s="234"/>
      <c r="C442" s="235"/>
      <c r="D442" s="220" t="s">
        <v>329</v>
      </c>
      <c r="E442" s="236" t="s">
        <v>1</v>
      </c>
      <c r="F442" s="237" t="s">
        <v>2224</v>
      </c>
      <c r="G442" s="235"/>
      <c r="H442" s="238">
        <v>0.18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AT442" s="244" t="s">
        <v>329</v>
      </c>
      <c r="AU442" s="244" t="s">
        <v>91</v>
      </c>
      <c r="AV442" s="14" t="s">
        <v>91</v>
      </c>
      <c r="AW442" s="14" t="s">
        <v>36</v>
      </c>
      <c r="AX442" s="14" t="s">
        <v>81</v>
      </c>
      <c r="AY442" s="244" t="s">
        <v>318</v>
      </c>
    </row>
    <row r="443" spans="1:65" s="14" customFormat="1" ht="22.5">
      <c r="B443" s="234"/>
      <c r="C443" s="235"/>
      <c r="D443" s="220" t="s">
        <v>329</v>
      </c>
      <c r="E443" s="236" t="s">
        <v>1</v>
      </c>
      <c r="F443" s="237" t="s">
        <v>2225</v>
      </c>
      <c r="G443" s="235"/>
      <c r="H443" s="238">
        <v>1.31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AT443" s="244" t="s">
        <v>329</v>
      </c>
      <c r="AU443" s="244" t="s">
        <v>91</v>
      </c>
      <c r="AV443" s="14" t="s">
        <v>91</v>
      </c>
      <c r="AW443" s="14" t="s">
        <v>36</v>
      </c>
      <c r="AX443" s="14" t="s">
        <v>81</v>
      </c>
      <c r="AY443" s="244" t="s">
        <v>318</v>
      </c>
    </row>
    <row r="444" spans="1:65" s="15" customFormat="1" ht="11.25">
      <c r="B444" s="245"/>
      <c r="C444" s="246"/>
      <c r="D444" s="220" t="s">
        <v>329</v>
      </c>
      <c r="E444" s="247" t="s">
        <v>1</v>
      </c>
      <c r="F444" s="248" t="s">
        <v>335</v>
      </c>
      <c r="G444" s="246"/>
      <c r="H444" s="249">
        <v>6.84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AT444" s="255" t="s">
        <v>329</v>
      </c>
      <c r="AU444" s="255" t="s">
        <v>91</v>
      </c>
      <c r="AV444" s="15" t="s">
        <v>325</v>
      </c>
      <c r="AW444" s="15" t="s">
        <v>36</v>
      </c>
      <c r="AX444" s="15" t="s">
        <v>89</v>
      </c>
      <c r="AY444" s="255" t="s">
        <v>318</v>
      </c>
    </row>
    <row r="445" spans="1:65" s="12" customFormat="1" ht="22.9" customHeight="1">
      <c r="B445" s="192"/>
      <c r="C445" s="193"/>
      <c r="D445" s="194" t="s">
        <v>80</v>
      </c>
      <c r="E445" s="206" t="s">
        <v>857</v>
      </c>
      <c r="F445" s="206" t="s">
        <v>858</v>
      </c>
      <c r="G445" s="193"/>
      <c r="H445" s="193"/>
      <c r="I445" s="196"/>
      <c r="J445" s="207">
        <f>BK445</f>
        <v>0</v>
      </c>
      <c r="K445" s="193"/>
      <c r="L445" s="198"/>
      <c r="M445" s="199"/>
      <c r="N445" s="200"/>
      <c r="O445" s="200"/>
      <c r="P445" s="201">
        <f>P446</f>
        <v>0</v>
      </c>
      <c r="Q445" s="200"/>
      <c r="R445" s="201">
        <f>R446</f>
        <v>0</v>
      </c>
      <c r="S445" s="200"/>
      <c r="T445" s="202">
        <f>T446</f>
        <v>0</v>
      </c>
      <c r="AR445" s="203" t="s">
        <v>89</v>
      </c>
      <c r="AT445" s="204" t="s">
        <v>80</v>
      </c>
      <c r="AU445" s="204" t="s">
        <v>89</v>
      </c>
      <c r="AY445" s="203" t="s">
        <v>318</v>
      </c>
      <c r="BK445" s="205">
        <f>BK446</f>
        <v>0</v>
      </c>
    </row>
    <row r="446" spans="1:65" s="2" customFormat="1" ht="36" customHeight="1">
      <c r="A446" s="34"/>
      <c r="B446" s="35"/>
      <c r="C446" s="208" t="s">
        <v>765</v>
      </c>
      <c r="D446" s="208" t="s">
        <v>320</v>
      </c>
      <c r="E446" s="209" t="s">
        <v>860</v>
      </c>
      <c r="F446" s="210" t="s">
        <v>861</v>
      </c>
      <c r="G446" s="211" t="s">
        <v>550</v>
      </c>
      <c r="H446" s="212">
        <v>49.66</v>
      </c>
      <c r="I446" s="213"/>
      <c r="J446" s="212">
        <f>ROUND(I446*H446,2)</f>
        <v>0</v>
      </c>
      <c r="K446" s="210" t="s">
        <v>324</v>
      </c>
      <c r="L446" s="39"/>
      <c r="M446" s="214" t="s">
        <v>1</v>
      </c>
      <c r="N446" s="215" t="s">
        <v>46</v>
      </c>
      <c r="O446" s="71"/>
      <c r="P446" s="216">
        <f>O446*H446</f>
        <v>0</v>
      </c>
      <c r="Q446" s="216">
        <v>0</v>
      </c>
      <c r="R446" s="216">
        <f>Q446*H446</f>
        <v>0</v>
      </c>
      <c r="S446" s="216">
        <v>0</v>
      </c>
      <c r="T446" s="21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18" t="s">
        <v>325</v>
      </c>
      <c r="AT446" s="218" t="s">
        <v>320</v>
      </c>
      <c r="AU446" s="218" t="s">
        <v>91</v>
      </c>
      <c r="AY446" s="17" t="s">
        <v>318</v>
      </c>
      <c r="BE446" s="219">
        <f>IF(N446="základní",J446,0)</f>
        <v>0</v>
      </c>
      <c r="BF446" s="219">
        <f>IF(N446="snížená",J446,0)</f>
        <v>0</v>
      </c>
      <c r="BG446" s="219">
        <f>IF(N446="zákl. přenesená",J446,0)</f>
        <v>0</v>
      </c>
      <c r="BH446" s="219">
        <f>IF(N446="sníž. přenesená",J446,0)</f>
        <v>0</v>
      </c>
      <c r="BI446" s="219">
        <f>IF(N446="nulová",J446,0)</f>
        <v>0</v>
      </c>
      <c r="BJ446" s="17" t="s">
        <v>89</v>
      </c>
      <c r="BK446" s="219">
        <f>ROUND(I446*H446,2)</f>
        <v>0</v>
      </c>
      <c r="BL446" s="17" t="s">
        <v>325</v>
      </c>
      <c r="BM446" s="218" t="s">
        <v>2226</v>
      </c>
    </row>
    <row r="447" spans="1:65" s="12" customFormat="1" ht="25.9" customHeight="1">
      <c r="B447" s="192"/>
      <c r="C447" s="193"/>
      <c r="D447" s="194" t="s">
        <v>80</v>
      </c>
      <c r="E447" s="195" t="s">
        <v>920</v>
      </c>
      <c r="F447" s="195" t="s">
        <v>921</v>
      </c>
      <c r="G447" s="193"/>
      <c r="H447" s="193"/>
      <c r="I447" s="196"/>
      <c r="J447" s="197">
        <f>BK447</f>
        <v>0</v>
      </c>
      <c r="K447" s="193"/>
      <c r="L447" s="198"/>
      <c r="M447" s="199"/>
      <c r="N447" s="200"/>
      <c r="O447" s="200"/>
      <c r="P447" s="201">
        <f>P448</f>
        <v>0</v>
      </c>
      <c r="Q447" s="200"/>
      <c r="R447" s="201">
        <f>R448</f>
        <v>0</v>
      </c>
      <c r="S447" s="200"/>
      <c r="T447" s="202">
        <f>T448</f>
        <v>0</v>
      </c>
      <c r="AR447" s="203" t="s">
        <v>325</v>
      </c>
      <c r="AT447" s="204" t="s">
        <v>80</v>
      </c>
      <c r="AU447" s="204" t="s">
        <v>81</v>
      </c>
      <c r="AY447" s="203" t="s">
        <v>318</v>
      </c>
      <c r="BK447" s="205">
        <f>BK448</f>
        <v>0</v>
      </c>
    </row>
    <row r="448" spans="1:65" s="2" customFormat="1" ht="24" customHeight="1">
      <c r="A448" s="34"/>
      <c r="B448" s="35"/>
      <c r="C448" s="208" t="s">
        <v>769</v>
      </c>
      <c r="D448" s="208" t="s">
        <v>320</v>
      </c>
      <c r="E448" s="209" t="s">
        <v>923</v>
      </c>
      <c r="F448" s="210" t="s">
        <v>924</v>
      </c>
      <c r="G448" s="211" t="s">
        <v>367</v>
      </c>
      <c r="H448" s="212">
        <v>12.4</v>
      </c>
      <c r="I448" s="213"/>
      <c r="J448" s="212">
        <f>ROUND(I448*H448,2)</f>
        <v>0</v>
      </c>
      <c r="K448" s="210" t="s">
        <v>1</v>
      </c>
      <c r="L448" s="39"/>
      <c r="M448" s="268" t="s">
        <v>1</v>
      </c>
      <c r="N448" s="269" t="s">
        <v>46</v>
      </c>
      <c r="O448" s="270"/>
      <c r="P448" s="271">
        <f>O448*H448</f>
        <v>0</v>
      </c>
      <c r="Q448" s="271">
        <v>0</v>
      </c>
      <c r="R448" s="271">
        <f>Q448*H448</f>
        <v>0</v>
      </c>
      <c r="S448" s="271">
        <v>0</v>
      </c>
      <c r="T448" s="272">
        <f>S448*H448</f>
        <v>0</v>
      </c>
      <c r="U448" s="34"/>
      <c r="V448" s="34"/>
      <c r="W448" s="34"/>
      <c r="X448" s="34"/>
      <c r="Y448" s="34"/>
      <c r="Z448" s="34"/>
      <c r="AA448" s="34"/>
      <c r="AB448" s="34"/>
      <c r="AC448" s="34"/>
      <c r="AD448" s="34"/>
      <c r="AE448" s="34"/>
      <c r="AR448" s="218" t="s">
        <v>420</v>
      </c>
      <c r="AT448" s="218" t="s">
        <v>320</v>
      </c>
      <c r="AU448" s="218" t="s">
        <v>89</v>
      </c>
      <c r="AY448" s="17" t="s">
        <v>318</v>
      </c>
      <c r="BE448" s="219">
        <f>IF(N448="základní",J448,0)</f>
        <v>0</v>
      </c>
      <c r="BF448" s="219">
        <f>IF(N448="snížená",J448,0)</f>
        <v>0</v>
      </c>
      <c r="BG448" s="219">
        <f>IF(N448="zákl. přenesená",J448,0)</f>
        <v>0</v>
      </c>
      <c r="BH448" s="219">
        <f>IF(N448="sníž. přenesená",J448,0)</f>
        <v>0</v>
      </c>
      <c r="BI448" s="219">
        <f>IF(N448="nulová",J448,0)</f>
        <v>0</v>
      </c>
      <c r="BJ448" s="17" t="s">
        <v>89</v>
      </c>
      <c r="BK448" s="219">
        <f>ROUND(I448*H448,2)</f>
        <v>0</v>
      </c>
      <c r="BL448" s="17" t="s">
        <v>420</v>
      </c>
      <c r="BM448" s="218" t="s">
        <v>2227</v>
      </c>
    </row>
    <row r="449" spans="1:31" s="2" customFormat="1" ht="6.95" customHeight="1">
      <c r="A449" s="34"/>
      <c r="B449" s="54"/>
      <c r="C449" s="55"/>
      <c r="D449" s="55"/>
      <c r="E449" s="55"/>
      <c r="F449" s="55"/>
      <c r="G449" s="55"/>
      <c r="H449" s="55"/>
      <c r="I449" s="158"/>
      <c r="J449" s="55"/>
      <c r="K449" s="55"/>
      <c r="L449" s="39"/>
      <c r="M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  <c r="Z449" s="34"/>
      <c r="AA449" s="34"/>
      <c r="AB449" s="34"/>
      <c r="AC449" s="34"/>
      <c r="AD449" s="34"/>
      <c r="AE449" s="34"/>
    </row>
  </sheetData>
  <sheetProtection algorithmName="SHA-512" hashValue="drc8s+2Dc9pGCjlsYDLz2Yz6Ln8yNufcO6OIhB83Ef3DrrWgjJ4TuLDnEvsNd8B1kLXsQ+2NhXk1aNfEooxK6A==" saltValue="JNWJ41IZo9LvOrtjlObdgIiznLkoivfuOt6MPW722hENt0MMW3qJLLMH2Y+P3lLoglSNdvzUmALUBjN7mBRCmA==" spinCount="100000" sheet="1" objects="1" scenarios="1" formatColumns="0" formatRows="0" autoFilter="0"/>
  <autoFilter ref="C132:K448" xr:uid="{00000000-0009-0000-0000-000008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34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123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2228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ROUND((SUM(BE133:BE339)),  2)</f>
        <v>0</v>
      </c>
      <c r="G37" s="34"/>
      <c r="H37" s="34"/>
      <c r="I37" s="137">
        <v>0.21</v>
      </c>
      <c r="J37" s="136">
        <f>ROUND(((SUM(BE133:BE339))*I37),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ROUND((SUM(BF133:BF339)),  2)</f>
        <v>0</v>
      </c>
      <c r="G38" s="34"/>
      <c r="H38" s="34"/>
      <c r="I38" s="137">
        <v>0.15</v>
      </c>
      <c r="J38" s="136">
        <f>ROUND(((SUM(BF133:BF339))*I38),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ROUND((SUM(BG133:BG339)),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ROUND((SUM(BH133:BH339)),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ROUND((SUM(BI133:BI339)),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01.8. - Stoka AE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J248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J273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J310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J327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J336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J338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01.8. - Stoka AE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P134+P338</f>
        <v>0</v>
      </c>
      <c r="Q133" s="79"/>
      <c r="R133" s="189">
        <f>R134+R338</f>
        <v>268.88780727670002</v>
      </c>
      <c r="S133" s="79"/>
      <c r="T133" s="190">
        <f>T134+T338</f>
        <v>134.76156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BK134+BK338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P135+P227+P248+P273+P310+P327+P336</f>
        <v>0</v>
      </c>
      <c r="Q134" s="200"/>
      <c r="R134" s="201">
        <f>R135+R227+R248+R273+R310+R327+R336</f>
        <v>268.88780727670002</v>
      </c>
      <c r="S134" s="200"/>
      <c r="T134" s="202">
        <f>T135+T227+T248+T273+T310+T327+T336</f>
        <v>134.76156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BK135+BK227+BK248+BK273+BK310+BK327+BK336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SUM(P136:P226)</f>
        <v>0</v>
      </c>
      <c r="Q135" s="200"/>
      <c r="R135" s="201">
        <f>SUM(R136:R226)</f>
        <v>253.75415927669997</v>
      </c>
      <c r="S135" s="200"/>
      <c r="T135" s="202">
        <f>SUM(T136:T226)</f>
        <v>134.76156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SUM(BK136:BK226)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98.34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28.518599999999999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2229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2230</v>
      </c>
      <c r="G141" s="235"/>
      <c r="H141" s="238">
        <v>98.34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98.34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57.037199999999999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2231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2230</v>
      </c>
      <c r="G146" s="235"/>
      <c r="H146" s="238">
        <v>98.34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89.4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5.3640000000000007E-3</v>
      </c>
      <c r="S147" s="216">
        <v>0.128</v>
      </c>
      <c r="T147" s="217">
        <f>S147*H147</f>
        <v>11.443200000000001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2232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2233</v>
      </c>
      <c r="G151" s="235"/>
      <c r="H151" s="238">
        <v>89.4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98.34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2.9501999999999997E-2</v>
      </c>
      <c r="S152" s="216">
        <v>0.38400000000000001</v>
      </c>
      <c r="T152" s="217">
        <f>S152*H152</f>
        <v>37.762560000000001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2234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2230</v>
      </c>
      <c r="G156" s="235"/>
      <c r="H156" s="238">
        <v>98.34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1.1000000000000001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9.5480000000000009E-3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2235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2104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385</v>
      </c>
      <c r="G159" s="235"/>
      <c r="H159" s="238">
        <v>1.1000000000000001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381</v>
      </c>
      <c r="F160" s="210" t="s">
        <v>382</v>
      </c>
      <c r="G160" s="211" t="s">
        <v>367</v>
      </c>
      <c r="H160" s="212">
        <v>1.1000000000000001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3.6900000000000002E-2</v>
      </c>
      <c r="R160" s="216">
        <f>Q160*H160</f>
        <v>4.0590000000000008E-2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2236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2104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385</v>
      </c>
      <c r="G162" s="235"/>
      <c r="H162" s="238">
        <v>1.1000000000000001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36" customHeight="1">
      <c r="A163" s="34"/>
      <c r="B163" s="35"/>
      <c r="C163" s="208" t="s">
        <v>364</v>
      </c>
      <c r="D163" s="208" t="s">
        <v>320</v>
      </c>
      <c r="E163" s="209" t="s">
        <v>397</v>
      </c>
      <c r="F163" s="210" t="s">
        <v>398</v>
      </c>
      <c r="G163" s="211" t="s">
        <v>399</v>
      </c>
      <c r="H163" s="212">
        <v>4.4000000000000004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2237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2238</v>
      </c>
      <c r="G164" s="235"/>
      <c r="H164" s="238">
        <v>4.4000000000000004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36" customHeight="1">
      <c r="A165" s="34"/>
      <c r="B165" s="35"/>
      <c r="C165" s="208" t="s">
        <v>373</v>
      </c>
      <c r="D165" s="208" t="s">
        <v>320</v>
      </c>
      <c r="E165" s="209" t="s">
        <v>425</v>
      </c>
      <c r="F165" s="210" t="s">
        <v>426</v>
      </c>
      <c r="G165" s="211" t="s">
        <v>399</v>
      </c>
      <c r="H165" s="212">
        <v>68.02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2239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330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429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2240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2241</v>
      </c>
      <c r="G169" s="235"/>
      <c r="H169" s="238">
        <v>68.02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48" customHeight="1">
      <c r="A170" s="34"/>
      <c r="B170" s="35"/>
      <c r="C170" s="208" t="s">
        <v>380</v>
      </c>
      <c r="D170" s="208" t="s">
        <v>320</v>
      </c>
      <c r="E170" s="209" t="s">
        <v>433</v>
      </c>
      <c r="F170" s="210" t="s">
        <v>434</v>
      </c>
      <c r="G170" s="211" t="s">
        <v>399</v>
      </c>
      <c r="H170" s="212">
        <v>20.41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2242</v>
      </c>
    </row>
    <row r="171" spans="1:65" s="2" customFormat="1" ht="19.5">
      <c r="A171" s="34"/>
      <c r="B171" s="35"/>
      <c r="C171" s="36"/>
      <c r="D171" s="220" t="s">
        <v>327</v>
      </c>
      <c r="E171" s="36"/>
      <c r="F171" s="221" t="s">
        <v>413</v>
      </c>
      <c r="G171" s="36"/>
      <c r="H171" s="36"/>
      <c r="I171" s="122"/>
      <c r="J171" s="36"/>
      <c r="K171" s="36"/>
      <c r="L171" s="39"/>
      <c r="M171" s="222"/>
      <c r="N171" s="223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327</v>
      </c>
      <c r="AU171" s="17" t="s">
        <v>91</v>
      </c>
    </row>
    <row r="172" spans="1:65" s="14" customFormat="1" ht="11.25">
      <c r="B172" s="234"/>
      <c r="C172" s="235"/>
      <c r="D172" s="220" t="s">
        <v>329</v>
      </c>
      <c r="E172" s="235"/>
      <c r="F172" s="237" t="s">
        <v>2243</v>
      </c>
      <c r="G172" s="235"/>
      <c r="H172" s="238">
        <v>20.41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4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386</v>
      </c>
      <c r="D173" s="208" t="s">
        <v>320</v>
      </c>
      <c r="E173" s="209" t="s">
        <v>448</v>
      </c>
      <c r="F173" s="210" t="s">
        <v>449</v>
      </c>
      <c r="G173" s="211" t="s">
        <v>399</v>
      </c>
      <c r="H173" s="212">
        <v>38.65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2244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2245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2246</v>
      </c>
      <c r="G177" s="235"/>
      <c r="H177" s="238">
        <v>38.65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392</v>
      </c>
      <c r="D178" s="208" t="s">
        <v>320</v>
      </c>
      <c r="E178" s="209" t="s">
        <v>454</v>
      </c>
      <c r="F178" s="210" t="s">
        <v>455</v>
      </c>
      <c r="G178" s="211" t="s">
        <v>399</v>
      </c>
      <c r="H178" s="212">
        <v>11.6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2247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2248</v>
      </c>
      <c r="G180" s="235"/>
      <c r="H180" s="238">
        <v>11.6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396</v>
      </c>
      <c r="D181" s="208" t="s">
        <v>320</v>
      </c>
      <c r="E181" s="209" t="s">
        <v>1030</v>
      </c>
      <c r="F181" s="210" t="s">
        <v>1031</v>
      </c>
      <c r="G181" s="211" t="s">
        <v>399</v>
      </c>
      <c r="H181" s="212">
        <v>34.01</v>
      </c>
      <c r="I181" s="213"/>
      <c r="J181" s="212">
        <f>ROUND(I181*H181,2)</f>
        <v>0</v>
      </c>
      <c r="K181" s="210" t="s">
        <v>1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4.9669999999999997E-5</v>
      </c>
      <c r="R181" s="216">
        <f>Q181*H181</f>
        <v>1.6892766999999998E-3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2249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2250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2251</v>
      </c>
      <c r="G185" s="235"/>
      <c r="H185" s="238">
        <v>34.01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402</v>
      </c>
      <c r="D186" s="208" t="s">
        <v>320</v>
      </c>
      <c r="E186" s="209" t="s">
        <v>1035</v>
      </c>
      <c r="F186" s="210" t="s">
        <v>1036</v>
      </c>
      <c r="G186" s="211" t="s">
        <v>399</v>
      </c>
      <c r="H186" s="212">
        <v>139.13999999999999</v>
      </c>
      <c r="I186" s="213"/>
      <c r="J186" s="212">
        <f>ROUND(I186*H186,2)</f>
        <v>0</v>
      </c>
      <c r="K186" s="210" t="s">
        <v>1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2252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2253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2254</v>
      </c>
      <c r="G190" s="235"/>
      <c r="H190" s="238">
        <v>139.13999999999999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89</v>
      </c>
      <c r="AY190" s="244" t="s">
        <v>318</v>
      </c>
    </row>
    <row r="191" spans="1:65" s="2" customFormat="1" ht="36" customHeight="1">
      <c r="A191" s="34"/>
      <c r="B191" s="35"/>
      <c r="C191" s="208" t="s">
        <v>409</v>
      </c>
      <c r="D191" s="208" t="s">
        <v>320</v>
      </c>
      <c r="E191" s="209" t="s">
        <v>497</v>
      </c>
      <c r="F191" s="210" t="s">
        <v>498</v>
      </c>
      <c r="G191" s="211" t="s">
        <v>323</v>
      </c>
      <c r="H191" s="212">
        <v>357.7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5.8E-4</v>
      </c>
      <c r="R191" s="216">
        <f>Q191*H191</f>
        <v>0.20746599999999998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2255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330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429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2256</v>
      </c>
      <c r="G194" s="235"/>
      <c r="H194" s="238">
        <v>357.7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89</v>
      </c>
      <c r="AY194" s="244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502</v>
      </c>
      <c r="F195" s="210" t="s">
        <v>503</v>
      </c>
      <c r="G195" s="211" t="s">
        <v>323</v>
      </c>
      <c r="H195" s="212">
        <v>357.7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2257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349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2256</v>
      </c>
      <c r="G197" s="235"/>
      <c r="H197" s="238">
        <v>357.7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48" customHeight="1">
      <c r="A198" s="34"/>
      <c r="B198" s="35"/>
      <c r="C198" s="208" t="s">
        <v>420</v>
      </c>
      <c r="D198" s="208" t="s">
        <v>320</v>
      </c>
      <c r="E198" s="209" t="s">
        <v>506</v>
      </c>
      <c r="F198" s="210" t="s">
        <v>507</v>
      </c>
      <c r="G198" s="211" t="s">
        <v>399</v>
      </c>
      <c r="H198" s="212">
        <v>53.34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2258</v>
      </c>
    </row>
    <row r="199" spans="1:65" s="2" customFormat="1" ht="39">
      <c r="A199" s="34"/>
      <c r="B199" s="35"/>
      <c r="C199" s="36"/>
      <c r="D199" s="220" t="s">
        <v>327</v>
      </c>
      <c r="E199" s="36"/>
      <c r="F199" s="221" t="s">
        <v>1051</v>
      </c>
      <c r="G199" s="36"/>
      <c r="H199" s="36"/>
      <c r="I199" s="122"/>
      <c r="J199" s="36"/>
      <c r="K199" s="36"/>
      <c r="L199" s="39"/>
      <c r="M199" s="222"/>
      <c r="N199" s="223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327</v>
      </c>
      <c r="AU199" s="17" t="s">
        <v>91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510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2259</v>
      </c>
      <c r="G201" s="235"/>
      <c r="H201" s="238">
        <v>53.34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424</v>
      </c>
      <c r="D202" s="208" t="s">
        <v>320</v>
      </c>
      <c r="E202" s="209" t="s">
        <v>1053</v>
      </c>
      <c r="F202" s="210" t="s">
        <v>1054</v>
      </c>
      <c r="G202" s="211" t="s">
        <v>399</v>
      </c>
      <c r="H202" s="212">
        <v>86.58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2260</v>
      </c>
    </row>
    <row r="203" spans="1:65" s="2" customFormat="1" ht="39">
      <c r="A203" s="34"/>
      <c r="B203" s="35"/>
      <c r="C203" s="36"/>
      <c r="D203" s="220" t="s">
        <v>327</v>
      </c>
      <c r="E203" s="36"/>
      <c r="F203" s="221" t="s">
        <v>1051</v>
      </c>
      <c r="G203" s="36"/>
      <c r="H203" s="36"/>
      <c r="I203" s="122"/>
      <c r="J203" s="36"/>
      <c r="K203" s="36"/>
      <c r="L203" s="39"/>
      <c r="M203" s="222"/>
      <c r="N203" s="223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327</v>
      </c>
      <c r="AU203" s="17" t="s">
        <v>91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2261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2262</v>
      </c>
      <c r="G205" s="235"/>
      <c r="H205" s="238">
        <v>86.58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24" customHeight="1">
      <c r="A206" s="34"/>
      <c r="B206" s="35"/>
      <c r="C206" s="208" t="s">
        <v>432</v>
      </c>
      <c r="D206" s="208" t="s">
        <v>320</v>
      </c>
      <c r="E206" s="209" t="s">
        <v>525</v>
      </c>
      <c r="F206" s="210" t="s">
        <v>526</v>
      </c>
      <c r="G206" s="211" t="s">
        <v>399</v>
      </c>
      <c r="H206" s="212">
        <v>154.6</v>
      </c>
      <c r="I206" s="213"/>
      <c r="J206" s="212">
        <f>ROUND(I206*H206,2)</f>
        <v>0</v>
      </c>
      <c r="K206" s="210" t="s">
        <v>1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2263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2137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529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1457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2264</v>
      </c>
      <c r="G210" s="235"/>
      <c r="H210" s="238">
        <v>154.6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36" customHeight="1">
      <c r="A211" s="34"/>
      <c r="B211" s="35"/>
      <c r="C211" s="208" t="s">
        <v>437</v>
      </c>
      <c r="D211" s="208" t="s">
        <v>320</v>
      </c>
      <c r="E211" s="209" t="s">
        <v>533</v>
      </c>
      <c r="F211" s="210" t="s">
        <v>534</v>
      </c>
      <c r="G211" s="211" t="s">
        <v>399</v>
      </c>
      <c r="H211" s="212">
        <v>79.8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2265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330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429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2266</v>
      </c>
      <c r="G214" s="235"/>
      <c r="H214" s="238">
        <v>79.8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16.5" customHeight="1">
      <c r="A215" s="34"/>
      <c r="B215" s="35"/>
      <c r="C215" s="256" t="s">
        <v>443</v>
      </c>
      <c r="D215" s="256" t="s">
        <v>465</v>
      </c>
      <c r="E215" s="257" t="s">
        <v>1076</v>
      </c>
      <c r="F215" s="258" t="s">
        <v>1077</v>
      </c>
      <c r="G215" s="259" t="s">
        <v>550</v>
      </c>
      <c r="H215" s="260">
        <v>159.6</v>
      </c>
      <c r="I215" s="261"/>
      <c r="J215" s="260">
        <f>ROUND(I215*H215,2)</f>
        <v>0</v>
      </c>
      <c r="K215" s="258" t="s">
        <v>324</v>
      </c>
      <c r="L215" s="262"/>
      <c r="M215" s="263" t="s">
        <v>1</v>
      </c>
      <c r="N215" s="264" t="s">
        <v>46</v>
      </c>
      <c r="O215" s="71"/>
      <c r="P215" s="216">
        <f>O215*H215</f>
        <v>0</v>
      </c>
      <c r="Q215" s="216">
        <v>1</v>
      </c>
      <c r="R215" s="216">
        <f>Q215*H215</f>
        <v>159.6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373</v>
      </c>
      <c r="AT215" s="218" t="s">
        <v>465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2267</v>
      </c>
    </row>
    <row r="216" spans="1:65" s="2" customFormat="1" ht="19.5">
      <c r="A216" s="34"/>
      <c r="B216" s="35"/>
      <c r="C216" s="36"/>
      <c r="D216" s="220" t="s">
        <v>327</v>
      </c>
      <c r="E216" s="36"/>
      <c r="F216" s="221" t="s">
        <v>552</v>
      </c>
      <c r="G216" s="36"/>
      <c r="H216" s="36"/>
      <c r="I216" s="122"/>
      <c r="J216" s="36"/>
      <c r="K216" s="36"/>
      <c r="L216" s="39"/>
      <c r="M216" s="222"/>
      <c r="N216" s="223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7" t="s">
        <v>327</v>
      </c>
      <c r="AU216" s="17" t="s">
        <v>91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2268</v>
      </c>
      <c r="G217" s="235"/>
      <c r="H217" s="238">
        <v>159.6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60" customHeight="1">
      <c r="A218" s="34"/>
      <c r="B218" s="35"/>
      <c r="C218" s="208" t="s">
        <v>7</v>
      </c>
      <c r="D218" s="208" t="s">
        <v>320</v>
      </c>
      <c r="E218" s="209" t="s">
        <v>542</v>
      </c>
      <c r="F218" s="210" t="s">
        <v>543</v>
      </c>
      <c r="G218" s="211" t="s">
        <v>399</v>
      </c>
      <c r="H218" s="212">
        <v>46.93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2269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330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429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2270</v>
      </c>
      <c r="G221" s="235"/>
      <c r="H221" s="238">
        <v>51.5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81</v>
      </c>
      <c r="AY221" s="244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2271</v>
      </c>
      <c r="G222" s="235"/>
      <c r="H222" s="238">
        <v>-4.57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5" customFormat="1" ht="11.25">
      <c r="B223" s="245"/>
      <c r="C223" s="246"/>
      <c r="D223" s="220" t="s">
        <v>329</v>
      </c>
      <c r="E223" s="247" t="s">
        <v>1</v>
      </c>
      <c r="F223" s="248" t="s">
        <v>335</v>
      </c>
      <c r="G223" s="246"/>
      <c r="H223" s="249">
        <v>46.93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AT223" s="255" t="s">
        <v>329</v>
      </c>
      <c r="AU223" s="255" t="s">
        <v>91</v>
      </c>
      <c r="AV223" s="15" t="s">
        <v>325</v>
      </c>
      <c r="AW223" s="15" t="s">
        <v>36</v>
      </c>
      <c r="AX223" s="15" t="s">
        <v>89</v>
      </c>
      <c r="AY223" s="255" t="s">
        <v>318</v>
      </c>
    </row>
    <row r="224" spans="1:65" s="2" customFormat="1" ht="16.5" customHeight="1">
      <c r="A224" s="34"/>
      <c r="B224" s="35"/>
      <c r="C224" s="256" t="s">
        <v>453</v>
      </c>
      <c r="D224" s="256" t="s">
        <v>465</v>
      </c>
      <c r="E224" s="257" t="s">
        <v>548</v>
      </c>
      <c r="F224" s="258" t="s">
        <v>549</v>
      </c>
      <c r="G224" s="259" t="s">
        <v>550</v>
      </c>
      <c r="H224" s="260">
        <v>93.86</v>
      </c>
      <c r="I224" s="261"/>
      <c r="J224" s="260">
        <f>ROUND(I224*H224,2)</f>
        <v>0</v>
      </c>
      <c r="K224" s="258" t="s">
        <v>324</v>
      </c>
      <c r="L224" s="262"/>
      <c r="M224" s="263" t="s">
        <v>1</v>
      </c>
      <c r="N224" s="264" t="s">
        <v>46</v>
      </c>
      <c r="O224" s="71"/>
      <c r="P224" s="216">
        <f>O224*H224</f>
        <v>0</v>
      </c>
      <c r="Q224" s="216">
        <v>1</v>
      </c>
      <c r="R224" s="216">
        <f>Q224*H224</f>
        <v>93.86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373</v>
      </c>
      <c r="AT224" s="218" t="s">
        <v>465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2272</v>
      </c>
    </row>
    <row r="225" spans="1:65" s="2" customFormat="1" ht="19.5">
      <c r="A225" s="34"/>
      <c r="B225" s="35"/>
      <c r="C225" s="36"/>
      <c r="D225" s="220" t="s">
        <v>327</v>
      </c>
      <c r="E225" s="36"/>
      <c r="F225" s="221" t="s">
        <v>552</v>
      </c>
      <c r="G225" s="36"/>
      <c r="H225" s="36"/>
      <c r="I225" s="122"/>
      <c r="J225" s="36"/>
      <c r="K225" s="36"/>
      <c r="L225" s="39"/>
      <c r="M225" s="222"/>
      <c r="N225" s="223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327</v>
      </c>
      <c r="AU225" s="17" t="s">
        <v>91</v>
      </c>
    </row>
    <row r="226" spans="1:65" s="14" customFormat="1" ht="11.25">
      <c r="B226" s="234"/>
      <c r="C226" s="235"/>
      <c r="D226" s="220" t="s">
        <v>329</v>
      </c>
      <c r="E226" s="235"/>
      <c r="F226" s="237" t="s">
        <v>2273</v>
      </c>
      <c r="G226" s="235"/>
      <c r="H226" s="238">
        <v>93.86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4</v>
      </c>
      <c r="AX226" s="14" t="s">
        <v>89</v>
      </c>
      <c r="AY226" s="244" t="s">
        <v>318</v>
      </c>
    </row>
    <row r="227" spans="1:65" s="12" customFormat="1" ht="22.9" customHeight="1">
      <c r="B227" s="192"/>
      <c r="C227" s="193"/>
      <c r="D227" s="194" t="s">
        <v>80</v>
      </c>
      <c r="E227" s="206" t="s">
        <v>325</v>
      </c>
      <c r="F227" s="206" t="s">
        <v>586</v>
      </c>
      <c r="G227" s="193"/>
      <c r="H227" s="193"/>
      <c r="I227" s="196"/>
      <c r="J227" s="207">
        <f>BK227</f>
        <v>0</v>
      </c>
      <c r="K227" s="193"/>
      <c r="L227" s="198"/>
      <c r="M227" s="199"/>
      <c r="N227" s="200"/>
      <c r="O227" s="200"/>
      <c r="P227" s="201">
        <f>SUM(P228:P247)</f>
        <v>0</v>
      </c>
      <c r="Q227" s="200"/>
      <c r="R227" s="201">
        <f>SUM(R228:R247)</f>
        <v>0.28600000000000003</v>
      </c>
      <c r="S227" s="200"/>
      <c r="T227" s="202">
        <f>SUM(T228:T247)</f>
        <v>0</v>
      </c>
      <c r="AR227" s="203" t="s">
        <v>89</v>
      </c>
      <c r="AT227" s="204" t="s">
        <v>80</v>
      </c>
      <c r="AU227" s="204" t="s">
        <v>89</v>
      </c>
      <c r="AY227" s="203" t="s">
        <v>318</v>
      </c>
      <c r="BK227" s="205">
        <f>SUM(BK228:BK247)</f>
        <v>0</v>
      </c>
    </row>
    <row r="228" spans="1:65" s="2" customFormat="1" ht="24" customHeight="1">
      <c r="A228" s="34"/>
      <c r="B228" s="35"/>
      <c r="C228" s="208" t="s">
        <v>458</v>
      </c>
      <c r="D228" s="208" t="s">
        <v>320</v>
      </c>
      <c r="E228" s="209" t="s">
        <v>588</v>
      </c>
      <c r="F228" s="210" t="s">
        <v>589</v>
      </c>
      <c r="G228" s="211" t="s">
        <v>399</v>
      </c>
      <c r="H228" s="212">
        <v>0.4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2274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591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592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2275</v>
      </c>
      <c r="G231" s="235"/>
      <c r="H231" s="238">
        <v>0.4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24" customHeight="1">
      <c r="A232" s="34"/>
      <c r="B232" s="35"/>
      <c r="C232" s="208" t="s">
        <v>464</v>
      </c>
      <c r="D232" s="208" t="s">
        <v>320</v>
      </c>
      <c r="E232" s="209" t="s">
        <v>597</v>
      </c>
      <c r="F232" s="210" t="s">
        <v>598</v>
      </c>
      <c r="G232" s="211" t="s">
        <v>572</v>
      </c>
      <c r="H232" s="212">
        <v>5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6.6E-3</v>
      </c>
      <c r="R232" s="216">
        <f>Q232*H232</f>
        <v>3.3000000000000002E-2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2276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600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2277</v>
      </c>
      <c r="G234" s="235"/>
      <c r="H234" s="238">
        <v>5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24" customHeight="1">
      <c r="A235" s="34"/>
      <c r="B235" s="35"/>
      <c r="C235" s="256" t="s">
        <v>470</v>
      </c>
      <c r="D235" s="256" t="s">
        <v>465</v>
      </c>
      <c r="E235" s="257" t="s">
        <v>1476</v>
      </c>
      <c r="F235" s="258" t="s">
        <v>1477</v>
      </c>
      <c r="G235" s="259" t="s">
        <v>572</v>
      </c>
      <c r="H235" s="260">
        <v>1</v>
      </c>
      <c r="I235" s="261"/>
      <c r="J235" s="260">
        <f>ROUND(I235*H235,2)</f>
        <v>0</v>
      </c>
      <c r="K235" s="258" t="s">
        <v>324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4.1000000000000002E-2</v>
      </c>
      <c r="R235" s="216">
        <f>Q235*H235</f>
        <v>4.1000000000000002E-2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2278</v>
      </c>
    </row>
    <row r="236" spans="1:65" s="2" customFormat="1" ht="24" customHeight="1">
      <c r="A236" s="34"/>
      <c r="B236" s="35"/>
      <c r="C236" s="256" t="s">
        <v>477</v>
      </c>
      <c r="D236" s="256" t="s">
        <v>465</v>
      </c>
      <c r="E236" s="257" t="s">
        <v>1140</v>
      </c>
      <c r="F236" s="258" t="s">
        <v>1141</v>
      </c>
      <c r="G236" s="259" t="s">
        <v>572</v>
      </c>
      <c r="H236" s="260">
        <v>4</v>
      </c>
      <c r="I236" s="261"/>
      <c r="J236" s="260">
        <f>ROUND(I236*H236,2)</f>
        <v>0</v>
      </c>
      <c r="K236" s="258" t="s">
        <v>324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5.2999999999999999E-2</v>
      </c>
      <c r="R236" s="216">
        <f>Q236*H236</f>
        <v>0.21199999999999999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2279</v>
      </c>
    </row>
    <row r="237" spans="1:65" s="2" customFormat="1" ht="36" customHeight="1">
      <c r="A237" s="34"/>
      <c r="B237" s="35"/>
      <c r="C237" s="208" t="s">
        <v>482</v>
      </c>
      <c r="D237" s="208" t="s">
        <v>320</v>
      </c>
      <c r="E237" s="209" t="s">
        <v>618</v>
      </c>
      <c r="F237" s="210" t="s">
        <v>619</v>
      </c>
      <c r="G237" s="211" t="s">
        <v>399</v>
      </c>
      <c r="H237" s="212">
        <v>10.199999999999999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2280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330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429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2281</v>
      </c>
      <c r="G240" s="235"/>
      <c r="H240" s="238">
        <v>9.6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81</v>
      </c>
      <c r="AY240" s="244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622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623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1484</v>
      </c>
      <c r="G243" s="235"/>
      <c r="H243" s="238">
        <v>0.6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5" customFormat="1" ht="11.25">
      <c r="B244" s="245"/>
      <c r="C244" s="246"/>
      <c r="D244" s="220" t="s">
        <v>329</v>
      </c>
      <c r="E244" s="247" t="s">
        <v>1</v>
      </c>
      <c r="F244" s="248" t="s">
        <v>335</v>
      </c>
      <c r="G244" s="246"/>
      <c r="H244" s="249">
        <v>10.199999999999999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AT244" s="255" t="s">
        <v>329</v>
      </c>
      <c r="AU244" s="255" t="s">
        <v>91</v>
      </c>
      <c r="AV244" s="15" t="s">
        <v>325</v>
      </c>
      <c r="AW244" s="15" t="s">
        <v>36</v>
      </c>
      <c r="AX244" s="15" t="s">
        <v>89</v>
      </c>
      <c r="AY244" s="255" t="s">
        <v>318</v>
      </c>
    </row>
    <row r="245" spans="1:65" s="2" customFormat="1" ht="36" customHeight="1">
      <c r="A245" s="34"/>
      <c r="B245" s="35"/>
      <c r="C245" s="208" t="s">
        <v>487</v>
      </c>
      <c r="D245" s="208" t="s">
        <v>320</v>
      </c>
      <c r="E245" s="209" t="s">
        <v>626</v>
      </c>
      <c r="F245" s="210" t="s">
        <v>627</v>
      </c>
      <c r="G245" s="211" t="s">
        <v>399</v>
      </c>
      <c r="H245" s="212">
        <v>4.57</v>
      </c>
      <c r="I245" s="213"/>
      <c r="J245" s="212">
        <f>ROUND(I245*H245,2)</f>
        <v>0</v>
      </c>
      <c r="K245" s="210" t="s">
        <v>324</v>
      </c>
      <c r="L245" s="39"/>
      <c r="M245" s="214" t="s">
        <v>1</v>
      </c>
      <c r="N245" s="215" t="s">
        <v>46</v>
      </c>
      <c r="O245" s="71"/>
      <c r="P245" s="216">
        <f>O245*H245</f>
        <v>0</v>
      </c>
      <c r="Q245" s="216">
        <v>0</v>
      </c>
      <c r="R245" s="216">
        <f>Q245*H245</f>
        <v>0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325</v>
      </c>
      <c r="AT245" s="218" t="s">
        <v>320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2282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330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2283</v>
      </c>
      <c r="G247" s="235"/>
      <c r="H247" s="238">
        <v>4.57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12" customFormat="1" ht="22.9" customHeight="1">
      <c r="B248" s="192"/>
      <c r="C248" s="193"/>
      <c r="D248" s="194" t="s">
        <v>80</v>
      </c>
      <c r="E248" s="206" t="s">
        <v>353</v>
      </c>
      <c r="F248" s="206" t="s">
        <v>630</v>
      </c>
      <c r="G248" s="193"/>
      <c r="H248" s="193"/>
      <c r="I248" s="196"/>
      <c r="J248" s="207">
        <f>BK248</f>
        <v>0</v>
      </c>
      <c r="K248" s="193"/>
      <c r="L248" s="198"/>
      <c r="M248" s="199"/>
      <c r="N248" s="200"/>
      <c r="O248" s="200"/>
      <c r="P248" s="201">
        <f>SUM(P249:P272)</f>
        <v>0</v>
      </c>
      <c r="Q248" s="200"/>
      <c r="R248" s="201">
        <f>SUM(R249:R272)</f>
        <v>0</v>
      </c>
      <c r="S248" s="200"/>
      <c r="T248" s="202">
        <f>SUM(T249:T272)</f>
        <v>0</v>
      </c>
      <c r="AR248" s="203" t="s">
        <v>89</v>
      </c>
      <c r="AT248" s="204" t="s">
        <v>80</v>
      </c>
      <c r="AU248" s="204" t="s">
        <v>89</v>
      </c>
      <c r="AY248" s="203" t="s">
        <v>318</v>
      </c>
      <c r="BK248" s="205">
        <f>SUM(BK249:BK272)</f>
        <v>0</v>
      </c>
    </row>
    <row r="249" spans="1:65" s="2" customFormat="1" ht="24" customHeight="1">
      <c r="A249" s="34"/>
      <c r="B249" s="35"/>
      <c r="C249" s="208" t="s">
        <v>492</v>
      </c>
      <c r="D249" s="208" t="s">
        <v>320</v>
      </c>
      <c r="E249" s="209" t="s">
        <v>1170</v>
      </c>
      <c r="F249" s="210" t="s">
        <v>1171</v>
      </c>
      <c r="G249" s="211" t="s">
        <v>323</v>
      </c>
      <c r="H249" s="212">
        <v>196.68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2284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330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331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2285</v>
      </c>
      <c r="G252" s="235"/>
      <c r="H252" s="238">
        <v>196.68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24" customHeight="1">
      <c r="A253" s="34"/>
      <c r="B253" s="35"/>
      <c r="C253" s="208" t="s">
        <v>496</v>
      </c>
      <c r="D253" s="208" t="s">
        <v>320</v>
      </c>
      <c r="E253" s="209" t="s">
        <v>650</v>
      </c>
      <c r="F253" s="210" t="s">
        <v>651</v>
      </c>
      <c r="G253" s="211" t="s">
        <v>323</v>
      </c>
      <c r="H253" s="212">
        <v>98.34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2286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330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331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2287</v>
      </c>
      <c r="G256" s="235"/>
      <c r="H256" s="238">
        <v>98.34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2" customFormat="1" ht="24" customHeight="1">
      <c r="A257" s="34"/>
      <c r="B257" s="35"/>
      <c r="C257" s="208" t="s">
        <v>501</v>
      </c>
      <c r="D257" s="208" t="s">
        <v>320</v>
      </c>
      <c r="E257" s="209" t="s">
        <v>662</v>
      </c>
      <c r="F257" s="210" t="s">
        <v>663</v>
      </c>
      <c r="G257" s="211" t="s">
        <v>323</v>
      </c>
      <c r="H257" s="212">
        <v>98.34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0</v>
      </c>
      <c r="R257" s="216">
        <f>Q257*H257</f>
        <v>0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2288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331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2287</v>
      </c>
      <c r="G260" s="235"/>
      <c r="H260" s="238">
        <v>98.34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89</v>
      </c>
      <c r="AY260" s="244" t="s">
        <v>318</v>
      </c>
    </row>
    <row r="261" spans="1:65" s="2" customFormat="1" ht="24" customHeight="1">
      <c r="A261" s="34"/>
      <c r="B261" s="35"/>
      <c r="C261" s="208" t="s">
        <v>505</v>
      </c>
      <c r="D261" s="208" t="s">
        <v>320</v>
      </c>
      <c r="E261" s="209" t="s">
        <v>666</v>
      </c>
      <c r="F261" s="210" t="s">
        <v>667</v>
      </c>
      <c r="G261" s="211" t="s">
        <v>323</v>
      </c>
      <c r="H261" s="212">
        <v>187.74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2289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331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2290</v>
      </c>
      <c r="G264" s="235"/>
      <c r="H264" s="238">
        <v>187.74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36" customHeight="1">
      <c r="A265" s="34"/>
      <c r="B265" s="35"/>
      <c r="C265" s="208" t="s">
        <v>514</v>
      </c>
      <c r="D265" s="208" t="s">
        <v>320</v>
      </c>
      <c r="E265" s="209" t="s">
        <v>671</v>
      </c>
      <c r="F265" s="210" t="s">
        <v>672</v>
      </c>
      <c r="G265" s="211" t="s">
        <v>323</v>
      </c>
      <c r="H265" s="212">
        <v>187.74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2291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330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331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2290</v>
      </c>
      <c r="G268" s="235"/>
      <c r="H268" s="238">
        <v>187.74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36" customHeight="1">
      <c r="A269" s="34"/>
      <c r="B269" s="35"/>
      <c r="C269" s="208" t="s">
        <v>524</v>
      </c>
      <c r="D269" s="208" t="s">
        <v>320</v>
      </c>
      <c r="E269" s="209" t="s">
        <v>1195</v>
      </c>
      <c r="F269" s="210" t="s">
        <v>1196</v>
      </c>
      <c r="G269" s="211" t="s">
        <v>323</v>
      </c>
      <c r="H269" s="212">
        <v>196.68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2292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331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2293</v>
      </c>
      <c r="G272" s="235"/>
      <c r="H272" s="238">
        <v>196.68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12" customFormat="1" ht="22.9" customHeight="1">
      <c r="B273" s="192"/>
      <c r="C273" s="193"/>
      <c r="D273" s="194" t="s">
        <v>80</v>
      </c>
      <c r="E273" s="206" t="s">
        <v>373</v>
      </c>
      <c r="F273" s="206" t="s">
        <v>674</v>
      </c>
      <c r="G273" s="193"/>
      <c r="H273" s="193"/>
      <c r="I273" s="196"/>
      <c r="J273" s="207">
        <f>BK273</f>
        <v>0</v>
      </c>
      <c r="K273" s="193"/>
      <c r="L273" s="198"/>
      <c r="M273" s="199"/>
      <c r="N273" s="200"/>
      <c r="O273" s="200"/>
      <c r="P273" s="201">
        <f>SUM(P274:P309)</f>
        <v>0</v>
      </c>
      <c r="Q273" s="200"/>
      <c r="R273" s="201">
        <f>SUM(R274:R309)</f>
        <v>14.785068000000001</v>
      </c>
      <c r="S273" s="200"/>
      <c r="T273" s="202">
        <f>SUM(T274:T309)</f>
        <v>0</v>
      </c>
      <c r="AR273" s="203" t="s">
        <v>89</v>
      </c>
      <c r="AT273" s="204" t="s">
        <v>80</v>
      </c>
      <c r="AU273" s="204" t="s">
        <v>89</v>
      </c>
      <c r="AY273" s="203" t="s">
        <v>318</v>
      </c>
      <c r="BK273" s="205">
        <f>SUM(BK274:BK309)</f>
        <v>0</v>
      </c>
    </row>
    <row r="274" spans="1:65" s="2" customFormat="1" ht="36" customHeight="1">
      <c r="A274" s="34"/>
      <c r="B274" s="35"/>
      <c r="C274" s="208" t="s">
        <v>532</v>
      </c>
      <c r="D274" s="208" t="s">
        <v>320</v>
      </c>
      <c r="E274" s="209" t="s">
        <v>693</v>
      </c>
      <c r="F274" s="210" t="s">
        <v>694</v>
      </c>
      <c r="G274" s="211" t="s">
        <v>367</v>
      </c>
      <c r="H274" s="212">
        <v>86.4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5.0000000000000002E-5</v>
      </c>
      <c r="R274" s="216">
        <f>Q274*H274</f>
        <v>4.3200000000000009E-3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2294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614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2295</v>
      </c>
      <c r="G276" s="235"/>
      <c r="H276" s="238">
        <v>89.4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81</v>
      </c>
      <c r="AY276" s="244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1501</v>
      </c>
      <c r="G277" s="235"/>
      <c r="H277" s="238">
        <v>-3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81</v>
      </c>
      <c r="AY277" s="244" t="s">
        <v>318</v>
      </c>
    </row>
    <row r="278" spans="1:65" s="15" customFormat="1" ht="11.25">
      <c r="B278" s="245"/>
      <c r="C278" s="246"/>
      <c r="D278" s="220" t="s">
        <v>329</v>
      </c>
      <c r="E278" s="247" t="s">
        <v>1</v>
      </c>
      <c r="F278" s="248" t="s">
        <v>335</v>
      </c>
      <c r="G278" s="246"/>
      <c r="H278" s="249">
        <v>86.4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AT278" s="255" t="s">
        <v>329</v>
      </c>
      <c r="AU278" s="255" t="s">
        <v>91</v>
      </c>
      <c r="AV278" s="15" t="s">
        <v>325</v>
      </c>
      <c r="AW278" s="15" t="s">
        <v>36</v>
      </c>
      <c r="AX278" s="15" t="s">
        <v>89</v>
      </c>
      <c r="AY278" s="255" t="s">
        <v>318</v>
      </c>
    </row>
    <row r="279" spans="1:65" s="2" customFormat="1" ht="24" customHeight="1">
      <c r="A279" s="34"/>
      <c r="B279" s="35"/>
      <c r="C279" s="256" t="s">
        <v>537</v>
      </c>
      <c r="D279" s="256" t="s">
        <v>465</v>
      </c>
      <c r="E279" s="257" t="s">
        <v>699</v>
      </c>
      <c r="F279" s="258" t="s">
        <v>700</v>
      </c>
      <c r="G279" s="259" t="s">
        <v>367</v>
      </c>
      <c r="H279" s="260">
        <v>82.8</v>
      </c>
      <c r="I279" s="261"/>
      <c r="J279" s="260">
        <f>ROUND(I279*H279,2)</f>
        <v>0</v>
      </c>
      <c r="K279" s="258" t="s">
        <v>324</v>
      </c>
      <c r="L279" s="262"/>
      <c r="M279" s="263" t="s">
        <v>1</v>
      </c>
      <c r="N279" s="264" t="s">
        <v>46</v>
      </c>
      <c r="O279" s="71"/>
      <c r="P279" s="216">
        <f>O279*H279</f>
        <v>0</v>
      </c>
      <c r="Q279" s="216">
        <v>5.2999999999999999E-2</v>
      </c>
      <c r="R279" s="216">
        <f>Q279*H279</f>
        <v>4.3883999999999999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373</v>
      </c>
      <c r="AT279" s="218" t="s">
        <v>465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2296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2297</v>
      </c>
      <c r="G280" s="235"/>
      <c r="H280" s="238">
        <v>82.8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2" customFormat="1" ht="24" customHeight="1">
      <c r="A281" s="34"/>
      <c r="B281" s="35"/>
      <c r="C281" s="256" t="s">
        <v>541</v>
      </c>
      <c r="D281" s="256" t="s">
        <v>465</v>
      </c>
      <c r="E281" s="257" t="s">
        <v>704</v>
      </c>
      <c r="F281" s="258" t="s">
        <v>705</v>
      </c>
      <c r="G281" s="259" t="s">
        <v>367</v>
      </c>
      <c r="H281" s="260">
        <v>1.8</v>
      </c>
      <c r="I281" s="261"/>
      <c r="J281" s="260">
        <f>ROUND(I281*H281,2)</f>
        <v>0</v>
      </c>
      <c r="K281" s="258" t="s">
        <v>324</v>
      </c>
      <c r="L281" s="262"/>
      <c r="M281" s="263" t="s">
        <v>1</v>
      </c>
      <c r="N281" s="264" t="s">
        <v>46</v>
      </c>
      <c r="O281" s="71"/>
      <c r="P281" s="216">
        <f>O281*H281</f>
        <v>0</v>
      </c>
      <c r="Q281" s="216">
        <v>5.6680000000000001E-2</v>
      </c>
      <c r="R281" s="216">
        <f>Q281*H281</f>
        <v>0.102024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373</v>
      </c>
      <c r="AT281" s="218" t="s">
        <v>465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2298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1505</v>
      </c>
      <c r="G282" s="235"/>
      <c r="H282" s="238">
        <v>1.8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89</v>
      </c>
      <c r="AY282" s="244" t="s">
        <v>318</v>
      </c>
    </row>
    <row r="283" spans="1:65" s="2" customFormat="1" ht="24" customHeight="1">
      <c r="A283" s="34"/>
      <c r="B283" s="35"/>
      <c r="C283" s="256" t="s">
        <v>547</v>
      </c>
      <c r="D283" s="256" t="s">
        <v>465</v>
      </c>
      <c r="E283" s="257" t="s">
        <v>709</v>
      </c>
      <c r="F283" s="258" t="s">
        <v>710</v>
      </c>
      <c r="G283" s="259" t="s">
        <v>367</v>
      </c>
      <c r="H283" s="260">
        <v>1.8</v>
      </c>
      <c r="I283" s="261"/>
      <c r="J283" s="260">
        <f>ROUND(I283*H283,2)</f>
        <v>0</v>
      </c>
      <c r="K283" s="258" t="s">
        <v>324</v>
      </c>
      <c r="L283" s="262"/>
      <c r="M283" s="263" t="s">
        <v>1</v>
      </c>
      <c r="N283" s="264" t="s">
        <v>46</v>
      </c>
      <c r="O283" s="71"/>
      <c r="P283" s="216">
        <f>O283*H283</f>
        <v>0</v>
      </c>
      <c r="Q283" s="216">
        <v>6.8349999999999994E-2</v>
      </c>
      <c r="R283" s="216">
        <f>Q283*H283</f>
        <v>0.12302999999999999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373</v>
      </c>
      <c r="AT283" s="218" t="s">
        <v>465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2299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1505</v>
      </c>
      <c r="G284" s="235"/>
      <c r="H284" s="238">
        <v>1.8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2" customFormat="1" ht="36" customHeight="1">
      <c r="A285" s="34"/>
      <c r="B285" s="35"/>
      <c r="C285" s="208" t="s">
        <v>555</v>
      </c>
      <c r="D285" s="208" t="s">
        <v>320</v>
      </c>
      <c r="E285" s="209" t="s">
        <v>1247</v>
      </c>
      <c r="F285" s="210" t="s">
        <v>1248</v>
      </c>
      <c r="G285" s="211" t="s">
        <v>572</v>
      </c>
      <c r="H285" s="212">
        <v>1</v>
      </c>
      <c r="I285" s="213"/>
      <c r="J285" s="212">
        <f>ROUND(I285*H285,2)</f>
        <v>0</v>
      </c>
      <c r="K285" s="210" t="s">
        <v>324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1.4999999999999999E-4</v>
      </c>
      <c r="R285" s="216">
        <f>Q285*H285</f>
        <v>1.4999999999999999E-4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2300</v>
      </c>
    </row>
    <row r="286" spans="1:65" s="2" customFormat="1" ht="24" customHeight="1">
      <c r="A286" s="34"/>
      <c r="B286" s="35"/>
      <c r="C286" s="256" t="s">
        <v>560</v>
      </c>
      <c r="D286" s="256" t="s">
        <v>465</v>
      </c>
      <c r="E286" s="257" t="s">
        <v>1251</v>
      </c>
      <c r="F286" s="258" t="s">
        <v>1252</v>
      </c>
      <c r="G286" s="259" t="s">
        <v>572</v>
      </c>
      <c r="H286" s="260">
        <v>1</v>
      </c>
      <c r="I286" s="261"/>
      <c r="J286" s="260">
        <f>ROUND(I286*H286,2)</f>
        <v>0</v>
      </c>
      <c r="K286" s="258" t="s">
        <v>324</v>
      </c>
      <c r="L286" s="262"/>
      <c r="M286" s="263" t="s">
        <v>1</v>
      </c>
      <c r="N286" s="264" t="s">
        <v>46</v>
      </c>
      <c r="O286" s="71"/>
      <c r="P286" s="216">
        <f>O286*H286</f>
        <v>0</v>
      </c>
      <c r="Q286" s="216">
        <v>4.2000000000000003E-2</v>
      </c>
      <c r="R286" s="216">
        <f>Q286*H286</f>
        <v>4.2000000000000003E-2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373</v>
      </c>
      <c r="AT286" s="218" t="s">
        <v>465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2301</v>
      </c>
    </row>
    <row r="287" spans="1:65" s="2" customFormat="1" ht="24" customHeight="1">
      <c r="A287" s="34"/>
      <c r="B287" s="35"/>
      <c r="C287" s="208" t="s">
        <v>564</v>
      </c>
      <c r="D287" s="208" t="s">
        <v>320</v>
      </c>
      <c r="E287" s="209" t="s">
        <v>727</v>
      </c>
      <c r="F287" s="210" t="s">
        <v>728</v>
      </c>
      <c r="G287" s="211" t="s">
        <v>729</v>
      </c>
      <c r="H287" s="212">
        <v>3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3.1E-4</v>
      </c>
      <c r="R287" s="216">
        <f>Q287*H287</f>
        <v>9.3000000000000005E-4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2302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2104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101</v>
      </c>
      <c r="G289" s="235"/>
      <c r="H289" s="238">
        <v>3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732</v>
      </c>
      <c r="F290" s="210" t="s">
        <v>733</v>
      </c>
      <c r="G290" s="211" t="s">
        <v>572</v>
      </c>
      <c r="H290" s="212">
        <v>3</v>
      </c>
      <c r="I290" s="213"/>
      <c r="J290" s="212">
        <f>ROUND(I290*H290,2)</f>
        <v>0</v>
      </c>
      <c r="K290" s="210" t="s">
        <v>1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1.2199999999999999E-3</v>
      </c>
      <c r="R290" s="216">
        <f>Q290*H290</f>
        <v>3.6600000000000001E-3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2303</v>
      </c>
    </row>
    <row r="291" spans="1:65" s="2" customFormat="1" ht="24" customHeight="1">
      <c r="A291" s="34"/>
      <c r="B291" s="35"/>
      <c r="C291" s="208" t="s">
        <v>574</v>
      </c>
      <c r="D291" s="208" t="s">
        <v>320</v>
      </c>
      <c r="E291" s="209" t="s">
        <v>736</v>
      </c>
      <c r="F291" s="210" t="s">
        <v>737</v>
      </c>
      <c r="G291" s="211" t="s">
        <v>572</v>
      </c>
      <c r="H291" s="212">
        <v>3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9.1800000000000007E-3</v>
      </c>
      <c r="R291" s="216">
        <f>Q291*H291</f>
        <v>2.7540000000000002E-2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2304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600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601</v>
      </c>
      <c r="G293" s="235"/>
      <c r="H293" s="238">
        <v>3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56" t="s">
        <v>579</v>
      </c>
      <c r="D294" s="256" t="s">
        <v>465</v>
      </c>
      <c r="E294" s="257" t="s">
        <v>741</v>
      </c>
      <c r="F294" s="258" t="s">
        <v>742</v>
      </c>
      <c r="G294" s="259" t="s">
        <v>572</v>
      </c>
      <c r="H294" s="260">
        <v>2</v>
      </c>
      <c r="I294" s="261"/>
      <c r="J294" s="260">
        <f>ROUND(I294*H294,2)</f>
        <v>0</v>
      </c>
      <c r="K294" s="258" t="s">
        <v>324</v>
      </c>
      <c r="L294" s="262"/>
      <c r="M294" s="263" t="s">
        <v>1</v>
      </c>
      <c r="N294" s="264" t="s">
        <v>46</v>
      </c>
      <c r="O294" s="71"/>
      <c r="P294" s="216">
        <f>O294*H294</f>
        <v>0</v>
      </c>
      <c r="Q294" s="216">
        <v>0.254</v>
      </c>
      <c r="R294" s="216">
        <f>Q294*H294</f>
        <v>0.50800000000000001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373</v>
      </c>
      <c r="AT294" s="218" t="s">
        <v>465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2305</v>
      </c>
    </row>
    <row r="295" spans="1:65" s="2" customFormat="1" ht="24" customHeight="1">
      <c r="A295" s="34"/>
      <c r="B295" s="35"/>
      <c r="C295" s="256" t="s">
        <v>587</v>
      </c>
      <c r="D295" s="256" t="s">
        <v>465</v>
      </c>
      <c r="E295" s="257" t="s">
        <v>745</v>
      </c>
      <c r="F295" s="258" t="s">
        <v>746</v>
      </c>
      <c r="G295" s="259" t="s">
        <v>572</v>
      </c>
      <c r="H295" s="260">
        <v>1</v>
      </c>
      <c r="I295" s="261"/>
      <c r="J295" s="260">
        <f>ROUND(I295*H295,2)</f>
        <v>0</v>
      </c>
      <c r="K295" s="258" t="s">
        <v>324</v>
      </c>
      <c r="L295" s="262"/>
      <c r="M295" s="263" t="s">
        <v>1</v>
      </c>
      <c r="N295" s="264" t="s">
        <v>46</v>
      </c>
      <c r="O295" s="71"/>
      <c r="P295" s="216">
        <f>O295*H295</f>
        <v>0</v>
      </c>
      <c r="Q295" s="216">
        <v>0.50600000000000001</v>
      </c>
      <c r="R295" s="216">
        <f>Q295*H295</f>
        <v>0.50600000000000001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373</v>
      </c>
      <c r="AT295" s="218" t="s">
        <v>465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2306</v>
      </c>
    </row>
    <row r="296" spans="1:65" s="2" customFormat="1" ht="24" customHeight="1">
      <c r="A296" s="34"/>
      <c r="B296" s="35"/>
      <c r="C296" s="208" t="s">
        <v>596</v>
      </c>
      <c r="D296" s="208" t="s">
        <v>320</v>
      </c>
      <c r="E296" s="209" t="s">
        <v>753</v>
      </c>
      <c r="F296" s="210" t="s">
        <v>754</v>
      </c>
      <c r="G296" s="211" t="s">
        <v>572</v>
      </c>
      <c r="H296" s="212">
        <v>3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1.1469999999999999E-2</v>
      </c>
      <c r="R296" s="216">
        <f>Q296*H296</f>
        <v>3.4409999999999996E-2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2307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600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101</v>
      </c>
      <c r="G298" s="235"/>
      <c r="H298" s="238">
        <v>3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56" t="s">
        <v>602</v>
      </c>
      <c r="D299" s="256" t="s">
        <v>465</v>
      </c>
      <c r="E299" s="257" t="s">
        <v>757</v>
      </c>
      <c r="F299" s="258" t="s">
        <v>758</v>
      </c>
      <c r="G299" s="259" t="s">
        <v>572</v>
      </c>
      <c r="H299" s="260">
        <v>3</v>
      </c>
      <c r="I299" s="261"/>
      <c r="J299" s="260">
        <f>ROUND(I299*H299,2)</f>
        <v>0</v>
      </c>
      <c r="K299" s="258" t="s">
        <v>324</v>
      </c>
      <c r="L299" s="262"/>
      <c r="M299" s="263" t="s">
        <v>1</v>
      </c>
      <c r="N299" s="264" t="s">
        <v>46</v>
      </c>
      <c r="O299" s="71"/>
      <c r="P299" s="216">
        <f>O299*H299</f>
        <v>0</v>
      </c>
      <c r="Q299" s="216">
        <v>0.58499999999999996</v>
      </c>
      <c r="R299" s="216">
        <f>Q299*H299</f>
        <v>1.7549999999999999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373</v>
      </c>
      <c r="AT299" s="218" t="s">
        <v>465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2308</v>
      </c>
    </row>
    <row r="300" spans="1:65" s="2" customFormat="1" ht="24" customHeight="1">
      <c r="A300" s="34"/>
      <c r="B300" s="35"/>
      <c r="C300" s="208" t="s">
        <v>606</v>
      </c>
      <c r="D300" s="208" t="s">
        <v>320</v>
      </c>
      <c r="E300" s="209" t="s">
        <v>761</v>
      </c>
      <c r="F300" s="210" t="s">
        <v>762</v>
      </c>
      <c r="G300" s="211" t="s">
        <v>572</v>
      </c>
      <c r="H300" s="212">
        <v>3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2.7529999999999999E-2</v>
      </c>
      <c r="R300" s="216">
        <f>Q300*H300</f>
        <v>8.2589999999999997E-2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2309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600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101</v>
      </c>
      <c r="G302" s="235"/>
      <c r="H302" s="238">
        <v>3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89</v>
      </c>
      <c r="AY302" s="244" t="s">
        <v>318</v>
      </c>
    </row>
    <row r="303" spans="1:65" s="2" customFormat="1" ht="24" customHeight="1">
      <c r="A303" s="34"/>
      <c r="B303" s="35"/>
      <c r="C303" s="256" t="s">
        <v>610</v>
      </c>
      <c r="D303" s="256" t="s">
        <v>465</v>
      </c>
      <c r="E303" s="257" t="s">
        <v>766</v>
      </c>
      <c r="F303" s="258" t="s">
        <v>767</v>
      </c>
      <c r="G303" s="259" t="s">
        <v>572</v>
      </c>
      <c r="H303" s="260">
        <v>3</v>
      </c>
      <c r="I303" s="261"/>
      <c r="J303" s="260">
        <f>ROUND(I303*H303,2)</f>
        <v>0</v>
      </c>
      <c r="K303" s="258" t="s">
        <v>1</v>
      </c>
      <c r="L303" s="262"/>
      <c r="M303" s="263" t="s">
        <v>1</v>
      </c>
      <c r="N303" s="264" t="s">
        <v>46</v>
      </c>
      <c r="O303" s="71"/>
      <c r="P303" s="216">
        <f>O303*H303</f>
        <v>0</v>
      </c>
      <c r="Q303" s="216">
        <v>2.1</v>
      </c>
      <c r="R303" s="216">
        <f>Q303*H303</f>
        <v>6.3000000000000007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373</v>
      </c>
      <c r="AT303" s="218" t="s">
        <v>465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2310</v>
      </c>
    </row>
    <row r="304" spans="1:65" s="2" customFormat="1" ht="24" customHeight="1">
      <c r="A304" s="34"/>
      <c r="B304" s="35"/>
      <c r="C304" s="256" t="s">
        <v>617</v>
      </c>
      <c r="D304" s="256" t="s">
        <v>465</v>
      </c>
      <c r="E304" s="257" t="s">
        <v>770</v>
      </c>
      <c r="F304" s="258" t="s">
        <v>771</v>
      </c>
      <c r="G304" s="259" t="s">
        <v>572</v>
      </c>
      <c r="H304" s="260">
        <v>6</v>
      </c>
      <c r="I304" s="261"/>
      <c r="J304" s="260">
        <f>ROUND(I304*H304,2)</f>
        <v>0</v>
      </c>
      <c r="K304" s="258" t="s">
        <v>324</v>
      </c>
      <c r="L304" s="262"/>
      <c r="M304" s="263" t="s">
        <v>1</v>
      </c>
      <c r="N304" s="264" t="s">
        <v>46</v>
      </c>
      <c r="O304" s="71"/>
      <c r="P304" s="216">
        <f>O304*H304</f>
        <v>0</v>
      </c>
      <c r="Q304" s="216">
        <v>2E-3</v>
      </c>
      <c r="R304" s="216">
        <f>Q304*H304</f>
        <v>1.2E-2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373</v>
      </c>
      <c r="AT304" s="218" t="s">
        <v>465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2311</v>
      </c>
    </row>
    <row r="305" spans="1:65" s="2" customFormat="1" ht="24" customHeight="1">
      <c r="A305" s="34"/>
      <c r="B305" s="35"/>
      <c r="C305" s="208" t="s">
        <v>625</v>
      </c>
      <c r="D305" s="208" t="s">
        <v>320</v>
      </c>
      <c r="E305" s="209" t="s">
        <v>782</v>
      </c>
      <c r="F305" s="210" t="s">
        <v>783</v>
      </c>
      <c r="G305" s="211" t="s">
        <v>572</v>
      </c>
      <c r="H305" s="212">
        <v>3</v>
      </c>
      <c r="I305" s="213"/>
      <c r="J305" s="212">
        <f>ROUND(I305*H305,2)</f>
        <v>0</v>
      </c>
      <c r="K305" s="210" t="s">
        <v>1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0.217338</v>
      </c>
      <c r="R305" s="216">
        <f>Q305*H305</f>
        <v>0.65201399999999998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2312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600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601</v>
      </c>
      <c r="G307" s="235"/>
      <c r="H307" s="238">
        <v>3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89</v>
      </c>
      <c r="AY307" s="244" t="s">
        <v>318</v>
      </c>
    </row>
    <row r="308" spans="1:65" s="2" customFormat="1" ht="24" customHeight="1">
      <c r="A308" s="34"/>
      <c r="B308" s="35"/>
      <c r="C308" s="256" t="s">
        <v>631</v>
      </c>
      <c r="D308" s="256" t="s">
        <v>465</v>
      </c>
      <c r="E308" s="257" t="s">
        <v>1302</v>
      </c>
      <c r="F308" s="258" t="s">
        <v>1303</v>
      </c>
      <c r="G308" s="259" t="s">
        <v>572</v>
      </c>
      <c r="H308" s="260">
        <v>1</v>
      </c>
      <c r="I308" s="261"/>
      <c r="J308" s="260">
        <f>ROUND(I308*H308,2)</f>
        <v>0</v>
      </c>
      <c r="K308" s="258" t="s">
        <v>1</v>
      </c>
      <c r="L308" s="262"/>
      <c r="M308" s="263" t="s">
        <v>1</v>
      </c>
      <c r="N308" s="264" t="s">
        <v>46</v>
      </c>
      <c r="O308" s="71"/>
      <c r="P308" s="216">
        <f>O308*H308</f>
        <v>0</v>
      </c>
      <c r="Q308" s="216">
        <v>8.1000000000000003E-2</v>
      </c>
      <c r="R308" s="216">
        <f>Q308*H308</f>
        <v>8.1000000000000003E-2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373</v>
      </c>
      <c r="AT308" s="218" t="s">
        <v>465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2313</v>
      </c>
    </row>
    <row r="309" spans="1:65" s="2" customFormat="1" ht="24" customHeight="1">
      <c r="A309" s="34"/>
      <c r="B309" s="35"/>
      <c r="C309" s="256" t="s">
        <v>636</v>
      </c>
      <c r="D309" s="256" t="s">
        <v>465</v>
      </c>
      <c r="E309" s="257" t="s">
        <v>786</v>
      </c>
      <c r="F309" s="258" t="s">
        <v>787</v>
      </c>
      <c r="G309" s="259" t="s">
        <v>572</v>
      </c>
      <c r="H309" s="260">
        <v>2</v>
      </c>
      <c r="I309" s="261"/>
      <c r="J309" s="260">
        <f>ROUND(I309*H309,2)</f>
        <v>0</v>
      </c>
      <c r="K309" s="258" t="s">
        <v>1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8.1000000000000003E-2</v>
      </c>
      <c r="R309" s="216">
        <f>Q309*H309</f>
        <v>0.16200000000000001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2314</v>
      </c>
    </row>
    <row r="310" spans="1:65" s="12" customFormat="1" ht="22.9" customHeight="1">
      <c r="B310" s="192"/>
      <c r="C310" s="193"/>
      <c r="D310" s="194" t="s">
        <v>80</v>
      </c>
      <c r="E310" s="206" t="s">
        <v>380</v>
      </c>
      <c r="F310" s="206" t="s">
        <v>800</v>
      </c>
      <c r="G310" s="193"/>
      <c r="H310" s="193"/>
      <c r="I310" s="196"/>
      <c r="J310" s="207">
        <f>BK310</f>
        <v>0</v>
      </c>
      <c r="K310" s="193"/>
      <c r="L310" s="198"/>
      <c r="M310" s="199"/>
      <c r="N310" s="200"/>
      <c r="O310" s="200"/>
      <c r="P310" s="201">
        <f>SUM(P311:P326)</f>
        <v>0</v>
      </c>
      <c r="Q310" s="200"/>
      <c r="R310" s="201">
        <f>SUM(R311:R326)</f>
        <v>6.2580000000000011E-2</v>
      </c>
      <c r="S310" s="200"/>
      <c r="T310" s="202">
        <f>SUM(T311:T326)</f>
        <v>0</v>
      </c>
      <c r="AR310" s="203" t="s">
        <v>89</v>
      </c>
      <c r="AT310" s="204" t="s">
        <v>80</v>
      </c>
      <c r="AU310" s="204" t="s">
        <v>89</v>
      </c>
      <c r="AY310" s="203" t="s">
        <v>318</v>
      </c>
      <c r="BK310" s="205">
        <f>SUM(BK311:BK326)</f>
        <v>0</v>
      </c>
    </row>
    <row r="311" spans="1:65" s="2" customFormat="1" ht="36" customHeight="1">
      <c r="A311" s="34"/>
      <c r="B311" s="35"/>
      <c r="C311" s="208" t="s">
        <v>641</v>
      </c>
      <c r="D311" s="208" t="s">
        <v>320</v>
      </c>
      <c r="E311" s="209" t="s">
        <v>802</v>
      </c>
      <c r="F311" s="210" t="s">
        <v>803</v>
      </c>
      <c r="G311" s="211" t="s">
        <v>367</v>
      </c>
      <c r="H311" s="212">
        <v>178.8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1.0000000000000001E-5</v>
      </c>
      <c r="R311" s="216">
        <f>Q311*H311</f>
        <v>1.7880000000000003E-3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2315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330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331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2316</v>
      </c>
      <c r="G314" s="235"/>
      <c r="H314" s="238">
        <v>178.8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89</v>
      </c>
      <c r="AY314" s="244" t="s">
        <v>318</v>
      </c>
    </row>
    <row r="315" spans="1:65" s="2" customFormat="1" ht="48" customHeight="1">
      <c r="A315" s="34"/>
      <c r="B315" s="35"/>
      <c r="C315" s="208" t="s">
        <v>645</v>
      </c>
      <c r="D315" s="208" t="s">
        <v>320</v>
      </c>
      <c r="E315" s="209" t="s">
        <v>807</v>
      </c>
      <c r="F315" s="210" t="s">
        <v>808</v>
      </c>
      <c r="G315" s="211" t="s">
        <v>367</v>
      </c>
      <c r="H315" s="212">
        <v>178.8</v>
      </c>
      <c r="I315" s="213"/>
      <c r="J315" s="212">
        <f>ROUND(I315*H315,2)</f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3.4000000000000002E-4</v>
      </c>
      <c r="R315" s="216">
        <f>Q315*H315</f>
        <v>6.0792000000000006E-2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2317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330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331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4" customFormat="1" ht="11.25">
      <c r="B318" s="234"/>
      <c r="C318" s="235"/>
      <c r="D318" s="220" t="s">
        <v>329</v>
      </c>
      <c r="E318" s="236" t="s">
        <v>1</v>
      </c>
      <c r="F318" s="237" t="s">
        <v>2316</v>
      </c>
      <c r="G318" s="235"/>
      <c r="H318" s="238">
        <v>178.8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AT318" s="244" t="s">
        <v>329</v>
      </c>
      <c r="AU318" s="244" t="s">
        <v>91</v>
      </c>
      <c r="AV318" s="14" t="s">
        <v>91</v>
      </c>
      <c r="AW318" s="14" t="s">
        <v>36</v>
      </c>
      <c r="AX318" s="14" t="s">
        <v>89</v>
      </c>
      <c r="AY318" s="244" t="s">
        <v>318</v>
      </c>
    </row>
    <row r="319" spans="1:65" s="2" customFormat="1" ht="36" customHeight="1">
      <c r="A319" s="34"/>
      <c r="B319" s="35"/>
      <c r="C319" s="208" t="s">
        <v>649</v>
      </c>
      <c r="D319" s="208" t="s">
        <v>320</v>
      </c>
      <c r="E319" s="209" t="s">
        <v>811</v>
      </c>
      <c r="F319" s="210" t="s">
        <v>812</v>
      </c>
      <c r="G319" s="211" t="s">
        <v>367</v>
      </c>
      <c r="H319" s="212">
        <v>178.8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2318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330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331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2316</v>
      </c>
      <c r="G322" s="235"/>
      <c r="H322" s="238">
        <v>178.8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89</v>
      </c>
      <c r="AY322" s="244" t="s">
        <v>318</v>
      </c>
    </row>
    <row r="323" spans="1:65" s="2" customFormat="1" ht="24" customHeight="1">
      <c r="A323" s="34"/>
      <c r="B323" s="35"/>
      <c r="C323" s="208" t="s">
        <v>653</v>
      </c>
      <c r="D323" s="208" t="s">
        <v>320</v>
      </c>
      <c r="E323" s="209" t="s">
        <v>815</v>
      </c>
      <c r="F323" s="210" t="s">
        <v>816</v>
      </c>
      <c r="G323" s="211" t="s">
        <v>367</v>
      </c>
      <c r="H323" s="212">
        <v>178.8</v>
      </c>
      <c r="I323" s="213"/>
      <c r="J323" s="212">
        <f>ROUND(I323*H323,2)</f>
        <v>0</v>
      </c>
      <c r="K323" s="210" t="s">
        <v>324</v>
      </c>
      <c r="L323" s="39"/>
      <c r="M323" s="214" t="s">
        <v>1</v>
      </c>
      <c r="N323" s="215" t="s">
        <v>46</v>
      </c>
      <c r="O323" s="71"/>
      <c r="P323" s="216">
        <f>O323*H323</f>
        <v>0</v>
      </c>
      <c r="Q323" s="216">
        <v>0</v>
      </c>
      <c r="R323" s="216">
        <f>Q323*H323</f>
        <v>0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325</v>
      </c>
      <c r="AT323" s="218" t="s">
        <v>320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2319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330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331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2316</v>
      </c>
      <c r="G326" s="235"/>
      <c r="H326" s="238">
        <v>178.8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89</v>
      </c>
      <c r="AY326" s="244" t="s">
        <v>318</v>
      </c>
    </row>
    <row r="327" spans="1:65" s="12" customFormat="1" ht="22.9" customHeight="1">
      <c r="B327" s="192"/>
      <c r="C327" s="193"/>
      <c r="D327" s="194" t="s">
        <v>80</v>
      </c>
      <c r="E327" s="206" t="s">
        <v>832</v>
      </c>
      <c r="F327" s="206" t="s">
        <v>833</v>
      </c>
      <c r="G327" s="193"/>
      <c r="H327" s="193"/>
      <c r="I327" s="196"/>
      <c r="J327" s="207">
        <f>BK327</f>
        <v>0</v>
      </c>
      <c r="K327" s="193"/>
      <c r="L327" s="198"/>
      <c r="M327" s="199"/>
      <c r="N327" s="200"/>
      <c r="O327" s="200"/>
      <c r="P327" s="201">
        <f>SUM(P328:P335)</f>
        <v>0</v>
      </c>
      <c r="Q327" s="200"/>
      <c r="R327" s="201">
        <f>SUM(R328:R335)</f>
        <v>0</v>
      </c>
      <c r="S327" s="200"/>
      <c r="T327" s="202">
        <f>SUM(T328:T335)</f>
        <v>0</v>
      </c>
      <c r="AR327" s="203" t="s">
        <v>89</v>
      </c>
      <c r="AT327" s="204" t="s">
        <v>80</v>
      </c>
      <c r="AU327" s="204" t="s">
        <v>89</v>
      </c>
      <c r="AY327" s="203" t="s">
        <v>318</v>
      </c>
      <c r="BK327" s="205">
        <f>SUM(BK328:BK335)</f>
        <v>0</v>
      </c>
    </row>
    <row r="328" spans="1:65" s="2" customFormat="1" ht="24" customHeight="1">
      <c r="A328" s="34"/>
      <c r="B328" s="35"/>
      <c r="C328" s="208" t="s">
        <v>657</v>
      </c>
      <c r="D328" s="208" t="s">
        <v>320</v>
      </c>
      <c r="E328" s="209" t="s">
        <v>835</v>
      </c>
      <c r="F328" s="210" t="s">
        <v>836</v>
      </c>
      <c r="G328" s="211" t="s">
        <v>550</v>
      </c>
      <c r="H328" s="212">
        <v>134.76</v>
      </c>
      <c r="I328" s="213"/>
      <c r="J328" s="212">
        <f>ROUND(I328*H328,2)</f>
        <v>0</v>
      </c>
      <c r="K328" s="210" t="s">
        <v>1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0</v>
      </c>
      <c r="R328" s="216">
        <f>Q328*H328</f>
        <v>0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2320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838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529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22.5">
      <c r="B331" s="234"/>
      <c r="C331" s="235"/>
      <c r="D331" s="220" t="s">
        <v>329</v>
      </c>
      <c r="E331" s="236" t="s">
        <v>1</v>
      </c>
      <c r="F331" s="237" t="s">
        <v>2321</v>
      </c>
      <c r="G331" s="235"/>
      <c r="H331" s="238">
        <v>28.52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81</v>
      </c>
      <c r="AY331" s="244" t="s">
        <v>318</v>
      </c>
    </row>
    <row r="332" spans="1:65" s="14" customFormat="1" ht="22.5">
      <c r="B332" s="234"/>
      <c r="C332" s="235"/>
      <c r="D332" s="220" t="s">
        <v>329</v>
      </c>
      <c r="E332" s="236" t="s">
        <v>1</v>
      </c>
      <c r="F332" s="237" t="s">
        <v>2322</v>
      </c>
      <c r="G332" s="235"/>
      <c r="H332" s="238">
        <v>57.04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81</v>
      </c>
      <c r="AY332" s="244" t="s">
        <v>318</v>
      </c>
    </row>
    <row r="333" spans="1:65" s="14" customFormat="1" ht="22.5">
      <c r="B333" s="234"/>
      <c r="C333" s="235"/>
      <c r="D333" s="220" t="s">
        <v>329</v>
      </c>
      <c r="E333" s="236" t="s">
        <v>1</v>
      </c>
      <c r="F333" s="237" t="s">
        <v>2323</v>
      </c>
      <c r="G333" s="235"/>
      <c r="H333" s="238">
        <v>11.44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81</v>
      </c>
      <c r="AY333" s="244" t="s">
        <v>318</v>
      </c>
    </row>
    <row r="334" spans="1:65" s="14" customFormat="1" ht="22.5">
      <c r="B334" s="234"/>
      <c r="C334" s="235"/>
      <c r="D334" s="220" t="s">
        <v>329</v>
      </c>
      <c r="E334" s="236" t="s">
        <v>1</v>
      </c>
      <c r="F334" s="237" t="s">
        <v>2324</v>
      </c>
      <c r="G334" s="235"/>
      <c r="H334" s="238">
        <v>37.76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81</v>
      </c>
      <c r="AY334" s="244" t="s">
        <v>318</v>
      </c>
    </row>
    <row r="335" spans="1:65" s="15" customFormat="1" ht="11.25">
      <c r="B335" s="245"/>
      <c r="C335" s="246"/>
      <c r="D335" s="220" t="s">
        <v>329</v>
      </c>
      <c r="E335" s="247" t="s">
        <v>1</v>
      </c>
      <c r="F335" s="248" t="s">
        <v>335</v>
      </c>
      <c r="G335" s="246"/>
      <c r="H335" s="249">
        <v>134.76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AT335" s="255" t="s">
        <v>329</v>
      </c>
      <c r="AU335" s="255" t="s">
        <v>91</v>
      </c>
      <c r="AV335" s="15" t="s">
        <v>325</v>
      </c>
      <c r="AW335" s="15" t="s">
        <v>36</v>
      </c>
      <c r="AX335" s="15" t="s">
        <v>89</v>
      </c>
      <c r="AY335" s="255" t="s">
        <v>318</v>
      </c>
    </row>
    <row r="336" spans="1:65" s="12" customFormat="1" ht="22.9" customHeight="1">
      <c r="B336" s="192"/>
      <c r="C336" s="193"/>
      <c r="D336" s="194" t="s">
        <v>80</v>
      </c>
      <c r="E336" s="206" t="s">
        <v>857</v>
      </c>
      <c r="F336" s="206" t="s">
        <v>858</v>
      </c>
      <c r="G336" s="193"/>
      <c r="H336" s="193"/>
      <c r="I336" s="196"/>
      <c r="J336" s="207">
        <f>BK336</f>
        <v>0</v>
      </c>
      <c r="K336" s="193"/>
      <c r="L336" s="198"/>
      <c r="M336" s="199"/>
      <c r="N336" s="200"/>
      <c r="O336" s="200"/>
      <c r="P336" s="201">
        <f>P337</f>
        <v>0</v>
      </c>
      <c r="Q336" s="200"/>
      <c r="R336" s="201">
        <f>R337</f>
        <v>0</v>
      </c>
      <c r="S336" s="200"/>
      <c r="T336" s="202">
        <f>T337</f>
        <v>0</v>
      </c>
      <c r="AR336" s="203" t="s">
        <v>89</v>
      </c>
      <c r="AT336" s="204" t="s">
        <v>80</v>
      </c>
      <c r="AU336" s="204" t="s">
        <v>89</v>
      </c>
      <c r="AY336" s="203" t="s">
        <v>318</v>
      </c>
      <c r="BK336" s="205">
        <f>BK337</f>
        <v>0</v>
      </c>
    </row>
    <row r="337" spans="1:65" s="2" customFormat="1" ht="36" customHeight="1">
      <c r="A337" s="34"/>
      <c r="B337" s="35"/>
      <c r="C337" s="208" t="s">
        <v>661</v>
      </c>
      <c r="D337" s="208" t="s">
        <v>320</v>
      </c>
      <c r="E337" s="209" t="s">
        <v>860</v>
      </c>
      <c r="F337" s="210" t="s">
        <v>861</v>
      </c>
      <c r="G337" s="211" t="s">
        <v>550</v>
      </c>
      <c r="H337" s="212">
        <v>268.89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0</v>
      </c>
      <c r="R337" s="216">
        <f>Q337*H337</f>
        <v>0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2325</v>
      </c>
    </row>
    <row r="338" spans="1:65" s="12" customFormat="1" ht="25.9" customHeight="1">
      <c r="B338" s="192"/>
      <c r="C338" s="193"/>
      <c r="D338" s="194" t="s">
        <v>80</v>
      </c>
      <c r="E338" s="195" t="s">
        <v>920</v>
      </c>
      <c r="F338" s="195" t="s">
        <v>921</v>
      </c>
      <c r="G338" s="193"/>
      <c r="H338" s="193"/>
      <c r="I338" s="196"/>
      <c r="J338" s="197">
        <f>BK338</f>
        <v>0</v>
      </c>
      <c r="K338" s="193"/>
      <c r="L338" s="198"/>
      <c r="M338" s="199"/>
      <c r="N338" s="200"/>
      <c r="O338" s="200"/>
      <c r="P338" s="201">
        <f>P339</f>
        <v>0</v>
      </c>
      <c r="Q338" s="200"/>
      <c r="R338" s="201">
        <f>R339</f>
        <v>0</v>
      </c>
      <c r="S338" s="200"/>
      <c r="T338" s="202">
        <f>T339</f>
        <v>0</v>
      </c>
      <c r="AR338" s="203" t="s">
        <v>325</v>
      </c>
      <c r="AT338" s="204" t="s">
        <v>80</v>
      </c>
      <c r="AU338" s="204" t="s">
        <v>81</v>
      </c>
      <c r="AY338" s="203" t="s">
        <v>318</v>
      </c>
      <c r="BK338" s="205">
        <f>BK339</f>
        <v>0</v>
      </c>
    </row>
    <row r="339" spans="1:65" s="2" customFormat="1" ht="24" customHeight="1">
      <c r="A339" s="34"/>
      <c r="B339" s="35"/>
      <c r="C339" s="208" t="s">
        <v>665</v>
      </c>
      <c r="D339" s="208" t="s">
        <v>320</v>
      </c>
      <c r="E339" s="209" t="s">
        <v>923</v>
      </c>
      <c r="F339" s="210" t="s">
        <v>924</v>
      </c>
      <c r="G339" s="211" t="s">
        <v>367</v>
      </c>
      <c r="H339" s="212">
        <v>86.4</v>
      </c>
      <c r="I339" s="213"/>
      <c r="J339" s="212">
        <f>ROUND(I339*H339,2)</f>
        <v>0</v>
      </c>
      <c r="K339" s="210" t="s">
        <v>1</v>
      </c>
      <c r="L339" s="39"/>
      <c r="M339" s="268" t="s">
        <v>1</v>
      </c>
      <c r="N339" s="269" t="s">
        <v>46</v>
      </c>
      <c r="O339" s="270"/>
      <c r="P339" s="271">
        <f>O339*H339</f>
        <v>0</v>
      </c>
      <c r="Q339" s="271">
        <v>0</v>
      </c>
      <c r="R339" s="271">
        <f>Q339*H339</f>
        <v>0</v>
      </c>
      <c r="S339" s="271">
        <v>0</v>
      </c>
      <c r="T339" s="27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420</v>
      </c>
      <c r="AT339" s="218" t="s">
        <v>320</v>
      </c>
      <c r="AU339" s="218" t="s">
        <v>89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420</v>
      </c>
      <c r="BM339" s="218" t="s">
        <v>2326</v>
      </c>
    </row>
    <row r="340" spans="1:65" s="2" customFormat="1" ht="6.95" customHeight="1">
      <c r="A340" s="34"/>
      <c r="B340" s="54"/>
      <c r="C340" s="55"/>
      <c r="D340" s="55"/>
      <c r="E340" s="55"/>
      <c r="F340" s="55"/>
      <c r="G340" s="55"/>
      <c r="H340" s="55"/>
      <c r="I340" s="158"/>
      <c r="J340" s="55"/>
      <c r="K340" s="55"/>
      <c r="L340" s="39"/>
      <c r="M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</row>
  </sheetData>
  <sheetProtection algorithmName="SHA-512" hashValue="6Nn4+5vxo9gy+ZRII8GNCX47LUrevnbnCC+b6DpvrfS/tO+R3rMSFXC7VKo9c24Motby3OREp5WQR+AI1LFf8w==" saltValue="zCTxPC1lSnx5lVZjn/YhHU9vjH7IC+yNMO3og3r2gXKRCoj8uKsI4e5FCeZ9t/AGEqncu6u+NE1ion6lU3wt3g==" spinCount="100000" sheet="1" objects="1" scenarios="1" formatColumns="0" formatRows="0" autoFilter="0"/>
  <autoFilter ref="C132:K339" xr:uid="{00000000-0009-0000-0000-000009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37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126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2327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ROUND((SUM(BE133:BE369)),  2)</f>
        <v>0</v>
      </c>
      <c r="G37" s="34"/>
      <c r="H37" s="34"/>
      <c r="I37" s="137">
        <v>0.21</v>
      </c>
      <c r="J37" s="136">
        <f>ROUND(((SUM(BE133:BE369))*I37),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ROUND((SUM(BF133:BF369)),  2)</f>
        <v>0</v>
      </c>
      <c r="G38" s="34"/>
      <c r="H38" s="34"/>
      <c r="I38" s="137">
        <v>0.15</v>
      </c>
      <c r="J38" s="136">
        <f>ROUND(((SUM(BF133:BF369))*I38),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ROUND((SUM(BG133:BG369)),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ROUND((SUM(BH133:BH369)),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ROUND((SUM(BI133:BI369)),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01.9. - Stoka AF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J247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J272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J302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J340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J357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J366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J368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01.9. - Stoka AF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P134+P368</f>
        <v>0</v>
      </c>
      <c r="Q133" s="79"/>
      <c r="R133" s="189">
        <f>R134+R368</f>
        <v>116.9218653408</v>
      </c>
      <c r="S133" s="79"/>
      <c r="T133" s="190">
        <f>T134+T368</f>
        <v>140.94189999999998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BK134+BK368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P135+P247+P272+P302+P340+P357+P366</f>
        <v>0</v>
      </c>
      <c r="Q134" s="200"/>
      <c r="R134" s="201">
        <f>R135+R247+R272+R302+R340+R357+R366</f>
        <v>116.9218653408</v>
      </c>
      <c r="S134" s="200"/>
      <c r="T134" s="202">
        <f>T135+T247+T272+T302+T340+T357+T366</f>
        <v>140.94189999999998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BK135+BK247+BK272+BK302+BK340+BK357+BK366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SUM(P136:P246)</f>
        <v>0</v>
      </c>
      <c r="Q135" s="200"/>
      <c r="R135" s="201">
        <f>SUM(R136:R246)</f>
        <v>100.3357813408</v>
      </c>
      <c r="S135" s="200"/>
      <c r="T135" s="202">
        <f>SUM(T136:T246)</f>
        <v>140.94189999999998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SUM(BK136:BK246)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102.85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29.826499999999996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2328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2329</v>
      </c>
      <c r="G141" s="235"/>
      <c r="H141" s="238">
        <v>102.85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102.85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59.652999999999992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2330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2329</v>
      </c>
      <c r="G146" s="235"/>
      <c r="H146" s="238">
        <v>102.85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93.5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5.6100000000000004E-3</v>
      </c>
      <c r="S147" s="216">
        <v>0.128</v>
      </c>
      <c r="T147" s="217">
        <f>S147*H147</f>
        <v>11.968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2331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2332</v>
      </c>
      <c r="G151" s="235"/>
      <c r="H151" s="238">
        <v>93.5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102.85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3.0854999999999997E-2</v>
      </c>
      <c r="S152" s="216">
        <v>0.38400000000000001</v>
      </c>
      <c r="T152" s="217">
        <f>S152*H152</f>
        <v>39.494399999999999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2333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2334</v>
      </c>
      <c r="G156" s="235"/>
      <c r="H156" s="238">
        <v>102.85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6.6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5.7287999999999999E-2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2335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2336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1007</v>
      </c>
      <c r="G159" s="235"/>
      <c r="H159" s="238">
        <v>6.6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1004</v>
      </c>
      <c r="F160" s="210" t="s">
        <v>1005</v>
      </c>
      <c r="G160" s="211" t="s">
        <v>367</v>
      </c>
      <c r="H160" s="212">
        <v>1.1000000000000001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1.269E-2</v>
      </c>
      <c r="R160" s="216">
        <f>Q160*H160</f>
        <v>1.3959000000000001E-2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2337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2336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2106</v>
      </c>
      <c r="G162" s="235"/>
      <c r="H162" s="238">
        <v>1.1000000000000001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84" customHeight="1">
      <c r="A163" s="34"/>
      <c r="B163" s="35"/>
      <c r="C163" s="208" t="s">
        <v>364</v>
      </c>
      <c r="D163" s="208" t="s">
        <v>320</v>
      </c>
      <c r="E163" s="209" t="s">
        <v>381</v>
      </c>
      <c r="F163" s="210" t="s">
        <v>382</v>
      </c>
      <c r="G163" s="211" t="s">
        <v>367</v>
      </c>
      <c r="H163" s="212">
        <v>2.2000000000000002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3.6900000000000002E-2</v>
      </c>
      <c r="R163" s="216">
        <f>Q163*H163</f>
        <v>8.1180000000000016E-2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2338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2104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2000</v>
      </c>
      <c r="G165" s="235"/>
      <c r="H165" s="238">
        <v>2.2000000000000002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373</v>
      </c>
      <c r="D166" s="208" t="s">
        <v>320</v>
      </c>
      <c r="E166" s="209" t="s">
        <v>1010</v>
      </c>
      <c r="F166" s="210" t="s">
        <v>1011</v>
      </c>
      <c r="G166" s="211" t="s">
        <v>399</v>
      </c>
      <c r="H166" s="212">
        <v>3.19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2339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1013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2340</v>
      </c>
      <c r="G169" s="235"/>
      <c r="H169" s="238">
        <v>3.19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36" customHeight="1">
      <c r="A170" s="34"/>
      <c r="B170" s="35"/>
      <c r="C170" s="208" t="s">
        <v>380</v>
      </c>
      <c r="D170" s="208" t="s">
        <v>320</v>
      </c>
      <c r="E170" s="209" t="s">
        <v>397</v>
      </c>
      <c r="F170" s="210" t="s">
        <v>398</v>
      </c>
      <c r="G170" s="211" t="s">
        <v>399</v>
      </c>
      <c r="H170" s="212">
        <v>23.46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2341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2342</v>
      </c>
      <c r="G171" s="235"/>
      <c r="H171" s="238">
        <v>23.46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36" customHeight="1">
      <c r="A172" s="34"/>
      <c r="B172" s="35"/>
      <c r="C172" s="208" t="s">
        <v>386</v>
      </c>
      <c r="D172" s="208" t="s">
        <v>320</v>
      </c>
      <c r="E172" s="209" t="s">
        <v>425</v>
      </c>
      <c r="F172" s="210" t="s">
        <v>426</v>
      </c>
      <c r="G172" s="211" t="s">
        <v>399</v>
      </c>
      <c r="H172" s="212">
        <v>48.11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2343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330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429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2250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2344</v>
      </c>
      <c r="G176" s="235"/>
      <c r="H176" s="238">
        <v>48.11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48" customHeight="1">
      <c r="A177" s="34"/>
      <c r="B177" s="35"/>
      <c r="C177" s="208" t="s">
        <v>392</v>
      </c>
      <c r="D177" s="208" t="s">
        <v>320</v>
      </c>
      <c r="E177" s="209" t="s">
        <v>433</v>
      </c>
      <c r="F177" s="210" t="s">
        <v>434</v>
      </c>
      <c r="G177" s="211" t="s">
        <v>399</v>
      </c>
      <c r="H177" s="212">
        <v>14.43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2345</v>
      </c>
    </row>
    <row r="178" spans="1:65" s="2" customFormat="1" ht="19.5">
      <c r="A178" s="34"/>
      <c r="B178" s="35"/>
      <c r="C178" s="36"/>
      <c r="D178" s="220" t="s">
        <v>327</v>
      </c>
      <c r="E178" s="36"/>
      <c r="F178" s="221" t="s">
        <v>413</v>
      </c>
      <c r="G178" s="36"/>
      <c r="H178" s="36"/>
      <c r="I178" s="122"/>
      <c r="J178" s="36"/>
      <c r="K178" s="36"/>
      <c r="L178" s="39"/>
      <c r="M178" s="222"/>
      <c r="N178" s="223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327</v>
      </c>
      <c r="AU178" s="17" t="s">
        <v>91</v>
      </c>
    </row>
    <row r="179" spans="1:65" s="14" customFormat="1" ht="11.25">
      <c r="B179" s="234"/>
      <c r="C179" s="235"/>
      <c r="D179" s="220" t="s">
        <v>329</v>
      </c>
      <c r="E179" s="235"/>
      <c r="F179" s="237" t="s">
        <v>2346</v>
      </c>
      <c r="G179" s="235"/>
      <c r="H179" s="238">
        <v>14.43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4</v>
      </c>
      <c r="AX179" s="14" t="s">
        <v>89</v>
      </c>
      <c r="AY179" s="244" t="s">
        <v>318</v>
      </c>
    </row>
    <row r="180" spans="1:65" s="2" customFormat="1" ht="36" customHeight="1">
      <c r="A180" s="34"/>
      <c r="B180" s="35"/>
      <c r="C180" s="208" t="s">
        <v>396</v>
      </c>
      <c r="D180" s="208" t="s">
        <v>320</v>
      </c>
      <c r="E180" s="209" t="s">
        <v>448</v>
      </c>
      <c r="F180" s="210" t="s">
        <v>449</v>
      </c>
      <c r="G180" s="211" t="s">
        <v>399</v>
      </c>
      <c r="H180" s="212">
        <v>118.1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2347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330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429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2348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2349</v>
      </c>
      <c r="G184" s="235"/>
      <c r="H184" s="238">
        <v>118.1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89</v>
      </c>
      <c r="AY184" s="244" t="s">
        <v>318</v>
      </c>
    </row>
    <row r="185" spans="1:65" s="2" customFormat="1" ht="48" customHeight="1">
      <c r="A185" s="34"/>
      <c r="B185" s="35"/>
      <c r="C185" s="208" t="s">
        <v>402</v>
      </c>
      <c r="D185" s="208" t="s">
        <v>320</v>
      </c>
      <c r="E185" s="209" t="s">
        <v>454</v>
      </c>
      <c r="F185" s="210" t="s">
        <v>455</v>
      </c>
      <c r="G185" s="211" t="s">
        <v>399</v>
      </c>
      <c r="H185" s="212">
        <v>35.43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2350</v>
      </c>
    </row>
    <row r="186" spans="1:65" s="2" customFormat="1" ht="19.5">
      <c r="A186" s="34"/>
      <c r="B186" s="35"/>
      <c r="C186" s="36"/>
      <c r="D186" s="220" t="s">
        <v>327</v>
      </c>
      <c r="E186" s="36"/>
      <c r="F186" s="221" t="s">
        <v>413</v>
      </c>
      <c r="G186" s="36"/>
      <c r="H186" s="36"/>
      <c r="I186" s="122"/>
      <c r="J186" s="36"/>
      <c r="K186" s="36"/>
      <c r="L186" s="39"/>
      <c r="M186" s="222"/>
      <c r="N186" s="223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327</v>
      </c>
      <c r="AU186" s="17" t="s">
        <v>91</v>
      </c>
    </row>
    <row r="187" spans="1:65" s="14" customFormat="1" ht="11.25">
      <c r="B187" s="234"/>
      <c r="C187" s="235"/>
      <c r="D187" s="220" t="s">
        <v>329</v>
      </c>
      <c r="E187" s="235"/>
      <c r="F187" s="237" t="s">
        <v>2351</v>
      </c>
      <c r="G187" s="235"/>
      <c r="H187" s="238">
        <v>35.43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4</v>
      </c>
      <c r="AX187" s="14" t="s">
        <v>89</v>
      </c>
      <c r="AY187" s="244" t="s">
        <v>318</v>
      </c>
    </row>
    <row r="188" spans="1:65" s="2" customFormat="1" ht="48" customHeight="1">
      <c r="A188" s="34"/>
      <c r="B188" s="35"/>
      <c r="C188" s="208" t="s">
        <v>409</v>
      </c>
      <c r="D188" s="208" t="s">
        <v>320</v>
      </c>
      <c r="E188" s="209" t="s">
        <v>1030</v>
      </c>
      <c r="F188" s="210" t="s">
        <v>1031</v>
      </c>
      <c r="G188" s="211" t="s">
        <v>399</v>
      </c>
      <c r="H188" s="212">
        <v>26.24</v>
      </c>
      <c r="I188" s="213"/>
      <c r="J188" s="212">
        <f>ROUND(I188*H188,2)</f>
        <v>0</v>
      </c>
      <c r="K188" s="210" t="s">
        <v>1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4.9669999999999997E-5</v>
      </c>
      <c r="R188" s="216">
        <f>Q188*H188</f>
        <v>1.3033407999999999E-3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2352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330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429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2353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2354</v>
      </c>
      <c r="G192" s="235"/>
      <c r="H192" s="238">
        <v>26.24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8</v>
      </c>
      <c r="D193" s="208" t="s">
        <v>320</v>
      </c>
      <c r="E193" s="209" t="s">
        <v>1035</v>
      </c>
      <c r="F193" s="210" t="s">
        <v>1036</v>
      </c>
      <c r="G193" s="211" t="s">
        <v>399</v>
      </c>
      <c r="H193" s="212">
        <v>26.24</v>
      </c>
      <c r="I193" s="213"/>
      <c r="J193" s="212">
        <f>ROUND(I193*H193,2)</f>
        <v>0</v>
      </c>
      <c r="K193" s="210" t="s">
        <v>1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2355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330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429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2353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2354</v>
      </c>
      <c r="G197" s="235"/>
      <c r="H197" s="238">
        <v>26.24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36" customHeight="1">
      <c r="A198" s="34"/>
      <c r="B198" s="35"/>
      <c r="C198" s="208" t="s">
        <v>420</v>
      </c>
      <c r="D198" s="208" t="s">
        <v>320</v>
      </c>
      <c r="E198" s="209" t="s">
        <v>497</v>
      </c>
      <c r="F198" s="210" t="s">
        <v>498</v>
      </c>
      <c r="G198" s="211" t="s">
        <v>323</v>
      </c>
      <c r="H198" s="212">
        <v>457.7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5.8E-4</v>
      </c>
      <c r="R198" s="216">
        <f>Q198*H198</f>
        <v>0.26546599999999998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2356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330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429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2357</v>
      </c>
      <c r="G201" s="235"/>
      <c r="H201" s="238">
        <v>457.7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36" customHeight="1">
      <c r="A202" s="34"/>
      <c r="B202" s="35"/>
      <c r="C202" s="208" t="s">
        <v>424</v>
      </c>
      <c r="D202" s="208" t="s">
        <v>320</v>
      </c>
      <c r="E202" s="209" t="s">
        <v>502</v>
      </c>
      <c r="F202" s="210" t="s">
        <v>503</v>
      </c>
      <c r="G202" s="211" t="s">
        <v>323</v>
      </c>
      <c r="H202" s="212">
        <v>457.7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2358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349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2357</v>
      </c>
      <c r="G204" s="235"/>
      <c r="H204" s="238">
        <v>457.7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48" customHeight="1">
      <c r="A205" s="34"/>
      <c r="B205" s="35"/>
      <c r="C205" s="208" t="s">
        <v>432</v>
      </c>
      <c r="D205" s="208" t="s">
        <v>320</v>
      </c>
      <c r="E205" s="209" t="s">
        <v>506</v>
      </c>
      <c r="F205" s="210" t="s">
        <v>507</v>
      </c>
      <c r="G205" s="211" t="s">
        <v>399</v>
      </c>
      <c r="H205" s="212">
        <v>83.11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2359</v>
      </c>
    </row>
    <row r="206" spans="1:65" s="2" customFormat="1" ht="39">
      <c r="A206" s="34"/>
      <c r="B206" s="35"/>
      <c r="C206" s="36"/>
      <c r="D206" s="220" t="s">
        <v>327</v>
      </c>
      <c r="E206" s="36"/>
      <c r="F206" s="221" t="s">
        <v>1051</v>
      </c>
      <c r="G206" s="36"/>
      <c r="H206" s="36"/>
      <c r="I206" s="122"/>
      <c r="J206" s="36"/>
      <c r="K206" s="36"/>
      <c r="L206" s="39"/>
      <c r="M206" s="222"/>
      <c r="N206" s="223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327</v>
      </c>
      <c r="AU206" s="17" t="s">
        <v>91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2360</v>
      </c>
      <c r="G208" s="235"/>
      <c r="H208" s="238">
        <v>83.11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48" customHeight="1">
      <c r="A209" s="34"/>
      <c r="B209" s="35"/>
      <c r="C209" s="208" t="s">
        <v>437</v>
      </c>
      <c r="D209" s="208" t="s">
        <v>320</v>
      </c>
      <c r="E209" s="209" t="s">
        <v>1053</v>
      </c>
      <c r="F209" s="210" t="s">
        <v>1054</v>
      </c>
      <c r="G209" s="211" t="s">
        <v>399</v>
      </c>
      <c r="H209" s="212">
        <v>26.24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2361</v>
      </c>
    </row>
    <row r="210" spans="1:65" s="2" customFormat="1" ht="39">
      <c r="A210" s="34"/>
      <c r="B210" s="35"/>
      <c r="C210" s="36"/>
      <c r="D210" s="220" t="s">
        <v>327</v>
      </c>
      <c r="E210" s="36"/>
      <c r="F210" s="221" t="s">
        <v>1051</v>
      </c>
      <c r="G210" s="36"/>
      <c r="H210" s="36"/>
      <c r="I210" s="122"/>
      <c r="J210" s="36"/>
      <c r="K210" s="36"/>
      <c r="L210" s="39"/>
      <c r="M210" s="222"/>
      <c r="N210" s="223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327</v>
      </c>
      <c r="AU210" s="17" t="s">
        <v>91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1056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2362</v>
      </c>
      <c r="G212" s="235"/>
      <c r="H212" s="238">
        <v>26.24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16.5" customHeight="1">
      <c r="A213" s="34"/>
      <c r="B213" s="35"/>
      <c r="C213" s="208" t="s">
        <v>443</v>
      </c>
      <c r="D213" s="208" t="s">
        <v>320</v>
      </c>
      <c r="E213" s="209" t="s">
        <v>515</v>
      </c>
      <c r="F213" s="210" t="s">
        <v>516</v>
      </c>
      <c r="G213" s="211" t="s">
        <v>399</v>
      </c>
      <c r="H213" s="212">
        <v>141.19</v>
      </c>
      <c r="I213" s="213"/>
      <c r="J213" s="212">
        <f>ROUND(I213*H213,2)</f>
        <v>0</v>
      </c>
      <c r="K213" s="210" t="s">
        <v>1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2363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518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519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2364</v>
      </c>
      <c r="G216" s="235"/>
      <c r="H216" s="238">
        <v>138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81</v>
      </c>
      <c r="AY216" s="244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2365</v>
      </c>
      <c r="G217" s="235"/>
      <c r="H217" s="238">
        <v>3.19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81</v>
      </c>
      <c r="AY217" s="244" t="s">
        <v>318</v>
      </c>
    </row>
    <row r="218" spans="1:65" s="15" customFormat="1" ht="11.25">
      <c r="B218" s="245"/>
      <c r="C218" s="246"/>
      <c r="D218" s="220" t="s">
        <v>329</v>
      </c>
      <c r="E218" s="247" t="s">
        <v>1</v>
      </c>
      <c r="F218" s="248" t="s">
        <v>335</v>
      </c>
      <c r="G218" s="246"/>
      <c r="H218" s="249">
        <v>141.19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AT218" s="255" t="s">
        <v>329</v>
      </c>
      <c r="AU218" s="255" t="s">
        <v>91</v>
      </c>
      <c r="AV218" s="15" t="s">
        <v>325</v>
      </c>
      <c r="AW218" s="15" t="s">
        <v>36</v>
      </c>
      <c r="AX218" s="15" t="s">
        <v>89</v>
      </c>
      <c r="AY218" s="255" t="s">
        <v>318</v>
      </c>
    </row>
    <row r="219" spans="1:65" s="2" customFormat="1" ht="24" customHeight="1">
      <c r="A219" s="34"/>
      <c r="B219" s="35"/>
      <c r="C219" s="208" t="s">
        <v>7</v>
      </c>
      <c r="D219" s="208" t="s">
        <v>320</v>
      </c>
      <c r="E219" s="209" t="s">
        <v>525</v>
      </c>
      <c r="F219" s="210" t="s">
        <v>526</v>
      </c>
      <c r="G219" s="211" t="s">
        <v>399</v>
      </c>
      <c r="H219" s="212">
        <v>80.7</v>
      </c>
      <c r="I219" s="213"/>
      <c r="J219" s="212">
        <f>ROUND(I219*H219,2)</f>
        <v>0</v>
      </c>
      <c r="K219" s="210" t="s">
        <v>1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2366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528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529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2367</v>
      </c>
      <c r="G222" s="235"/>
      <c r="H222" s="238">
        <v>80.7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2" customFormat="1" ht="36" customHeight="1">
      <c r="A223" s="34"/>
      <c r="B223" s="35"/>
      <c r="C223" s="208" t="s">
        <v>453</v>
      </c>
      <c r="D223" s="208" t="s">
        <v>320</v>
      </c>
      <c r="E223" s="209" t="s">
        <v>533</v>
      </c>
      <c r="F223" s="210" t="s">
        <v>534</v>
      </c>
      <c r="G223" s="211" t="s">
        <v>399</v>
      </c>
      <c r="H223" s="212">
        <v>138</v>
      </c>
      <c r="I223" s="213"/>
      <c r="J223" s="212">
        <f>ROUND(I223*H223,2)</f>
        <v>0</v>
      </c>
      <c r="K223" s="210" t="s">
        <v>324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2368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330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429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1462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2369</v>
      </c>
      <c r="G227" s="235"/>
      <c r="H227" s="238">
        <v>138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89</v>
      </c>
      <c r="AY227" s="244" t="s">
        <v>318</v>
      </c>
    </row>
    <row r="228" spans="1:65" s="2" customFormat="1" ht="48" customHeight="1">
      <c r="A228" s="34"/>
      <c r="B228" s="35"/>
      <c r="C228" s="208" t="s">
        <v>458</v>
      </c>
      <c r="D228" s="208" t="s">
        <v>320</v>
      </c>
      <c r="E228" s="209" t="s">
        <v>538</v>
      </c>
      <c r="F228" s="210" t="s">
        <v>539</v>
      </c>
      <c r="G228" s="211" t="s">
        <v>399</v>
      </c>
      <c r="H228" s="212">
        <v>138</v>
      </c>
      <c r="I228" s="213"/>
      <c r="J228" s="212">
        <f>ROUND(I228*H228,2)</f>
        <v>0</v>
      </c>
      <c r="K228" s="210" t="s">
        <v>1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2370</v>
      </c>
    </row>
    <row r="229" spans="1:65" s="2" customFormat="1" ht="60" customHeight="1">
      <c r="A229" s="34"/>
      <c r="B229" s="35"/>
      <c r="C229" s="208" t="s">
        <v>464</v>
      </c>
      <c r="D229" s="208" t="s">
        <v>320</v>
      </c>
      <c r="E229" s="209" t="s">
        <v>542</v>
      </c>
      <c r="F229" s="210" t="s">
        <v>543</v>
      </c>
      <c r="G229" s="211" t="s">
        <v>399</v>
      </c>
      <c r="H229" s="212">
        <v>49.94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2371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330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429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2372</v>
      </c>
      <c r="G232" s="235"/>
      <c r="H232" s="238">
        <v>54.9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81</v>
      </c>
      <c r="AY232" s="244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2373</v>
      </c>
      <c r="G233" s="235"/>
      <c r="H233" s="238">
        <v>-4.96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81</v>
      </c>
      <c r="AY233" s="244" t="s">
        <v>318</v>
      </c>
    </row>
    <row r="234" spans="1:65" s="15" customFormat="1" ht="11.25">
      <c r="B234" s="245"/>
      <c r="C234" s="246"/>
      <c r="D234" s="220" t="s">
        <v>329</v>
      </c>
      <c r="E234" s="247" t="s">
        <v>1</v>
      </c>
      <c r="F234" s="248" t="s">
        <v>335</v>
      </c>
      <c r="G234" s="246"/>
      <c r="H234" s="249">
        <v>49.94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AT234" s="255" t="s">
        <v>329</v>
      </c>
      <c r="AU234" s="255" t="s">
        <v>91</v>
      </c>
      <c r="AV234" s="15" t="s">
        <v>325</v>
      </c>
      <c r="AW234" s="15" t="s">
        <v>36</v>
      </c>
      <c r="AX234" s="15" t="s">
        <v>89</v>
      </c>
      <c r="AY234" s="255" t="s">
        <v>318</v>
      </c>
    </row>
    <row r="235" spans="1:65" s="2" customFormat="1" ht="16.5" customHeight="1">
      <c r="A235" s="34"/>
      <c r="B235" s="35"/>
      <c r="C235" s="256" t="s">
        <v>470</v>
      </c>
      <c r="D235" s="256" t="s">
        <v>465</v>
      </c>
      <c r="E235" s="257" t="s">
        <v>548</v>
      </c>
      <c r="F235" s="258" t="s">
        <v>549</v>
      </c>
      <c r="G235" s="259" t="s">
        <v>550</v>
      </c>
      <c r="H235" s="260">
        <v>99.88</v>
      </c>
      <c r="I235" s="261"/>
      <c r="J235" s="260">
        <f>ROUND(I235*H235,2)</f>
        <v>0</v>
      </c>
      <c r="K235" s="258" t="s">
        <v>324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1</v>
      </c>
      <c r="R235" s="216">
        <f>Q235*H235</f>
        <v>99.88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2374</v>
      </c>
    </row>
    <row r="236" spans="1:65" s="2" customFormat="1" ht="19.5">
      <c r="A236" s="34"/>
      <c r="B236" s="35"/>
      <c r="C236" s="36"/>
      <c r="D236" s="220" t="s">
        <v>327</v>
      </c>
      <c r="E236" s="36"/>
      <c r="F236" s="221" t="s">
        <v>552</v>
      </c>
      <c r="G236" s="36"/>
      <c r="H236" s="36"/>
      <c r="I236" s="122"/>
      <c r="J236" s="36"/>
      <c r="K236" s="36"/>
      <c r="L236" s="39"/>
      <c r="M236" s="222"/>
      <c r="N236" s="223"/>
      <c r="O236" s="71"/>
      <c r="P236" s="71"/>
      <c r="Q236" s="71"/>
      <c r="R236" s="71"/>
      <c r="S236" s="71"/>
      <c r="T236" s="72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T236" s="17" t="s">
        <v>327</v>
      </c>
      <c r="AU236" s="17" t="s">
        <v>91</v>
      </c>
    </row>
    <row r="237" spans="1:65" s="14" customFormat="1" ht="11.25">
      <c r="B237" s="234"/>
      <c r="C237" s="235"/>
      <c r="D237" s="220" t="s">
        <v>329</v>
      </c>
      <c r="E237" s="235"/>
      <c r="F237" s="237" t="s">
        <v>2375</v>
      </c>
      <c r="G237" s="235"/>
      <c r="H237" s="238">
        <v>99.88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4</v>
      </c>
      <c r="AX237" s="14" t="s">
        <v>89</v>
      </c>
      <c r="AY237" s="244" t="s">
        <v>318</v>
      </c>
    </row>
    <row r="238" spans="1:65" s="2" customFormat="1" ht="48" customHeight="1">
      <c r="A238" s="34"/>
      <c r="B238" s="35"/>
      <c r="C238" s="208" t="s">
        <v>477</v>
      </c>
      <c r="D238" s="208" t="s">
        <v>320</v>
      </c>
      <c r="E238" s="209" t="s">
        <v>1086</v>
      </c>
      <c r="F238" s="210" t="s">
        <v>1087</v>
      </c>
      <c r="G238" s="211" t="s">
        <v>323</v>
      </c>
      <c r="H238" s="212">
        <v>2.9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2376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2377</v>
      </c>
      <c r="G239" s="235"/>
      <c r="H239" s="238">
        <v>2.9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89</v>
      </c>
      <c r="AY239" s="244" t="s">
        <v>318</v>
      </c>
    </row>
    <row r="240" spans="1:65" s="2" customFormat="1" ht="36" customHeight="1">
      <c r="A240" s="34"/>
      <c r="B240" s="35"/>
      <c r="C240" s="208" t="s">
        <v>482</v>
      </c>
      <c r="D240" s="208" t="s">
        <v>320</v>
      </c>
      <c r="E240" s="209" t="s">
        <v>1091</v>
      </c>
      <c r="F240" s="210" t="s">
        <v>1092</v>
      </c>
      <c r="G240" s="211" t="s">
        <v>323</v>
      </c>
      <c r="H240" s="212">
        <v>3.19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0</v>
      </c>
      <c r="R240" s="216">
        <f>Q240*H240</f>
        <v>0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325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2378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1094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2379</v>
      </c>
      <c r="G242" s="235"/>
      <c r="H242" s="238">
        <v>3.19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36" customHeight="1">
      <c r="A243" s="34"/>
      <c r="B243" s="35"/>
      <c r="C243" s="208" t="s">
        <v>487</v>
      </c>
      <c r="D243" s="208" t="s">
        <v>320</v>
      </c>
      <c r="E243" s="209" t="s">
        <v>1097</v>
      </c>
      <c r="F243" s="210" t="s">
        <v>1098</v>
      </c>
      <c r="G243" s="211" t="s">
        <v>323</v>
      </c>
      <c r="H243" s="212">
        <v>6.09</v>
      </c>
      <c r="I243" s="213"/>
      <c r="J243" s="212">
        <f>ROUND(I243*H243,2)</f>
        <v>0</v>
      </c>
      <c r="K243" s="210" t="s">
        <v>324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2380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2381</v>
      </c>
      <c r="G244" s="235"/>
      <c r="H244" s="238">
        <v>6.09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89</v>
      </c>
      <c r="AY244" s="244" t="s">
        <v>318</v>
      </c>
    </row>
    <row r="245" spans="1:65" s="2" customFormat="1" ht="16.5" customHeight="1">
      <c r="A245" s="34"/>
      <c r="B245" s="35"/>
      <c r="C245" s="256" t="s">
        <v>492</v>
      </c>
      <c r="D245" s="256" t="s">
        <v>465</v>
      </c>
      <c r="E245" s="257" t="s">
        <v>1101</v>
      </c>
      <c r="F245" s="258" t="s">
        <v>1102</v>
      </c>
      <c r="G245" s="259" t="s">
        <v>1103</v>
      </c>
      <c r="H245" s="260">
        <v>0.12</v>
      </c>
      <c r="I245" s="261"/>
      <c r="J245" s="260">
        <f>ROUND(I245*H245,2)</f>
        <v>0</v>
      </c>
      <c r="K245" s="258" t="s">
        <v>324</v>
      </c>
      <c r="L245" s="262"/>
      <c r="M245" s="263" t="s">
        <v>1</v>
      </c>
      <c r="N245" s="264" t="s">
        <v>46</v>
      </c>
      <c r="O245" s="71"/>
      <c r="P245" s="216">
        <f>O245*H245</f>
        <v>0</v>
      </c>
      <c r="Q245" s="216">
        <v>1E-3</v>
      </c>
      <c r="R245" s="216">
        <f>Q245*H245</f>
        <v>1.2E-4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373</v>
      </c>
      <c r="AT245" s="218" t="s">
        <v>465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2382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2383</v>
      </c>
      <c r="G246" s="235"/>
      <c r="H246" s="238">
        <v>0.12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12" customFormat="1" ht="22.9" customHeight="1">
      <c r="B247" s="192"/>
      <c r="C247" s="193"/>
      <c r="D247" s="194" t="s">
        <v>80</v>
      </c>
      <c r="E247" s="206" t="s">
        <v>325</v>
      </c>
      <c r="F247" s="206" t="s">
        <v>586</v>
      </c>
      <c r="G247" s="193"/>
      <c r="H247" s="193"/>
      <c r="I247" s="196"/>
      <c r="J247" s="207">
        <f>BK247</f>
        <v>0</v>
      </c>
      <c r="K247" s="193"/>
      <c r="L247" s="198"/>
      <c r="M247" s="199"/>
      <c r="N247" s="200"/>
      <c r="O247" s="200"/>
      <c r="P247" s="201">
        <f>SUM(P248:P271)</f>
        <v>0</v>
      </c>
      <c r="Q247" s="200"/>
      <c r="R247" s="201">
        <f>SUM(R248:R271)</f>
        <v>0.27699999999999997</v>
      </c>
      <c r="S247" s="200"/>
      <c r="T247" s="202">
        <f>SUM(T248:T271)</f>
        <v>0</v>
      </c>
      <c r="AR247" s="203" t="s">
        <v>89</v>
      </c>
      <c r="AT247" s="204" t="s">
        <v>80</v>
      </c>
      <c r="AU247" s="204" t="s">
        <v>89</v>
      </c>
      <c r="AY247" s="203" t="s">
        <v>318</v>
      </c>
      <c r="BK247" s="205">
        <f>SUM(BK248:BK271)</f>
        <v>0</v>
      </c>
    </row>
    <row r="248" spans="1:65" s="2" customFormat="1" ht="24" customHeight="1">
      <c r="A248" s="34"/>
      <c r="B248" s="35"/>
      <c r="C248" s="208" t="s">
        <v>496</v>
      </c>
      <c r="D248" s="208" t="s">
        <v>320</v>
      </c>
      <c r="E248" s="209" t="s">
        <v>588</v>
      </c>
      <c r="F248" s="210" t="s">
        <v>589</v>
      </c>
      <c r="G248" s="211" t="s">
        <v>399</v>
      </c>
      <c r="H248" s="212">
        <v>0.4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2384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591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592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2385</v>
      </c>
      <c r="G251" s="235"/>
      <c r="H251" s="238">
        <v>0.4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89</v>
      </c>
      <c r="AY251" s="244" t="s">
        <v>318</v>
      </c>
    </row>
    <row r="252" spans="1:65" s="2" customFormat="1" ht="24" customHeight="1">
      <c r="A252" s="34"/>
      <c r="B252" s="35"/>
      <c r="C252" s="208" t="s">
        <v>501</v>
      </c>
      <c r="D252" s="208" t="s">
        <v>320</v>
      </c>
      <c r="E252" s="209" t="s">
        <v>597</v>
      </c>
      <c r="F252" s="210" t="s">
        <v>598</v>
      </c>
      <c r="G252" s="211" t="s">
        <v>572</v>
      </c>
      <c r="H252" s="212">
        <v>3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6.6E-3</v>
      </c>
      <c r="R252" s="216">
        <f>Q252*H252</f>
        <v>1.9799999999999998E-2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2386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600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1522</v>
      </c>
      <c r="G254" s="235"/>
      <c r="H254" s="238">
        <v>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24" customHeight="1">
      <c r="A255" s="34"/>
      <c r="B255" s="35"/>
      <c r="C255" s="256" t="s">
        <v>505</v>
      </c>
      <c r="D255" s="256" t="s">
        <v>465</v>
      </c>
      <c r="E255" s="257" t="s">
        <v>2036</v>
      </c>
      <c r="F255" s="258" t="s">
        <v>2037</v>
      </c>
      <c r="G255" s="259" t="s">
        <v>572</v>
      </c>
      <c r="H255" s="260">
        <v>1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3.2000000000000001E-2</v>
      </c>
      <c r="R255" s="216">
        <f>Q255*H255</f>
        <v>3.2000000000000001E-2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2387</v>
      </c>
    </row>
    <row r="256" spans="1:65" s="2" customFormat="1" ht="24" customHeight="1">
      <c r="A256" s="34"/>
      <c r="B256" s="35"/>
      <c r="C256" s="256" t="s">
        <v>514</v>
      </c>
      <c r="D256" s="256" t="s">
        <v>465</v>
      </c>
      <c r="E256" s="257" t="s">
        <v>1140</v>
      </c>
      <c r="F256" s="258" t="s">
        <v>1141</v>
      </c>
      <c r="G256" s="259" t="s">
        <v>572</v>
      </c>
      <c r="H256" s="260">
        <v>2</v>
      </c>
      <c r="I256" s="261"/>
      <c r="J256" s="260">
        <f>ROUND(I256*H256,2)</f>
        <v>0</v>
      </c>
      <c r="K256" s="258" t="s">
        <v>324</v>
      </c>
      <c r="L256" s="262"/>
      <c r="M256" s="263" t="s">
        <v>1</v>
      </c>
      <c r="N256" s="264" t="s">
        <v>46</v>
      </c>
      <c r="O256" s="71"/>
      <c r="P256" s="216">
        <f>O256*H256</f>
        <v>0</v>
      </c>
      <c r="Q256" s="216">
        <v>5.2999999999999999E-2</v>
      </c>
      <c r="R256" s="216">
        <f>Q256*H256</f>
        <v>0.106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373</v>
      </c>
      <c r="AT256" s="218" t="s">
        <v>465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2388</v>
      </c>
    </row>
    <row r="257" spans="1:65" s="2" customFormat="1" ht="24" customHeight="1">
      <c r="A257" s="34"/>
      <c r="B257" s="35"/>
      <c r="C257" s="208" t="s">
        <v>524</v>
      </c>
      <c r="D257" s="208" t="s">
        <v>320</v>
      </c>
      <c r="E257" s="209" t="s">
        <v>1143</v>
      </c>
      <c r="F257" s="210" t="s">
        <v>1144</v>
      </c>
      <c r="G257" s="211" t="s">
        <v>572</v>
      </c>
      <c r="H257" s="212">
        <v>2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6.6E-3</v>
      </c>
      <c r="R257" s="216">
        <f>Q257*H257</f>
        <v>1.32E-2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2389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600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91</v>
      </c>
      <c r="G259" s="235"/>
      <c r="H259" s="238">
        <v>2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24" customHeight="1">
      <c r="A260" s="34"/>
      <c r="B260" s="35"/>
      <c r="C260" s="256" t="s">
        <v>532</v>
      </c>
      <c r="D260" s="256" t="s">
        <v>465</v>
      </c>
      <c r="E260" s="257" t="s">
        <v>1146</v>
      </c>
      <c r="F260" s="258" t="s">
        <v>1147</v>
      </c>
      <c r="G260" s="259" t="s">
        <v>572</v>
      </c>
      <c r="H260" s="260">
        <v>2</v>
      </c>
      <c r="I260" s="261"/>
      <c r="J260" s="260">
        <f>ROUND(I260*H260,2)</f>
        <v>0</v>
      </c>
      <c r="K260" s="258" t="s">
        <v>1</v>
      </c>
      <c r="L260" s="262"/>
      <c r="M260" s="263" t="s">
        <v>1</v>
      </c>
      <c r="N260" s="264" t="s">
        <v>46</v>
      </c>
      <c r="O260" s="71"/>
      <c r="P260" s="216">
        <f>O260*H260</f>
        <v>0</v>
      </c>
      <c r="Q260" s="216">
        <v>5.2999999999999999E-2</v>
      </c>
      <c r="R260" s="216">
        <f>Q260*H260</f>
        <v>0.106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373</v>
      </c>
      <c r="AT260" s="218" t="s">
        <v>465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2390</v>
      </c>
    </row>
    <row r="261" spans="1:65" s="2" customFormat="1" ht="36" customHeight="1">
      <c r="A261" s="34"/>
      <c r="B261" s="35"/>
      <c r="C261" s="208" t="s">
        <v>537</v>
      </c>
      <c r="D261" s="208" t="s">
        <v>320</v>
      </c>
      <c r="E261" s="209" t="s">
        <v>618</v>
      </c>
      <c r="F261" s="210" t="s">
        <v>619</v>
      </c>
      <c r="G261" s="211" t="s">
        <v>399</v>
      </c>
      <c r="H261" s="212">
        <v>55.5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2391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429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2392</v>
      </c>
      <c r="G264" s="235"/>
      <c r="H264" s="238">
        <v>54.9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81</v>
      </c>
      <c r="AY264" s="244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622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623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1484</v>
      </c>
      <c r="G267" s="235"/>
      <c r="H267" s="238">
        <v>0.6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81</v>
      </c>
      <c r="AY267" s="244" t="s">
        <v>318</v>
      </c>
    </row>
    <row r="268" spans="1:65" s="15" customFormat="1" ht="11.25">
      <c r="B268" s="245"/>
      <c r="C268" s="246"/>
      <c r="D268" s="220" t="s">
        <v>329</v>
      </c>
      <c r="E268" s="247" t="s">
        <v>1</v>
      </c>
      <c r="F268" s="248" t="s">
        <v>335</v>
      </c>
      <c r="G268" s="246"/>
      <c r="H268" s="249">
        <v>55.5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AT268" s="255" t="s">
        <v>329</v>
      </c>
      <c r="AU268" s="255" t="s">
        <v>91</v>
      </c>
      <c r="AV268" s="15" t="s">
        <v>325</v>
      </c>
      <c r="AW268" s="15" t="s">
        <v>36</v>
      </c>
      <c r="AX268" s="15" t="s">
        <v>89</v>
      </c>
      <c r="AY268" s="255" t="s">
        <v>318</v>
      </c>
    </row>
    <row r="269" spans="1:65" s="2" customFormat="1" ht="36" customHeight="1">
      <c r="A269" s="34"/>
      <c r="B269" s="35"/>
      <c r="C269" s="208" t="s">
        <v>541</v>
      </c>
      <c r="D269" s="208" t="s">
        <v>320</v>
      </c>
      <c r="E269" s="209" t="s">
        <v>626</v>
      </c>
      <c r="F269" s="210" t="s">
        <v>627</v>
      </c>
      <c r="G269" s="211" t="s">
        <v>399</v>
      </c>
      <c r="H269" s="212">
        <v>4.96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2393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2394</v>
      </c>
      <c r="G271" s="235"/>
      <c r="H271" s="238">
        <v>4.96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12" customFormat="1" ht="22.9" customHeight="1">
      <c r="B272" s="192"/>
      <c r="C272" s="193"/>
      <c r="D272" s="194" t="s">
        <v>80</v>
      </c>
      <c r="E272" s="206" t="s">
        <v>353</v>
      </c>
      <c r="F272" s="206" t="s">
        <v>630</v>
      </c>
      <c r="G272" s="193"/>
      <c r="H272" s="193"/>
      <c r="I272" s="196"/>
      <c r="J272" s="207">
        <f>BK272</f>
        <v>0</v>
      </c>
      <c r="K272" s="193"/>
      <c r="L272" s="198"/>
      <c r="M272" s="199"/>
      <c r="N272" s="200"/>
      <c r="O272" s="200"/>
      <c r="P272" s="201">
        <f>SUM(P273:P301)</f>
        <v>0</v>
      </c>
      <c r="Q272" s="200"/>
      <c r="R272" s="201">
        <f>SUM(R273:R301)</f>
        <v>0</v>
      </c>
      <c r="S272" s="200"/>
      <c r="T272" s="202">
        <f>SUM(T273:T301)</f>
        <v>0</v>
      </c>
      <c r="AR272" s="203" t="s">
        <v>89</v>
      </c>
      <c r="AT272" s="204" t="s">
        <v>80</v>
      </c>
      <c r="AU272" s="204" t="s">
        <v>89</v>
      </c>
      <c r="AY272" s="203" t="s">
        <v>318</v>
      </c>
      <c r="BK272" s="205">
        <f>SUM(BK273:BK301)</f>
        <v>0</v>
      </c>
    </row>
    <row r="273" spans="1:65" s="2" customFormat="1" ht="36" customHeight="1">
      <c r="A273" s="34"/>
      <c r="B273" s="35"/>
      <c r="C273" s="208" t="s">
        <v>547</v>
      </c>
      <c r="D273" s="208" t="s">
        <v>320</v>
      </c>
      <c r="E273" s="209" t="s">
        <v>632</v>
      </c>
      <c r="F273" s="210" t="s">
        <v>633</v>
      </c>
      <c r="G273" s="211" t="s">
        <v>323</v>
      </c>
      <c r="H273" s="212">
        <v>102.85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2395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2329</v>
      </c>
      <c r="G276" s="235"/>
      <c r="H276" s="238">
        <v>102.85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24" customHeight="1">
      <c r="A277" s="34"/>
      <c r="B277" s="35"/>
      <c r="C277" s="208" t="s">
        <v>555</v>
      </c>
      <c r="D277" s="208" t="s">
        <v>320</v>
      </c>
      <c r="E277" s="209" t="s">
        <v>642</v>
      </c>
      <c r="F277" s="210" t="s">
        <v>643</v>
      </c>
      <c r="G277" s="211" t="s">
        <v>323</v>
      </c>
      <c r="H277" s="212">
        <v>102.85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2396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331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640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2329</v>
      </c>
      <c r="G281" s="235"/>
      <c r="H281" s="238">
        <v>102.85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560</v>
      </c>
      <c r="D282" s="208" t="s">
        <v>320</v>
      </c>
      <c r="E282" s="209" t="s">
        <v>646</v>
      </c>
      <c r="F282" s="210" t="s">
        <v>647</v>
      </c>
      <c r="G282" s="211" t="s">
        <v>323</v>
      </c>
      <c r="H282" s="212">
        <v>102.85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2397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2329</v>
      </c>
      <c r="G285" s="235"/>
      <c r="H285" s="238">
        <v>102.85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658</v>
      </c>
      <c r="F286" s="210" t="s">
        <v>659</v>
      </c>
      <c r="G286" s="211" t="s">
        <v>323</v>
      </c>
      <c r="H286" s="212">
        <v>102.85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2398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2329</v>
      </c>
      <c r="G289" s="235"/>
      <c r="H289" s="238">
        <v>102.85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662</v>
      </c>
      <c r="F290" s="210" t="s">
        <v>663</v>
      </c>
      <c r="G290" s="211" t="s">
        <v>323</v>
      </c>
      <c r="H290" s="212">
        <v>102.85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2399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2329</v>
      </c>
      <c r="G293" s="235"/>
      <c r="H293" s="238">
        <v>102.85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08" t="s">
        <v>574</v>
      </c>
      <c r="D294" s="208" t="s">
        <v>320</v>
      </c>
      <c r="E294" s="209" t="s">
        <v>666</v>
      </c>
      <c r="F294" s="210" t="s">
        <v>667</v>
      </c>
      <c r="G294" s="211" t="s">
        <v>323</v>
      </c>
      <c r="H294" s="212">
        <v>196.35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2400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2401</v>
      </c>
      <c r="G297" s="235"/>
      <c r="H297" s="238">
        <v>196.35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36" customHeight="1">
      <c r="A298" s="34"/>
      <c r="B298" s="35"/>
      <c r="C298" s="208" t="s">
        <v>579</v>
      </c>
      <c r="D298" s="208" t="s">
        <v>320</v>
      </c>
      <c r="E298" s="209" t="s">
        <v>671</v>
      </c>
      <c r="F298" s="210" t="s">
        <v>672</v>
      </c>
      <c r="G298" s="211" t="s">
        <v>323</v>
      </c>
      <c r="H298" s="212">
        <v>196.35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2402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2401</v>
      </c>
      <c r="G301" s="235"/>
      <c r="H301" s="238">
        <v>196.35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12" customFormat="1" ht="22.9" customHeight="1">
      <c r="B302" s="192"/>
      <c r="C302" s="193"/>
      <c r="D302" s="194" t="s">
        <v>80</v>
      </c>
      <c r="E302" s="206" t="s">
        <v>373</v>
      </c>
      <c r="F302" s="206" t="s">
        <v>674</v>
      </c>
      <c r="G302" s="193"/>
      <c r="H302" s="193"/>
      <c r="I302" s="196"/>
      <c r="J302" s="207">
        <f>BK302</f>
        <v>0</v>
      </c>
      <c r="K302" s="193"/>
      <c r="L302" s="198"/>
      <c r="M302" s="199"/>
      <c r="N302" s="200"/>
      <c r="O302" s="200"/>
      <c r="P302" s="201">
        <f>SUM(P303:P339)</f>
        <v>0</v>
      </c>
      <c r="Q302" s="200"/>
      <c r="R302" s="201">
        <f>SUM(R303:R339)</f>
        <v>16.241603999999999</v>
      </c>
      <c r="S302" s="200"/>
      <c r="T302" s="202">
        <f>SUM(T303:T339)</f>
        <v>0</v>
      </c>
      <c r="AR302" s="203" t="s">
        <v>89</v>
      </c>
      <c r="AT302" s="204" t="s">
        <v>80</v>
      </c>
      <c r="AU302" s="204" t="s">
        <v>89</v>
      </c>
      <c r="AY302" s="203" t="s">
        <v>318</v>
      </c>
      <c r="BK302" s="205">
        <f>SUM(BK303:BK339)</f>
        <v>0</v>
      </c>
    </row>
    <row r="303" spans="1:65" s="2" customFormat="1" ht="36" customHeight="1">
      <c r="A303" s="34"/>
      <c r="B303" s="35"/>
      <c r="C303" s="208" t="s">
        <v>587</v>
      </c>
      <c r="D303" s="208" t="s">
        <v>320</v>
      </c>
      <c r="E303" s="209" t="s">
        <v>693</v>
      </c>
      <c r="F303" s="210" t="s">
        <v>694</v>
      </c>
      <c r="G303" s="211" t="s">
        <v>367</v>
      </c>
      <c r="H303" s="212">
        <v>93.4</v>
      </c>
      <c r="I303" s="213"/>
      <c r="J303" s="212">
        <f>ROUND(I303*H303,2)</f>
        <v>0</v>
      </c>
      <c r="K303" s="210" t="s">
        <v>324</v>
      </c>
      <c r="L303" s="39"/>
      <c r="M303" s="214" t="s">
        <v>1</v>
      </c>
      <c r="N303" s="215" t="s">
        <v>46</v>
      </c>
      <c r="O303" s="71"/>
      <c r="P303" s="216">
        <f>O303*H303</f>
        <v>0</v>
      </c>
      <c r="Q303" s="216">
        <v>5.0000000000000002E-5</v>
      </c>
      <c r="R303" s="216">
        <f>Q303*H303</f>
        <v>4.6700000000000005E-3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325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2403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614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2404</v>
      </c>
      <c r="G305" s="235"/>
      <c r="H305" s="238">
        <v>96.4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81</v>
      </c>
      <c r="AY305" s="244" t="s">
        <v>318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1501</v>
      </c>
      <c r="G306" s="235"/>
      <c r="H306" s="238">
        <v>-3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81</v>
      </c>
      <c r="AY306" s="244" t="s">
        <v>318</v>
      </c>
    </row>
    <row r="307" spans="1:65" s="15" customFormat="1" ht="11.25">
      <c r="B307" s="245"/>
      <c r="C307" s="246"/>
      <c r="D307" s="220" t="s">
        <v>329</v>
      </c>
      <c r="E307" s="247" t="s">
        <v>1</v>
      </c>
      <c r="F307" s="248" t="s">
        <v>335</v>
      </c>
      <c r="G307" s="246"/>
      <c r="H307" s="249">
        <v>93.4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AT307" s="255" t="s">
        <v>329</v>
      </c>
      <c r="AU307" s="255" t="s">
        <v>91</v>
      </c>
      <c r="AV307" s="15" t="s">
        <v>325</v>
      </c>
      <c r="AW307" s="15" t="s">
        <v>36</v>
      </c>
      <c r="AX307" s="15" t="s">
        <v>89</v>
      </c>
      <c r="AY307" s="255" t="s">
        <v>318</v>
      </c>
    </row>
    <row r="308" spans="1:65" s="2" customFormat="1" ht="24" customHeight="1">
      <c r="A308" s="34"/>
      <c r="B308" s="35"/>
      <c r="C308" s="256" t="s">
        <v>596</v>
      </c>
      <c r="D308" s="256" t="s">
        <v>465</v>
      </c>
      <c r="E308" s="257" t="s">
        <v>699</v>
      </c>
      <c r="F308" s="258" t="s">
        <v>700</v>
      </c>
      <c r="G308" s="259" t="s">
        <v>367</v>
      </c>
      <c r="H308" s="260">
        <v>89.8</v>
      </c>
      <c r="I308" s="261"/>
      <c r="J308" s="260">
        <f>ROUND(I308*H308,2)</f>
        <v>0</v>
      </c>
      <c r="K308" s="258" t="s">
        <v>324</v>
      </c>
      <c r="L308" s="262"/>
      <c r="M308" s="263" t="s">
        <v>1</v>
      </c>
      <c r="N308" s="264" t="s">
        <v>46</v>
      </c>
      <c r="O308" s="71"/>
      <c r="P308" s="216">
        <f>O308*H308</f>
        <v>0</v>
      </c>
      <c r="Q308" s="216">
        <v>5.2999999999999999E-2</v>
      </c>
      <c r="R308" s="216">
        <f>Q308*H308</f>
        <v>4.7593999999999994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373</v>
      </c>
      <c r="AT308" s="218" t="s">
        <v>465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2405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2406</v>
      </c>
      <c r="G309" s="235"/>
      <c r="H309" s="238">
        <v>89.8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89</v>
      </c>
      <c r="AY309" s="244" t="s">
        <v>318</v>
      </c>
    </row>
    <row r="310" spans="1:65" s="2" customFormat="1" ht="24" customHeight="1">
      <c r="A310" s="34"/>
      <c r="B310" s="35"/>
      <c r="C310" s="256" t="s">
        <v>602</v>
      </c>
      <c r="D310" s="256" t="s">
        <v>465</v>
      </c>
      <c r="E310" s="257" t="s">
        <v>704</v>
      </c>
      <c r="F310" s="258" t="s">
        <v>705</v>
      </c>
      <c r="G310" s="259" t="s">
        <v>367</v>
      </c>
      <c r="H310" s="260">
        <v>1.8</v>
      </c>
      <c r="I310" s="261"/>
      <c r="J310" s="260">
        <f>ROUND(I310*H310,2)</f>
        <v>0</v>
      </c>
      <c r="K310" s="258" t="s">
        <v>324</v>
      </c>
      <c r="L310" s="262"/>
      <c r="M310" s="263" t="s">
        <v>1</v>
      </c>
      <c r="N310" s="264" t="s">
        <v>46</v>
      </c>
      <c r="O310" s="71"/>
      <c r="P310" s="216">
        <f>O310*H310</f>
        <v>0</v>
      </c>
      <c r="Q310" s="216">
        <v>5.6680000000000001E-2</v>
      </c>
      <c r="R310" s="216">
        <f>Q310*H310</f>
        <v>0.102024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373</v>
      </c>
      <c r="AT310" s="218" t="s">
        <v>465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2407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1505</v>
      </c>
      <c r="G311" s="235"/>
      <c r="H311" s="238">
        <v>1.8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24" customHeight="1">
      <c r="A312" s="34"/>
      <c r="B312" s="35"/>
      <c r="C312" s="256" t="s">
        <v>606</v>
      </c>
      <c r="D312" s="256" t="s">
        <v>465</v>
      </c>
      <c r="E312" s="257" t="s">
        <v>709</v>
      </c>
      <c r="F312" s="258" t="s">
        <v>710</v>
      </c>
      <c r="G312" s="259" t="s">
        <v>367</v>
      </c>
      <c r="H312" s="260">
        <v>1.8</v>
      </c>
      <c r="I312" s="261"/>
      <c r="J312" s="260">
        <f>ROUND(I312*H312,2)</f>
        <v>0</v>
      </c>
      <c r="K312" s="258" t="s">
        <v>324</v>
      </c>
      <c r="L312" s="262"/>
      <c r="M312" s="263" t="s">
        <v>1</v>
      </c>
      <c r="N312" s="264" t="s">
        <v>46</v>
      </c>
      <c r="O312" s="71"/>
      <c r="P312" s="216">
        <f>O312*H312</f>
        <v>0</v>
      </c>
      <c r="Q312" s="216">
        <v>6.8349999999999994E-2</v>
      </c>
      <c r="R312" s="216">
        <f>Q312*H312</f>
        <v>0.12302999999999999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373</v>
      </c>
      <c r="AT312" s="218" t="s">
        <v>465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2408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1505</v>
      </c>
      <c r="G313" s="235"/>
      <c r="H313" s="238">
        <v>1.8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89</v>
      </c>
      <c r="AY313" s="244" t="s">
        <v>318</v>
      </c>
    </row>
    <row r="314" spans="1:65" s="2" customFormat="1" ht="36" customHeight="1">
      <c r="A314" s="34"/>
      <c r="B314" s="35"/>
      <c r="C314" s="208" t="s">
        <v>610</v>
      </c>
      <c r="D314" s="208" t="s">
        <v>320</v>
      </c>
      <c r="E314" s="209" t="s">
        <v>1247</v>
      </c>
      <c r="F314" s="210" t="s">
        <v>1248</v>
      </c>
      <c r="G314" s="211" t="s">
        <v>572</v>
      </c>
      <c r="H314" s="212">
        <v>2</v>
      </c>
      <c r="I314" s="213"/>
      <c r="J314" s="212">
        <f>ROUND(I314*H314,2)</f>
        <v>0</v>
      </c>
      <c r="K314" s="210" t="s">
        <v>324</v>
      </c>
      <c r="L314" s="39"/>
      <c r="M314" s="214" t="s">
        <v>1</v>
      </c>
      <c r="N314" s="215" t="s">
        <v>46</v>
      </c>
      <c r="O314" s="71"/>
      <c r="P314" s="216">
        <f>O314*H314</f>
        <v>0</v>
      </c>
      <c r="Q314" s="216">
        <v>1.4999999999999999E-4</v>
      </c>
      <c r="R314" s="216">
        <f>Q314*H314</f>
        <v>2.9999999999999997E-4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325</v>
      </c>
      <c r="AT314" s="218" t="s">
        <v>320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2409</v>
      </c>
    </row>
    <row r="315" spans="1:65" s="2" customFormat="1" ht="24" customHeight="1">
      <c r="A315" s="34"/>
      <c r="B315" s="35"/>
      <c r="C315" s="256" t="s">
        <v>617</v>
      </c>
      <c r="D315" s="256" t="s">
        <v>465</v>
      </c>
      <c r="E315" s="257" t="s">
        <v>1251</v>
      </c>
      <c r="F315" s="258" t="s">
        <v>1252</v>
      </c>
      <c r="G315" s="259" t="s">
        <v>572</v>
      </c>
      <c r="H315" s="260">
        <v>2</v>
      </c>
      <c r="I315" s="261"/>
      <c r="J315" s="260">
        <f>ROUND(I315*H315,2)</f>
        <v>0</v>
      </c>
      <c r="K315" s="258" t="s">
        <v>324</v>
      </c>
      <c r="L315" s="262"/>
      <c r="M315" s="263" t="s">
        <v>1</v>
      </c>
      <c r="N315" s="264" t="s">
        <v>46</v>
      </c>
      <c r="O315" s="71"/>
      <c r="P315" s="216">
        <f>O315*H315</f>
        <v>0</v>
      </c>
      <c r="Q315" s="216">
        <v>4.2000000000000003E-2</v>
      </c>
      <c r="R315" s="216">
        <f>Q315*H315</f>
        <v>8.4000000000000005E-2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373</v>
      </c>
      <c r="AT315" s="218" t="s">
        <v>465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2410</v>
      </c>
    </row>
    <row r="316" spans="1:65" s="2" customFormat="1" ht="24" customHeight="1">
      <c r="A316" s="34"/>
      <c r="B316" s="35"/>
      <c r="C316" s="208" t="s">
        <v>625</v>
      </c>
      <c r="D316" s="208" t="s">
        <v>320</v>
      </c>
      <c r="E316" s="209" t="s">
        <v>727</v>
      </c>
      <c r="F316" s="210" t="s">
        <v>728</v>
      </c>
      <c r="G316" s="211" t="s">
        <v>729</v>
      </c>
      <c r="H316" s="212">
        <v>3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3.1E-4</v>
      </c>
      <c r="R316" s="216">
        <f>Q316*H316</f>
        <v>9.3000000000000005E-4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2411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2336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4" customFormat="1" ht="11.25">
      <c r="B318" s="234"/>
      <c r="C318" s="235"/>
      <c r="D318" s="220" t="s">
        <v>329</v>
      </c>
      <c r="E318" s="236" t="s">
        <v>1</v>
      </c>
      <c r="F318" s="237" t="s">
        <v>101</v>
      </c>
      <c r="G318" s="235"/>
      <c r="H318" s="238">
        <v>3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AT318" s="244" t="s">
        <v>329</v>
      </c>
      <c r="AU318" s="244" t="s">
        <v>91</v>
      </c>
      <c r="AV318" s="14" t="s">
        <v>91</v>
      </c>
      <c r="AW318" s="14" t="s">
        <v>36</v>
      </c>
      <c r="AX318" s="14" t="s">
        <v>89</v>
      </c>
      <c r="AY318" s="244" t="s">
        <v>318</v>
      </c>
    </row>
    <row r="319" spans="1:65" s="2" customFormat="1" ht="24" customHeight="1">
      <c r="A319" s="34"/>
      <c r="B319" s="35"/>
      <c r="C319" s="208" t="s">
        <v>631</v>
      </c>
      <c r="D319" s="208" t="s">
        <v>320</v>
      </c>
      <c r="E319" s="209" t="s">
        <v>732</v>
      </c>
      <c r="F319" s="210" t="s">
        <v>733</v>
      </c>
      <c r="G319" s="211" t="s">
        <v>572</v>
      </c>
      <c r="H319" s="212">
        <v>3</v>
      </c>
      <c r="I319" s="213"/>
      <c r="J319" s="212">
        <f>ROUND(I319*H319,2)</f>
        <v>0</v>
      </c>
      <c r="K319" s="210" t="s">
        <v>1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1.2199999999999999E-3</v>
      </c>
      <c r="R319" s="216">
        <f>Q319*H319</f>
        <v>3.6600000000000001E-3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2412</v>
      </c>
    </row>
    <row r="320" spans="1:65" s="2" customFormat="1" ht="24" customHeight="1">
      <c r="A320" s="34"/>
      <c r="B320" s="35"/>
      <c r="C320" s="208" t="s">
        <v>636</v>
      </c>
      <c r="D320" s="208" t="s">
        <v>320</v>
      </c>
      <c r="E320" s="209" t="s">
        <v>736</v>
      </c>
      <c r="F320" s="210" t="s">
        <v>737</v>
      </c>
      <c r="G320" s="211" t="s">
        <v>572</v>
      </c>
      <c r="H320" s="212">
        <v>5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9.1800000000000007E-3</v>
      </c>
      <c r="R320" s="216">
        <f>Q320*H320</f>
        <v>4.5900000000000003E-2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2413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600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2414</v>
      </c>
      <c r="G322" s="235"/>
      <c r="H322" s="238">
        <v>5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89</v>
      </c>
      <c r="AY322" s="244" t="s">
        <v>318</v>
      </c>
    </row>
    <row r="323" spans="1:65" s="2" customFormat="1" ht="24" customHeight="1">
      <c r="A323" s="34"/>
      <c r="B323" s="35"/>
      <c r="C323" s="256" t="s">
        <v>641</v>
      </c>
      <c r="D323" s="256" t="s">
        <v>465</v>
      </c>
      <c r="E323" s="257" t="s">
        <v>741</v>
      </c>
      <c r="F323" s="258" t="s">
        <v>742</v>
      </c>
      <c r="G323" s="259" t="s">
        <v>572</v>
      </c>
      <c r="H323" s="260">
        <v>2</v>
      </c>
      <c r="I323" s="261"/>
      <c r="J323" s="260">
        <f>ROUND(I323*H323,2)</f>
        <v>0</v>
      </c>
      <c r="K323" s="258" t="s">
        <v>324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0.254</v>
      </c>
      <c r="R323" s="216">
        <f>Q323*H323</f>
        <v>0.50800000000000001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2415</v>
      </c>
    </row>
    <row r="324" spans="1:65" s="2" customFormat="1" ht="24" customHeight="1">
      <c r="A324" s="34"/>
      <c r="B324" s="35"/>
      <c r="C324" s="256" t="s">
        <v>645</v>
      </c>
      <c r="D324" s="256" t="s">
        <v>465</v>
      </c>
      <c r="E324" s="257" t="s">
        <v>745</v>
      </c>
      <c r="F324" s="258" t="s">
        <v>746</v>
      </c>
      <c r="G324" s="259" t="s">
        <v>572</v>
      </c>
      <c r="H324" s="260">
        <v>3</v>
      </c>
      <c r="I324" s="261"/>
      <c r="J324" s="260">
        <f>ROUND(I324*H324,2)</f>
        <v>0</v>
      </c>
      <c r="K324" s="258" t="s">
        <v>324</v>
      </c>
      <c r="L324" s="262"/>
      <c r="M324" s="263" t="s">
        <v>1</v>
      </c>
      <c r="N324" s="264" t="s">
        <v>46</v>
      </c>
      <c r="O324" s="71"/>
      <c r="P324" s="216">
        <f>O324*H324</f>
        <v>0</v>
      </c>
      <c r="Q324" s="216">
        <v>0.50600000000000001</v>
      </c>
      <c r="R324" s="216">
        <f>Q324*H324</f>
        <v>1.518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373</v>
      </c>
      <c r="AT324" s="218" t="s">
        <v>465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2416</v>
      </c>
    </row>
    <row r="325" spans="1:65" s="2" customFormat="1" ht="24" customHeight="1">
      <c r="A325" s="34"/>
      <c r="B325" s="35"/>
      <c r="C325" s="208" t="s">
        <v>649</v>
      </c>
      <c r="D325" s="208" t="s">
        <v>320</v>
      </c>
      <c r="E325" s="209" t="s">
        <v>753</v>
      </c>
      <c r="F325" s="210" t="s">
        <v>754</v>
      </c>
      <c r="G325" s="211" t="s">
        <v>572</v>
      </c>
      <c r="H325" s="212">
        <v>3</v>
      </c>
      <c r="I325" s="213"/>
      <c r="J325" s="212">
        <f>ROUND(I325*H325,2)</f>
        <v>0</v>
      </c>
      <c r="K325" s="210" t="s">
        <v>324</v>
      </c>
      <c r="L325" s="39"/>
      <c r="M325" s="214" t="s">
        <v>1</v>
      </c>
      <c r="N325" s="215" t="s">
        <v>46</v>
      </c>
      <c r="O325" s="71"/>
      <c r="P325" s="216">
        <f>O325*H325</f>
        <v>0</v>
      </c>
      <c r="Q325" s="216">
        <v>1.1469999999999999E-2</v>
      </c>
      <c r="R325" s="216">
        <f>Q325*H325</f>
        <v>3.4409999999999996E-2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325</v>
      </c>
      <c r="AT325" s="218" t="s">
        <v>320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2417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600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101</v>
      </c>
      <c r="G327" s="235"/>
      <c r="H327" s="238">
        <v>3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24" customHeight="1">
      <c r="A328" s="34"/>
      <c r="B328" s="35"/>
      <c r="C328" s="256" t="s">
        <v>653</v>
      </c>
      <c r="D328" s="256" t="s">
        <v>465</v>
      </c>
      <c r="E328" s="257" t="s">
        <v>757</v>
      </c>
      <c r="F328" s="258" t="s">
        <v>758</v>
      </c>
      <c r="G328" s="259" t="s">
        <v>572</v>
      </c>
      <c r="H328" s="260">
        <v>3</v>
      </c>
      <c r="I328" s="261"/>
      <c r="J328" s="260">
        <f>ROUND(I328*H328,2)</f>
        <v>0</v>
      </c>
      <c r="K328" s="258" t="s">
        <v>324</v>
      </c>
      <c r="L328" s="262"/>
      <c r="M328" s="263" t="s">
        <v>1</v>
      </c>
      <c r="N328" s="264" t="s">
        <v>46</v>
      </c>
      <c r="O328" s="71"/>
      <c r="P328" s="216">
        <f>O328*H328</f>
        <v>0</v>
      </c>
      <c r="Q328" s="216">
        <v>0.58499999999999996</v>
      </c>
      <c r="R328" s="216">
        <f>Q328*H328</f>
        <v>1.7549999999999999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373</v>
      </c>
      <c r="AT328" s="218" t="s">
        <v>465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2418</v>
      </c>
    </row>
    <row r="329" spans="1:65" s="2" customFormat="1" ht="24" customHeight="1">
      <c r="A329" s="34"/>
      <c r="B329" s="35"/>
      <c r="C329" s="208" t="s">
        <v>657</v>
      </c>
      <c r="D329" s="208" t="s">
        <v>320</v>
      </c>
      <c r="E329" s="209" t="s">
        <v>761</v>
      </c>
      <c r="F329" s="210" t="s">
        <v>762</v>
      </c>
      <c r="G329" s="211" t="s">
        <v>572</v>
      </c>
      <c r="H329" s="212">
        <v>3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2.7529999999999999E-2</v>
      </c>
      <c r="R329" s="216">
        <f>Q329*H329</f>
        <v>8.2589999999999997E-2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2419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600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1522</v>
      </c>
      <c r="G331" s="235"/>
      <c r="H331" s="238">
        <v>3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56" t="s">
        <v>661</v>
      </c>
      <c r="D332" s="256" t="s">
        <v>465</v>
      </c>
      <c r="E332" s="257" t="s">
        <v>766</v>
      </c>
      <c r="F332" s="258" t="s">
        <v>767</v>
      </c>
      <c r="G332" s="259" t="s">
        <v>572</v>
      </c>
      <c r="H332" s="260">
        <v>3</v>
      </c>
      <c r="I332" s="261"/>
      <c r="J332" s="260">
        <f>ROUND(I332*H332,2)</f>
        <v>0</v>
      </c>
      <c r="K332" s="258" t="s">
        <v>1</v>
      </c>
      <c r="L332" s="262"/>
      <c r="M332" s="263" t="s">
        <v>1</v>
      </c>
      <c r="N332" s="264" t="s">
        <v>46</v>
      </c>
      <c r="O332" s="71"/>
      <c r="P332" s="216">
        <f>O332*H332</f>
        <v>0</v>
      </c>
      <c r="Q332" s="216">
        <v>2.1</v>
      </c>
      <c r="R332" s="216">
        <f>Q332*H332</f>
        <v>6.3000000000000007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373</v>
      </c>
      <c r="AT332" s="218" t="s">
        <v>465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2420</v>
      </c>
    </row>
    <row r="333" spans="1:65" s="2" customFormat="1" ht="24" customHeight="1">
      <c r="A333" s="34"/>
      <c r="B333" s="35"/>
      <c r="C333" s="256" t="s">
        <v>665</v>
      </c>
      <c r="D333" s="256" t="s">
        <v>465</v>
      </c>
      <c r="E333" s="257" t="s">
        <v>770</v>
      </c>
      <c r="F333" s="258" t="s">
        <v>771</v>
      </c>
      <c r="G333" s="259" t="s">
        <v>572</v>
      </c>
      <c r="H333" s="260">
        <v>8</v>
      </c>
      <c r="I333" s="261"/>
      <c r="J333" s="260">
        <f>ROUND(I333*H333,2)</f>
        <v>0</v>
      </c>
      <c r="K333" s="258" t="s">
        <v>324</v>
      </c>
      <c r="L333" s="262"/>
      <c r="M333" s="263" t="s">
        <v>1</v>
      </c>
      <c r="N333" s="264" t="s">
        <v>46</v>
      </c>
      <c r="O333" s="71"/>
      <c r="P333" s="216">
        <f>O333*H333</f>
        <v>0</v>
      </c>
      <c r="Q333" s="216">
        <v>2E-3</v>
      </c>
      <c r="R333" s="216">
        <f>Q333*H333</f>
        <v>1.6E-2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373</v>
      </c>
      <c r="AT333" s="218" t="s">
        <v>465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2421</v>
      </c>
    </row>
    <row r="334" spans="1:65" s="2" customFormat="1" ht="24" customHeight="1">
      <c r="A334" s="34"/>
      <c r="B334" s="35"/>
      <c r="C334" s="208" t="s">
        <v>670</v>
      </c>
      <c r="D334" s="208" t="s">
        <v>320</v>
      </c>
      <c r="E334" s="209" t="s">
        <v>782</v>
      </c>
      <c r="F334" s="210" t="s">
        <v>783</v>
      </c>
      <c r="G334" s="211" t="s">
        <v>572</v>
      </c>
      <c r="H334" s="212">
        <v>3</v>
      </c>
      <c r="I334" s="213"/>
      <c r="J334" s="212">
        <f>ROUND(I334*H334,2)</f>
        <v>0</v>
      </c>
      <c r="K334" s="210" t="s">
        <v>1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0.217338</v>
      </c>
      <c r="R334" s="216">
        <f>Q334*H334</f>
        <v>0.65201399999999998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2422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600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101</v>
      </c>
      <c r="G336" s="235"/>
      <c r="H336" s="238">
        <v>3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89</v>
      </c>
      <c r="AY336" s="244" t="s">
        <v>318</v>
      </c>
    </row>
    <row r="337" spans="1:65" s="2" customFormat="1" ht="24" customHeight="1">
      <c r="A337" s="34"/>
      <c r="B337" s="35"/>
      <c r="C337" s="256" t="s">
        <v>675</v>
      </c>
      <c r="D337" s="256" t="s">
        <v>465</v>
      </c>
      <c r="E337" s="257" t="s">
        <v>1302</v>
      </c>
      <c r="F337" s="258" t="s">
        <v>1303</v>
      </c>
      <c r="G337" s="259" t="s">
        <v>572</v>
      </c>
      <c r="H337" s="260">
        <v>1</v>
      </c>
      <c r="I337" s="261"/>
      <c r="J337" s="260">
        <f>ROUND(I337*H337,2)</f>
        <v>0</v>
      </c>
      <c r="K337" s="258" t="s">
        <v>1</v>
      </c>
      <c r="L337" s="262"/>
      <c r="M337" s="263" t="s">
        <v>1</v>
      </c>
      <c r="N337" s="264" t="s">
        <v>46</v>
      </c>
      <c r="O337" s="71"/>
      <c r="P337" s="216">
        <f>O337*H337</f>
        <v>0</v>
      </c>
      <c r="Q337" s="216">
        <v>8.1000000000000003E-2</v>
      </c>
      <c r="R337" s="216">
        <f>Q337*H337</f>
        <v>8.1000000000000003E-2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373</v>
      </c>
      <c r="AT337" s="218" t="s">
        <v>465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2423</v>
      </c>
    </row>
    <row r="338" spans="1:65" s="2" customFormat="1" ht="24" customHeight="1">
      <c r="A338" s="34"/>
      <c r="B338" s="35"/>
      <c r="C338" s="256" t="s">
        <v>682</v>
      </c>
      <c r="D338" s="256" t="s">
        <v>465</v>
      </c>
      <c r="E338" s="257" t="s">
        <v>786</v>
      </c>
      <c r="F338" s="258" t="s">
        <v>787</v>
      </c>
      <c r="G338" s="259" t="s">
        <v>572</v>
      </c>
      <c r="H338" s="260">
        <v>2</v>
      </c>
      <c r="I338" s="261"/>
      <c r="J338" s="260">
        <f>ROUND(I338*H338,2)</f>
        <v>0</v>
      </c>
      <c r="K338" s="258" t="s">
        <v>1</v>
      </c>
      <c r="L338" s="262"/>
      <c r="M338" s="263" t="s">
        <v>1</v>
      </c>
      <c r="N338" s="264" t="s">
        <v>46</v>
      </c>
      <c r="O338" s="71"/>
      <c r="P338" s="216">
        <f>O338*H338</f>
        <v>0</v>
      </c>
      <c r="Q338" s="216">
        <v>8.1000000000000003E-2</v>
      </c>
      <c r="R338" s="216">
        <f>Q338*H338</f>
        <v>0.16200000000000001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373</v>
      </c>
      <c r="AT338" s="218" t="s">
        <v>465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2424</v>
      </c>
    </row>
    <row r="339" spans="1:65" s="2" customFormat="1" ht="16.5" customHeight="1">
      <c r="A339" s="34"/>
      <c r="B339" s="35"/>
      <c r="C339" s="208" t="s">
        <v>688</v>
      </c>
      <c r="D339" s="208" t="s">
        <v>320</v>
      </c>
      <c r="E339" s="209" t="s">
        <v>790</v>
      </c>
      <c r="F339" s="210" t="s">
        <v>791</v>
      </c>
      <c r="G339" s="211" t="s">
        <v>367</v>
      </c>
      <c r="H339" s="212">
        <v>96.4</v>
      </c>
      <c r="I339" s="213"/>
      <c r="J339" s="212">
        <f>ROUND(I339*H339,2)</f>
        <v>0</v>
      </c>
      <c r="K339" s="210" t="s">
        <v>324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9.0000000000000006E-5</v>
      </c>
      <c r="R339" s="216">
        <f>Q339*H339</f>
        <v>8.6760000000000014E-3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2425</v>
      </c>
    </row>
    <row r="340" spans="1:65" s="12" customFormat="1" ht="22.9" customHeight="1">
      <c r="B340" s="192"/>
      <c r="C340" s="193"/>
      <c r="D340" s="194" t="s">
        <v>80</v>
      </c>
      <c r="E340" s="206" t="s">
        <v>380</v>
      </c>
      <c r="F340" s="206" t="s">
        <v>800</v>
      </c>
      <c r="G340" s="193"/>
      <c r="H340" s="193"/>
      <c r="I340" s="196"/>
      <c r="J340" s="207">
        <f>BK340</f>
        <v>0</v>
      </c>
      <c r="K340" s="193"/>
      <c r="L340" s="198"/>
      <c r="M340" s="199"/>
      <c r="N340" s="200"/>
      <c r="O340" s="200"/>
      <c r="P340" s="201">
        <f>SUM(P341:P356)</f>
        <v>0</v>
      </c>
      <c r="Q340" s="200"/>
      <c r="R340" s="201">
        <f>SUM(R341:R356)</f>
        <v>6.7480000000000012E-2</v>
      </c>
      <c r="S340" s="200"/>
      <c r="T340" s="202">
        <f>SUM(T341:T356)</f>
        <v>0</v>
      </c>
      <c r="AR340" s="203" t="s">
        <v>89</v>
      </c>
      <c r="AT340" s="204" t="s">
        <v>80</v>
      </c>
      <c r="AU340" s="204" t="s">
        <v>89</v>
      </c>
      <c r="AY340" s="203" t="s">
        <v>318</v>
      </c>
      <c r="BK340" s="205">
        <f>SUM(BK341:BK356)</f>
        <v>0</v>
      </c>
    </row>
    <row r="341" spans="1:65" s="2" customFormat="1" ht="36" customHeight="1">
      <c r="A341" s="34"/>
      <c r="B341" s="35"/>
      <c r="C341" s="208" t="s">
        <v>692</v>
      </c>
      <c r="D341" s="208" t="s">
        <v>320</v>
      </c>
      <c r="E341" s="209" t="s">
        <v>802</v>
      </c>
      <c r="F341" s="210" t="s">
        <v>803</v>
      </c>
      <c r="G341" s="211" t="s">
        <v>367</v>
      </c>
      <c r="H341" s="212">
        <v>192.8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1.0000000000000001E-5</v>
      </c>
      <c r="R341" s="216">
        <f>Q341*H341</f>
        <v>1.9280000000000002E-3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2426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330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331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2427</v>
      </c>
      <c r="G344" s="235"/>
      <c r="H344" s="238">
        <v>192.8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48" customHeight="1">
      <c r="A345" s="34"/>
      <c r="B345" s="35"/>
      <c r="C345" s="208" t="s">
        <v>698</v>
      </c>
      <c r="D345" s="208" t="s">
        <v>320</v>
      </c>
      <c r="E345" s="209" t="s">
        <v>807</v>
      </c>
      <c r="F345" s="210" t="s">
        <v>808</v>
      </c>
      <c r="G345" s="211" t="s">
        <v>367</v>
      </c>
      <c r="H345" s="212">
        <v>192.8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3.4000000000000002E-4</v>
      </c>
      <c r="R345" s="216">
        <f>Q345*H345</f>
        <v>6.5552000000000013E-2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2428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330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331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2427</v>
      </c>
      <c r="G348" s="235"/>
      <c r="H348" s="238">
        <v>192.8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2" customFormat="1" ht="36" customHeight="1">
      <c r="A349" s="34"/>
      <c r="B349" s="35"/>
      <c r="C349" s="208" t="s">
        <v>703</v>
      </c>
      <c r="D349" s="208" t="s">
        <v>320</v>
      </c>
      <c r="E349" s="209" t="s">
        <v>811</v>
      </c>
      <c r="F349" s="210" t="s">
        <v>812</v>
      </c>
      <c r="G349" s="211" t="s">
        <v>367</v>
      </c>
      <c r="H349" s="212">
        <v>192.8</v>
      </c>
      <c r="I349" s="213"/>
      <c r="J349" s="212">
        <f>ROUND(I349*H349,2)</f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0</v>
      </c>
      <c r="R349" s="216">
        <f>Q349*H349</f>
        <v>0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2429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330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331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2427</v>
      </c>
      <c r="G352" s="235"/>
      <c r="H352" s="238">
        <v>192.8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89</v>
      </c>
      <c r="AY352" s="244" t="s">
        <v>318</v>
      </c>
    </row>
    <row r="353" spans="1:65" s="2" customFormat="1" ht="24" customHeight="1">
      <c r="A353" s="34"/>
      <c r="B353" s="35"/>
      <c r="C353" s="208" t="s">
        <v>708</v>
      </c>
      <c r="D353" s="208" t="s">
        <v>320</v>
      </c>
      <c r="E353" s="209" t="s">
        <v>815</v>
      </c>
      <c r="F353" s="210" t="s">
        <v>816</v>
      </c>
      <c r="G353" s="211" t="s">
        <v>367</v>
      </c>
      <c r="H353" s="212">
        <v>192.8</v>
      </c>
      <c r="I353" s="213"/>
      <c r="J353" s="212">
        <f>ROUND(I353*H353,2)</f>
        <v>0</v>
      </c>
      <c r="K353" s="210" t="s">
        <v>324</v>
      </c>
      <c r="L353" s="39"/>
      <c r="M353" s="214" t="s">
        <v>1</v>
      </c>
      <c r="N353" s="215" t="s">
        <v>46</v>
      </c>
      <c r="O353" s="71"/>
      <c r="P353" s="216">
        <f>O353*H353</f>
        <v>0</v>
      </c>
      <c r="Q353" s="216">
        <v>0</v>
      </c>
      <c r="R353" s="216">
        <f>Q353*H353</f>
        <v>0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325</v>
      </c>
      <c r="AT353" s="218" t="s">
        <v>320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2430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330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331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2427</v>
      </c>
      <c r="G356" s="235"/>
      <c r="H356" s="238">
        <v>192.8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89</v>
      </c>
      <c r="AY356" s="244" t="s">
        <v>318</v>
      </c>
    </row>
    <row r="357" spans="1:65" s="12" customFormat="1" ht="22.9" customHeight="1">
      <c r="B357" s="192"/>
      <c r="C357" s="193"/>
      <c r="D357" s="194" t="s">
        <v>80</v>
      </c>
      <c r="E357" s="206" t="s">
        <v>832</v>
      </c>
      <c r="F357" s="206" t="s">
        <v>833</v>
      </c>
      <c r="G357" s="193"/>
      <c r="H357" s="193"/>
      <c r="I357" s="196"/>
      <c r="J357" s="207">
        <f>BK357</f>
        <v>0</v>
      </c>
      <c r="K357" s="193"/>
      <c r="L357" s="198"/>
      <c r="M357" s="199"/>
      <c r="N357" s="200"/>
      <c r="O357" s="200"/>
      <c r="P357" s="201">
        <f>SUM(P358:P365)</f>
        <v>0</v>
      </c>
      <c r="Q357" s="200"/>
      <c r="R357" s="201">
        <f>SUM(R358:R365)</f>
        <v>0</v>
      </c>
      <c r="S357" s="200"/>
      <c r="T357" s="202">
        <f>SUM(T358:T365)</f>
        <v>0</v>
      </c>
      <c r="AR357" s="203" t="s">
        <v>89</v>
      </c>
      <c r="AT357" s="204" t="s">
        <v>80</v>
      </c>
      <c r="AU357" s="204" t="s">
        <v>89</v>
      </c>
      <c r="AY357" s="203" t="s">
        <v>318</v>
      </c>
      <c r="BK357" s="205">
        <f>SUM(BK358:BK365)</f>
        <v>0</v>
      </c>
    </row>
    <row r="358" spans="1:65" s="2" customFormat="1" ht="24" customHeight="1">
      <c r="A358" s="34"/>
      <c r="B358" s="35"/>
      <c r="C358" s="208" t="s">
        <v>712</v>
      </c>
      <c r="D358" s="208" t="s">
        <v>320</v>
      </c>
      <c r="E358" s="209" t="s">
        <v>835</v>
      </c>
      <c r="F358" s="210" t="s">
        <v>836</v>
      </c>
      <c r="G358" s="211" t="s">
        <v>550</v>
      </c>
      <c r="H358" s="212">
        <v>140.94</v>
      </c>
      <c r="I358" s="213"/>
      <c r="J358" s="212">
        <f>ROUND(I358*H358,2)</f>
        <v>0</v>
      </c>
      <c r="K358" s="210" t="s">
        <v>1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0</v>
      </c>
      <c r="R358" s="216">
        <f>Q358*H358</f>
        <v>0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2431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838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529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4" customFormat="1" ht="22.5">
      <c r="B361" s="234"/>
      <c r="C361" s="235"/>
      <c r="D361" s="220" t="s">
        <v>329</v>
      </c>
      <c r="E361" s="236" t="s">
        <v>1</v>
      </c>
      <c r="F361" s="237" t="s">
        <v>2432</v>
      </c>
      <c r="G361" s="235"/>
      <c r="H361" s="238">
        <v>29.83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AT361" s="244" t="s">
        <v>329</v>
      </c>
      <c r="AU361" s="244" t="s">
        <v>91</v>
      </c>
      <c r="AV361" s="14" t="s">
        <v>91</v>
      </c>
      <c r="AW361" s="14" t="s">
        <v>36</v>
      </c>
      <c r="AX361" s="14" t="s">
        <v>81</v>
      </c>
      <c r="AY361" s="244" t="s">
        <v>318</v>
      </c>
    </row>
    <row r="362" spans="1:65" s="14" customFormat="1" ht="22.5">
      <c r="B362" s="234"/>
      <c r="C362" s="235"/>
      <c r="D362" s="220" t="s">
        <v>329</v>
      </c>
      <c r="E362" s="236" t="s">
        <v>1</v>
      </c>
      <c r="F362" s="237" t="s">
        <v>2433</v>
      </c>
      <c r="G362" s="235"/>
      <c r="H362" s="238">
        <v>59.65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81</v>
      </c>
      <c r="AY362" s="244" t="s">
        <v>318</v>
      </c>
    </row>
    <row r="363" spans="1:65" s="14" customFormat="1" ht="22.5">
      <c r="B363" s="234"/>
      <c r="C363" s="235"/>
      <c r="D363" s="220" t="s">
        <v>329</v>
      </c>
      <c r="E363" s="236" t="s">
        <v>1</v>
      </c>
      <c r="F363" s="237" t="s">
        <v>2434</v>
      </c>
      <c r="G363" s="235"/>
      <c r="H363" s="238">
        <v>11.97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81</v>
      </c>
      <c r="AY363" s="244" t="s">
        <v>318</v>
      </c>
    </row>
    <row r="364" spans="1:65" s="14" customFormat="1" ht="22.5">
      <c r="B364" s="234"/>
      <c r="C364" s="235"/>
      <c r="D364" s="220" t="s">
        <v>329</v>
      </c>
      <c r="E364" s="236" t="s">
        <v>1</v>
      </c>
      <c r="F364" s="237" t="s">
        <v>2435</v>
      </c>
      <c r="G364" s="235"/>
      <c r="H364" s="238">
        <v>39.49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81</v>
      </c>
      <c r="AY364" s="244" t="s">
        <v>318</v>
      </c>
    </row>
    <row r="365" spans="1:65" s="15" customFormat="1" ht="11.25">
      <c r="B365" s="245"/>
      <c r="C365" s="246"/>
      <c r="D365" s="220" t="s">
        <v>329</v>
      </c>
      <c r="E365" s="247" t="s">
        <v>1</v>
      </c>
      <c r="F365" s="248" t="s">
        <v>335</v>
      </c>
      <c r="G365" s="246"/>
      <c r="H365" s="249">
        <v>140.94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AT365" s="255" t="s">
        <v>329</v>
      </c>
      <c r="AU365" s="255" t="s">
        <v>91</v>
      </c>
      <c r="AV365" s="15" t="s">
        <v>325</v>
      </c>
      <c r="AW365" s="15" t="s">
        <v>36</v>
      </c>
      <c r="AX365" s="15" t="s">
        <v>89</v>
      </c>
      <c r="AY365" s="255" t="s">
        <v>318</v>
      </c>
    </row>
    <row r="366" spans="1:65" s="12" customFormat="1" ht="22.9" customHeight="1">
      <c r="B366" s="192"/>
      <c r="C366" s="193"/>
      <c r="D366" s="194" t="s">
        <v>80</v>
      </c>
      <c r="E366" s="206" t="s">
        <v>857</v>
      </c>
      <c r="F366" s="206" t="s">
        <v>858</v>
      </c>
      <c r="G366" s="193"/>
      <c r="H366" s="193"/>
      <c r="I366" s="196"/>
      <c r="J366" s="207">
        <f>BK366</f>
        <v>0</v>
      </c>
      <c r="K366" s="193"/>
      <c r="L366" s="198"/>
      <c r="M366" s="199"/>
      <c r="N366" s="200"/>
      <c r="O366" s="200"/>
      <c r="P366" s="201">
        <f>P367</f>
        <v>0</v>
      </c>
      <c r="Q366" s="200"/>
      <c r="R366" s="201">
        <f>R367</f>
        <v>0</v>
      </c>
      <c r="S366" s="200"/>
      <c r="T366" s="202">
        <f>T367</f>
        <v>0</v>
      </c>
      <c r="AR366" s="203" t="s">
        <v>89</v>
      </c>
      <c r="AT366" s="204" t="s">
        <v>80</v>
      </c>
      <c r="AU366" s="204" t="s">
        <v>89</v>
      </c>
      <c r="AY366" s="203" t="s">
        <v>318</v>
      </c>
      <c r="BK366" s="205">
        <f>BK367</f>
        <v>0</v>
      </c>
    </row>
    <row r="367" spans="1:65" s="2" customFormat="1" ht="36" customHeight="1">
      <c r="A367" s="34"/>
      <c r="B367" s="35"/>
      <c r="C367" s="208" t="s">
        <v>717</v>
      </c>
      <c r="D367" s="208" t="s">
        <v>320</v>
      </c>
      <c r="E367" s="209" t="s">
        <v>860</v>
      </c>
      <c r="F367" s="210" t="s">
        <v>861</v>
      </c>
      <c r="G367" s="211" t="s">
        <v>550</v>
      </c>
      <c r="H367" s="212">
        <v>116.92</v>
      </c>
      <c r="I367" s="213"/>
      <c r="J367" s="212">
        <f>ROUND(I367*H367,2)</f>
        <v>0</v>
      </c>
      <c r="K367" s="210" t="s">
        <v>324</v>
      </c>
      <c r="L367" s="39"/>
      <c r="M367" s="214" t="s">
        <v>1</v>
      </c>
      <c r="N367" s="215" t="s">
        <v>46</v>
      </c>
      <c r="O367" s="71"/>
      <c r="P367" s="216">
        <f>O367*H367</f>
        <v>0</v>
      </c>
      <c r="Q367" s="216">
        <v>0</v>
      </c>
      <c r="R367" s="216">
        <f>Q367*H367</f>
        <v>0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325</v>
      </c>
      <c r="AT367" s="218" t="s">
        <v>320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2436</v>
      </c>
    </row>
    <row r="368" spans="1:65" s="12" customFormat="1" ht="25.9" customHeight="1">
      <c r="B368" s="192"/>
      <c r="C368" s="193"/>
      <c r="D368" s="194" t="s">
        <v>80</v>
      </c>
      <c r="E368" s="195" t="s">
        <v>920</v>
      </c>
      <c r="F368" s="195" t="s">
        <v>921</v>
      </c>
      <c r="G368" s="193"/>
      <c r="H368" s="193"/>
      <c r="I368" s="196"/>
      <c r="J368" s="197">
        <f>BK368</f>
        <v>0</v>
      </c>
      <c r="K368" s="193"/>
      <c r="L368" s="198"/>
      <c r="M368" s="199"/>
      <c r="N368" s="200"/>
      <c r="O368" s="200"/>
      <c r="P368" s="201">
        <f>P369</f>
        <v>0</v>
      </c>
      <c r="Q368" s="200"/>
      <c r="R368" s="201">
        <f>R369</f>
        <v>0</v>
      </c>
      <c r="S368" s="200"/>
      <c r="T368" s="202">
        <f>T369</f>
        <v>0</v>
      </c>
      <c r="AR368" s="203" t="s">
        <v>325</v>
      </c>
      <c r="AT368" s="204" t="s">
        <v>80</v>
      </c>
      <c r="AU368" s="204" t="s">
        <v>81</v>
      </c>
      <c r="AY368" s="203" t="s">
        <v>318</v>
      </c>
      <c r="BK368" s="205">
        <f>BK369</f>
        <v>0</v>
      </c>
    </row>
    <row r="369" spans="1:65" s="2" customFormat="1" ht="24" customHeight="1">
      <c r="A369" s="34"/>
      <c r="B369" s="35"/>
      <c r="C369" s="208" t="s">
        <v>721</v>
      </c>
      <c r="D369" s="208" t="s">
        <v>320</v>
      </c>
      <c r="E369" s="209" t="s">
        <v>923</v>
      </c>
      <c r="F369" s="210" t="s">
        <v>924</v>
      </c>
      <c r="G369" s="211" t="s">
        <v>367</v>
      </c>
      <c r="H369" s="212">
        <v>93.4</v>
      </c>
      <c r="I369" s="213"/>
      <c r="J369" s="212">
        <f>ROUND(I369*H369,2)</f>
        <v>0</v>
      </c>
      <c r="K369" s="210" t="s">
        <v>1</v>
      </c>
      <c r="L369" s="39"/>
      <c r="M369" s="268" t="s">
        <v>1</v>
      </c>
      <c r="N369" s="269" t="s">
        <v>46</v>
      </c>
      <c r="O369" s="270"/>
      <c r="P369" s="271">
        <f>O369*H369</f>
        <v>0</v>
      </c>
      <c r="Q369" s="271">
        <v>0</v>
      </c>
      <c r="R369" s="271">
        <f>Q369*H369</f>
        <v>0</v>
      </c>
      <c r="S369" s="271">
        <v>0</v>
      </c>
      <c r="T369" s="272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420</v>
      </c>
      <c r="AT369" s="218" t="s">
        <v>320</v>
      </c>
      <c r="AU369" s="218" t="s">
        <v>89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420</v>
      </c>
      <c r="BM369" s="218" t="s">
        <v>2437</v>
      </c>
    </row>
    <row r="370" spans="1:65" s="2" customFormat="1" ht="6.95" customHeight="1">
      <c r="A370" s="34"/>
      <c r="B370" s="54"/>
      <c r="C370" s="55"/>
      <c r="D370" s="55"/>
      <c r="E370" s="55"/>
      <c r="F370" s="55"/>
      <c r="G370" s="55"/>
      <c r="H370" s="55"/>
      <c r="I370" s="158"/>
      <c r="J370" s="55"/>
      <c r="K370" s="55"/>
      <c r="L370" s="39"/>
      <c r="M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</row>
  </sheetData>
  <sheetProtection algorithmName="SHA-512" hashValue="sWsBAWsJhBpibs7ycsdNIsnmHOHtqsv8gbSrDNGr4nRwpDuw0oUyvNDT/98iWuqMajMnPz9uBRYo9helU1su+w==" saltValue="3wZmz2Bom3JdmG5b60uj0eGDaMUq0wHUziqI1E0Bz4WR4xI9dEaxhCWa3Dzg4niM/xFxuZqBK1Ue33gvopYRog==" spinCount="100000" sheet="1" objects="1" scenarios="1" formatColumns="0" formatRows="0" autoFilter="0"/>
  <autoFilter ref="C132:K369" xr:uid="{00000000-0009-0000-0000-00000A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35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129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2438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ROUND((SUM(BE133:BE350)),  2)</f>
        <v>0</v>
      </c>
      <c r="G37" s="34"/>
      <c r="H37" s="34"/>
      <c r="I37" s="137">
        <v>0.21</v>
      </c>
      <c r="J37" s="136">
        <f>ROUND(((SUM(BE133:BE350))*I37),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ROUND((SUM(BF133:BF350)),  2)</f>
        <v>0</v>
      </c>
      <c r="G38" s="34"/>
      <c r="H38" s="34"/>
      <c r="I38" s="137">
        <v>0.15</v>
      </c>
      <c r="J38" s="136">
        <f>ROUND(((SUM(BF133:BF350))*I38),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ROUND((SUM(BG133:BG350)),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ROUND((SUM(BH133:BH350)),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ROUND((SUM(BI133:BI350)),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01.10. - Stoka AG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J251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J281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J321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J338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J347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J349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01.10. - Stoka AG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P134+P349</f>
        <v>0</v>
      </c>
      <c r="Q133" s="79"/>
      <c r="R133" s="189">
        <f>R134+R349</f>
        <v>240.85262178639999</v>
      </c>
      <c r="S133" s="79"/>
      <c r="T133" s="190">
        <f>T134+T349</f>
        <v>301.93221999999997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BK134+BK349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P135+P230+P251+P281+P321+P338+P347</f>
        <v>0</v>
      </c>
      <c r="Q134" s="200"/>
      <c r="R134" s="201">
        <f>R135+R230+R251+R281+R321+R338+R347</f>
        <v>240.85262178639999</v>
      </c>
      <c r="S134" s="200"/>
      <c r="T134" s="202">
        <f>T135+T230+T251+T281+T321+T338+T347</f>
        <v>301.93221999999997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BK135+BK230+BK251+BK281+BK321+BK338+BK347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SUM(P136:P229)</f>
        <v>0</v>
      </c>
      <c r="Q135" s="200"/>
      <c r="R135" s="201">
        <f>SUM(R136:R229)</f>
        <v>209.9414397864</v>
      </c>
      <c r="S135" s="200"/>
      <c r="T135" s="202">
        <f>SUM(T136:T229)</f>
        <v>301.93221999999997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SUM(BK136:BK229)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220.33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63.895699999999998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2439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2440</v>
      </c>
      <c r="G141" s="235"/>
      <c r="H141" s="238">
        <v>220.33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220.33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127.7914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2441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2442</v>
      </c>
      <c r="G146" s="235"/>
      <c r="H146" s="238">
        <v>220.33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200.3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1.2018000000000001E-2</v>
      </c>
      <c r="S147" s="216">
        <v>0.128</v>
      </c>
      <c r="T147" s="217">
        <f>S147*H147</f>
        <v>25.638400000000001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2443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2444</v>
      </c>
      <c r="G151" s="235"/>
      <c r="H151" s="238">
        <v>200.3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220.33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6.6098999999999991E-2</v>
      </c>
      <c r="S152" s="216">
        <v>0.38400000000000001</v>
      </c>
      <c r="T152" s="217">
        <f>S152*H152</f>
        <v>84.60672000000001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2445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2446</v>
      </c>
      <c r="G156" s="235"/>
      <c r="H156" s="238">
        <v>220.33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7.7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6.6836000000000007E-2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2447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2448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2449</v>
      </c>
      <c r="G159" s="235"/>
      <c r="H159" s="238">
        <v>7.7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381</v>
      </c>
      <c r="F160" s="210" t="s">
        <v>382</v>
      </c>
      <c r="G160" s="211" t="s">
        <v>367</v>
      </c>
      <c r="H160" s="212">
        <v>3.3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3.6900000000000002E-2</v>
      </c>
      <c r="R160" s="216">
        <f>Q160*H160</f>
        <v>0.12177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2450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2448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1787</v>
      </c>
      <c r="G162" s="235"/>
      <c r="H162" s="238">
        <v>3.3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36" customHeight="1">
      <c r="A163" s="34"/>
      <c r="B163" s="35"/>
      <c r="C163" s="208" t="s">
        <v>364</v>
      </c>
      <c r="D163" s="208" t="s">
        <v>320</v>
      </c>
      <c r="E163" s="209" t="s">
        <v>397</v>
      </c>
      <c r="F163" s="210" t="s">
        <v>398</v>
      </c>
      <c r="G163" s="211" t="s">
        <v>399</v>
      </c>
      <c r="H163" s="212">
        <v>27.17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2451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2452</v>
      </c>
      <c r="G164" s="235"/>
      <c r="H164" s="238">
        <v>27.17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36" customHeight="1">
      <c r="A165" s="34"/>
      <c r="B165" s="35"/>
      <c r="C165" s="208" t="s">
        <v>373</v>
      </c>
      <c r="D165" s="208" t="s">
        <v>320</v>
      </c>
      <c r="E165" s="209" t="s">
        <v>425</v>
      </c>
      <c r="F165" s="210" t="s">
        <v>426</v>
      </c>
      <c r="G165" s="211" t="s">
        <v>399</v>
      </c>
      <c r="H165" s="212">
        <v>158.19999999999999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2453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330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429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2454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2455</v>
      </c>
      <c r="G169" s="235"/>
      <c r="H169" s="238">
        <v>158.19999999999999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48" customHeight="1">
      <c r="A170" s="34"/>
      <c r="B170" s="35"/>
      <c r="C170" s="208" t="s">
        <v>380</v>
      </c>
      <c r="D170" s="208" t="s">
        <v>320</v>
      </c>
      <c r="E170" s="209" t="s">
        <v>433</v>
      </c>
      <c r="F170" s="210" t="s">
        <v>434</v>
      </c>
      <c r="G170" s="211" t="s">
        <v>399</v>
      </c>
      <c r="H170" s="212">
        <v>47.46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2456</v>
      </c>
    </row>
    <row r="171" spans="1:65" s="2" customFormat="1" ht="19.5">
      <c r="A171" s="34"/>
      <c r="B171" s="35"/>
      <c r="C171" s="36"/>
      <c r="D171" s="220" t="s">
        <v>327</v>
      </c>
      <c r="E171" s="36"/>
      <c r="F171" s="221" t="s">
        <v>413</v>
      </c>
      <c r="G171" s="36"/>
      <c r="H171" s="36"/>
      <c r="I171" s="122"/>
      <c r="J171" s="36"/>
      <c r="K171" s="36"/>
      <c r="L171" s="39"/>
      <c r="M171" s="222"/>
      <c r="N171" s="223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327</v>
      </c>
      <c r="AU171" s="17" t="s">
        <v>91</v>
      </c>
    </row>
    <row r="172" spans="1:65" s="14" customFormat="1" ht="11.25">
      <c r="B172" s="234"/>
      <c r="C172" s="235"/>
      <c r="D172" s="220" t="s">
        <v>329</v>
      </c>
      <c r="E172" s="235"/>
      <c r="F172" s="237" t="s">
        <v>2457</v>
      </c>
      <c r="G172" s="235"/>
      <c r="H172" s="238">
        <v>47.46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4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386</v>
      </c>
      <c r="D173" s="208" t="s">
        <v>320</v>
      </c>
      <c r="E173" s="209" t="s">
        <v>448</v>
      </c>
      <c r="F173" s="210" t="s">
        <v>449</v>
      </c>
      <c r="G173" s="211" t="s">
        <v>399</v>
      </c>
      <c r="H173" s="212">
        <v>218.69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2458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2459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2460</v>
      </c>
      <c r="G177" s="235"/>
      <c r="H177" s="238">
        <v>218.69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392</v>
      </c>
      <c r="D178" s="208" t="s">
        <v>320</v>
      </c>
      <c r="E178" s="209" t="s">
        <v>454</v>
      </c>
      <c r="F178" s="210" t="s">
        <v>455</v>
      </c>
      <c r="G178" s="211" t="s">
        <v>399</v>
      </c>
      <c r="H178" s="212">
        <v>65.61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2461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2462</v>
      </c>
      <c r="G180" s="235"/>
      <c r="H180" s="238">
        <v>65.61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396</v>
      </c>
      <c r="D181" s="208" t="s">
        <v>320</v>
      </c>
      <c r="E181" s="209" t="s">
        <v>1030</v>
      </c>
      <c r="F181" s="210" t="s">
        <v>1031</v>
      </c>
      <c r="G181" s="211" t="s">
        <v>399</v>
      </c>
      <c r="H181" s="212">
        <v>27.92</v>
      </c>
      <c r="I181" s="213"/>
      <c r="J181" s="212">
        <f>ROUND(I181*H181,2)</f>
        <v>0</v>
      </c>
      <c r="K181" s="210" t="s">
        <v>1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4.9669999999999997E-5</v>
      </c>
      <c r="R181" s="216">
        <f>Q181*H181</f>
        <v>1.3867864E-3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2463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2464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2465</v>
      </c>
      <c r="G185" s="235"/>
      <c r="H185" s="238">
        <v>27.92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402</v>
      </c>
      <c r="D186" s="208" t="s">
        <v>320</v>
      </c>
      <c r="E186" s="209" t="s">
        <v>1035</v>
      </c>
      <c r="F186" s="210" t="s">
        <v>1036</v>
      </c>
      <c r="G186" s="211" t="s">
        <v>399</v>
      </c>
      <c r="H186" s="212">
        <v>60.49</v>
      </c>
      <c r="I186" s="213"/>
      <c r="J186" s="212">
        <f>ROUND(I186*H186,2)</f>
        <v>0</v>
      </c>
      <c r="K186" s="210" t="s">
        <v>1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2466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2467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2468</v>
      </c>
      <c r="G190" s="235"/>
      <c r="H190" s="238">
        <v>60.49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89</v>
      </c>
      <c r="AY190" s="244" t="s">
        <v>318</v>
      </c>
    </row>
    <row r="191" spans="1:65" s="2" customFormat="1" ht="36" customHeight="1">
      <c r="A191" s="34"/>
      <c r="B191" s="35"/>
      <c r="C191" s="208" t="s">
        <v>409</v>
      </c>
      <c r="D191" s="208" t="s">
        <v>320</v>
      </c>
      <c r="E191" s="209" t="s">
        <v>497</v>
      </c>
      <c r="F191" s="210" t="s">
        <v>498</v>
      </c>
      <c r="G191" s="211" t="s">
        <v>323</v>
      </c>
      <c r="H191" s="212">
        <v>988.5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5.8E-4</v>
      </c>
      <c r="R191" s="216">
        <f>Q191*H191</f>
        <v>0.57333000000000001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2469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330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429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2470</v>
      </c>
      <c r="G194" s="235"/>
      <c r="H194" s="238">
        <v>988.5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89</v>
      </c>
      <c r="AY194" s="244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502</v>
      </c>
      <c r="F195" s="210" t="s">
        <v>503</v>
      </c>
      <c r="G195" s="211" t="s">
        <v>323</v>
      </c>
      <c r="H195" s="212">
        <v>988.5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2471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349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2470</v>
      </c>
      <c r="G197" s="235"/>
      <c r="H197" s="238">
        <v>988.5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48" customHeight="1">
      <c r="A198" s="34"/>
      <c r="B198" s="35"/>
      <c r="C198" s="208" t="s">
        <v>420</v>
      </c>
      <c r="D198" s="208" t="s">
        <v>320</v>
      </c>
      <c r="E198" s="209" t="s">
        <v>506</v>
      </c>
      <c r="F198" s="210" t="s">
        <v>507</v>
      </c>
      <c r="G198" s="211" t="s">
        <v>399</v>
      </c>
      <c r="H198" s="212">
        <v>188.45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2472</v>
      </c>
    </row>
    <row r="199" spans="1:65" s="2" customFormat="1" ht="39">
      <c r="A199" s="34"/>
      <c r="B199" s="35"/>
      <c r="C199" s="36"/>
      <c r="D199" s="220" t="s">
        <v>327</v>
      </c>
      <c r="E199" s="36"/>
      <c r="F199" s="221" t="s">
        <v>1051</v>
      </c>
      <c r="G199" s="36"/>
      <c r="H199" s="36"/>
      <c r="I199" s="122"/>
      <c r="J199" s="36"/>
      <c r="K199" s="36"/>
      <c r="L199" s="39"/>
      <c r="M199" s="222"/>
      <c r="N199" s="223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327</v>
      </c>
      <c r="AU199" s="17" t="s">
        <v>91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1454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2473</v>
      </c>
      <c r="G201" s="235"/>
      <c r="H201" s="238">
        <v>188.45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424</v>
      </c>
      <c r="D202" s="208" t="s">
        <v>320</v>
      </c>
      <c r="E202" s="209" t="s">
        <v>1053</v>
      </c>
      <c r="F202" s="210" t="s">
        <v>1054</v>
      </c>
      <c r="G202" s="211" t="s">
        <v>399</v>
      </c>
      <c r="H202" s="212">
        <v>44.21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2474</v>
      </c>
    </row>
    <row r="203" spans="1:65" s="2" customFormat="1" ht="39">
      <c r="A203" s="34"/>
      <c r="B203" s="35"/>
      <c r="C203" s="36"/>
      <c r="D203" s="220" t="s">
        <v>327</v>
      </c>
      <c r="E203" s="36"/>
      <c r="F203" s="221" t="s">
        <v>1051</v>
      </c>
      <c r="G203" s="36"/>
      <c r="H203" s="36"/>
      <c r="I203" s="122"/>
      <c r="J203" s="36"/>
      <c r="K203" s="36"/>
      <c r="L203" s="39"/>
      <c r="M203" s="222"/>
      <c r="N203" s="223"/>
      <c r="O203" s="71"/>
      <c r="P203" s="71"/>
      <c r="Q203" s="71"/>
      <c r="R203" s="71"/>
      <c r="S203" s="71"/>
      <c r="T203" s="72"/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T203" s="17" t="s">
        <v>327</v>
      </c>
      <c r="AU203" s="17" t="s">
        <v>91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1056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2475</v>
      </c>
      <c r="G205" s="235"/>
      <c r="H205" s="238">
        <v>44.21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16.5" customHeight="1">
      <c r="A206" s="34"/>
      <c r="B206" s="35"/>
      <c r="C206" s="208" t="s">
        <v>432</v>
      </c>
      <c r="D206" s="208" t="s">
        <v>320</v>
      </c>
      <c r="E206" s="209" t="s">
        <v>515</v>
      </c>
      <c r="F206" s="210" t="s">
        <v>516</v>
      </c>
      <c r="G206" s="211" t="s">
        <v>399</v>
      </c>
      <c r="H206" s="212">
        <v>299.39999999999998</v>
      </c>
      <c r="I206" s="213"/>
      <c r="J206" s="212">
        <f>ROUND(I206*H206,2)</f>
        <v>0</v>
      </c>
      <c r="K206" s="210" t="s">
        <v>1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2476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518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519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1457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2477</v>
      </c>
      <c r="G210" s="235"/>
      <c r="H210" s="238">
        <v>299.39999999999998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24" customHeight="1">
      <c r="A211" s="34"/>
      <c r="B211" s="35"/>
      <c r="C211" s="208" t="s">
        <v>437</v>
      </c>
      <c r="D211" s="208" t="s">
        <v>320</v>
      </c>
      <c r="E211" s="209" t="s">
        <v>525</v>
      </c>
      <c r="F211" s="210" t="s">
        <v>526</v>
      </c>
      <c r="G211" s="211" t="s">
        <v>399</v>
      </c>
      <c r="H211" s="212">
        <v>165.9</v>
      </c>
      <c r="I211" s="213"/>
      <c r="J211" s="212">
        <f>ROUND(I211*H211,2)</f>
        <v>0</v>
      </c>
      <c r="K211" s="210" t="s">
        <v>1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2478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528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529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2479</v>
      </c>
      <c r="G214" s="235"/>
      <c r="H214" s="238">
        <v>165.9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36" customHeight="1">
      <c r="A215" s="34"/>
      <c r="B215" s="35"/>
      <c r="C215" s="208" t="s">
        <v>443</v>
      </c>
      <c r="D215" s="208" t="s">
        <v>320</v>
      </c>
      <c r="E215" s="209" t="s">
        <v>533</v>
      </c>
      <c r="F215" s="210" t="s">
        <v>534</v>
      </c>
      <c r="G215" s="211" t="s">
        <v>399</v>
      </c>
      <c r="H215" s="212">
        <v>299.39999999999998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2480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330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429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1462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2481</v>
      </c>
      <c r="G219" s="235"/>
      <c r="H219" s="238">
        <v>299.39999999999998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48" customHeight="1">
      <c r="A220" s="34"/>
      <c r="B220" s="35"/>
      <c r="C220" s="208" t="s">
        <v>7</v>
      </c>
      <c r="D220" s="208" t="s">
        <v>320</v>
      </c>
      <c r="E220" s="209" t="s">
        <v>538</v>
      </c>
      <c r="F220" s="210" t="s">
        <v>539</v>
      </c>
      <c r="G220" s="211" t="s">
        <v>399</v>
      </c>
      <c r="H220" s="212">
        <v>299.39999999999998</v>
      </c>
      <c r="I220" s="213"/>
      <c r="J220" s="212">
        <f>ROUND(I220*H220,2)</f>
        <v>0</v>
      </c>
      <c r="K220" s="210" t="s">
        <v>1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2482</v>
      </c>
    </row>
    <row r="221" spans="1:65" s="2" customFormat="1" ht="60" customHeight="1">
      <c r="A221" s="34"/>
      <c r="B221" s="35"/>
      <c r="C221" s="208" t="s">
        <v>453</v>
      </c>
      <c r="D221" s="208" t="s">
        <v>320</v>
      </c>
      <c r="E221" s="209" t="s">
        <v>542</v>
      </c>
      <c r="F221" s="210" t="s">
        <v>543</v>
      </c>
      <c r="G221" s="211" t="s">
        <v>399</v>
      </c>
      <c r="H221" s="212">
        <v>104.55</v>
      </c>
      <c r="I221" s="213"/>
      <c r="J221" s="212">
        <f>ROUND(I221*H221,2)</f>
        <v>0</v>
      </c>
      <c r="K221" s="210" t="s">
        <v>324</v>
      </c>
      <c r="L221" s="39"/>
      <c r="M221" s="214" t="s">
        <v>1</v>
      </c>
      <c r="N221" s="215" t="s">
        <v>46</v>
      </c>
      <c r="O221" s="71"/>
      <c r="P221" s="216">
        <f>O221*H221</f>
        <v>0</v>
      </c>
      <c r="Q221" s="216">
        <v>0</v>
      </c>
      <c r="R221" s="216">
        <f>Q221*H221</f>
        <v>0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325</v>
      </c>
      <c r="AT221" s="218" t="s">
        <v>320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2483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330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429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2484</v>
      </c>
      <c r="G224" s="235"/>
      <c r="H224" s="238">
        <v>115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81</v>
      </c>
      <c r="AY224" s="244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2485</v>
      </c>
      <c r="G225" s="235"/>
      <c r="H225" s="238">
        <v>-10.45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81</v>
      </c>
      <c r="AY225" s="244" t="s">
        <v>318</v>
      </c>
    </row>
    <row r="226" spans="1:65" s="15" customFormat="1" ht="11.25">
      <c r="B226" s="245"/>
      <c r="C226" s="246"/>
      <c r="D226" s="220" t="s">
        <v>329</v>
      </c>
      <c r="E226" s="247" t="s">
        <v>1</v>
      </c>
      <c r="F226" s="248" t="s">
        <v>335</v>
      </c>
      <c r="G226" s="246"/>
      <c r="H226" s="249">
        <v>104.55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AT226" s="255" t="s">
        <v>329</v>
      </c>
      <c r="AU226" s="255" t="s">
        <v>91</v>
      </c>
      <c r="AV226" s="15" t="s">
        <v>325</v>
      </c>
      <c r="AW226" s="15" t="s">
        <v>36</v>
      </c>
      <c r="AX226" s="15" t="s">
        <v>89</v>
      </c>
      <c r="AY226" s="255" t="s">
        <v>318</v>
      </c>
    </row>
    <row r="227" spans="1:65" s="2" customFormat="1" ht="16.5" customHeight="1">
      <c r="A227" s="34"/>
      <c r="B227" s="35"/>
      <c r="C227" s="256" t="s">
        <v>458</v>
      </c>
      <c r="D227" s="256" t="s">
        <v>465</v>
      </c>
      <c r="E227" s="257" t="s">
        <v>548</v>
      </c>
      <c r="F227" s="258" t="s">
        <v>549</v>
      </c>
      <c r="G227" s="259" t="s">
        <v>550</v>
      </c>
      <c r="H227" s="260">
        <v>209.1</v>
      </c>
      <c r="I227" s="261"/>
      <c r="J227" s="260">
        <f>ROUND(I227*H227,2)</f>
        <v>0</v>
      </c>
      <c r="K227" s="258" t="s">
        <v>324</v>
      </c>
      <c r="L227" s="262"/>
      <c r="M227" s="263" t="s">
        <v>1</v>
      </c>
      <c r="N227" s="264" t="s">
        <v>46</v>
      </c>
      <c r="O227" s="71"/>
      <c r="P227" s="216">
        <f>O227*H227</f>
        <v>0</v>
      </c>
      <c r="Q227" s="216">
        <v>1</v>
      </c>
      <c r="R227" s="216">
        <f>Q227*H227</f>
        <v>209.1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373</v>
      </c>
      <c r="AT227" s="218" t="s">
        <v>465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2486</v>
      </c>
    </row>
    <row r="228" spans="1:65" s="2" customFormat="1" ht="19.5">
      <c r="A228" s="34"/>
      <c r="B228" s="35"/>
      <c r="C228" s="36"/>
      <c r="D228" s="220" t="s">
        <v>327</v>
      </c>
      <c r="E228" s="36"/>
      <c r="F228" s="221" t="s">
        <v>552</v>
      </c>
      <c r="G228" s="36"/>
      <c r="H228" s="36"/>
      <c r="I228" s="122"/>
      <c r="J228" s="36"/>
      <c r="K228" s="36"/>
      <c r="L228" s="39"/>
      <c r="M228" s="222"/>
      <c r="N228" s="223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7" t="s">
        <v>327</v>
      </c>
      <c r="AU228" s="17" t="s">
        <v>91</v>
      </c>
    </row>
    <row r="229" spans="1:65" s="14" customFormat="1" ht="11.25">
      <c r="B229" s="234"/>
      <c r="C229" s="235"/>
      <c r="D229" s="220" t="s">
        <v>329</v>
      </c>
      <c r="E229" s="235"/>
      <c r="F229" s="237" t="s">
        <v>2487</v>
      </c>
      <c r="G229" s="235"/>
      <c r="H229" s="238">
        <v>209.1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4</v>
      </c>
      <c r="AX229" s="14" t="s">
        <v>89</v>
      </c>
      <c r="AY229" s="244" t="s">
        <v>318</v>
      </c>
    </row>
    <row r="230" spans="1:65" s="12" customFormat="1" ht="22.9" customHeight="1">
      <c r="B230" s="192"/>
      <c r="C230" s="193"/>
      <c r="D230" s="194" t="s">
        <v>80</v>
      </c>
      <c r="E230" s="206" t="s">
        <v>325</v>
      </c>
      <c r="F230" s="206" t="s">
        <v>586</v>
      </c>
      <c r="G230" s="193"/>
      <c r="H230" s="193"/>
      <c r="I230" s="196"/>
      <c r="J230" s="207">
        <f>BK230</f>
        <v>0</v>
      </c>
      <c r="K230" s="193"/>
      <c r="L230" s="198"/>
      <c r="M230" s="199"/>
      <c r="N230" s="200"/>
      <c r="O230" s="200"/>
      <c r="P230" s="201">
        <f>SUM(P231:P250)</f>
        <v>0</v>
      </c>
      <c r="Q230" s="200"/>
      <c r="R230" s="201">
        <f>SUM(R231:R250)</f>
        <v>0.38119999999999998</v>
      </c>
      <c r="S230" s="200"/>
      <c r="T230" s="202">
        <f>SUM(T231:T250)</f>
        <v>0</v>
      </c>
      <c r="AR230" s="203" t="s">
        <v>89</v>
      </c>
      <c r="AT230" s="204" t="s">
        <v>80</v>
      </c>
      <c r="AU230" s="204" t="s">
        <v>89</v>
      </c>
      <c r="AY230" s="203" t="s">
        <v>318</v>
      </c>
      <c r="BK230" s="205">
        <f>SUM(BK231:BK250)</f>
        <v>0</v>
      </c>
    </row>
    <row r="231" spans="1:65" s="2" customFormat="1" ht="24" customHeight="1">
      <c r="A231" s="34"/>
      <c r="B231" s="35"/>
      <c r="C231" s="208" t="s">
        <v>464</v>
      </c>
      <c r="D231" s="208" t="s">
        <v>320</v>
      </c>
      <c r="E231" s="209" t="s">
        <v>588</v>
      </c>
      <c r="F231" s="210" t="s">
        <v>589</v>
      </c>
      <c r="G231" s="211" t="s">
        <v>399</v>
      </c>
      <c r="H231" s="212">
        <v>0.66</v>
      </c>
      <c r="I231" s="213"/>
      <c r="J231" s="212">
        <f>ROUND(I231*H231,2)</f>
        <v>0</v>
      </c>
      <c r="K231" s="210" t="s">
        <v>324</v>
      </c>
      <c r="L231" s="39"/>
      <c r="M231" s="214" t="s">
        <v>1</v>
      </c>
      <c r="N231" s="215" t="s">
        <v>46</v>
      </c>
      <c r="O231" s="71"/>
      <c r="P231" s="216">
        <f>O231*H231</f>
        <v>0</v>
      </c>
      <c r="Q231" s="216">
        <v>0</v>
      </c>
      <c r="R231" s="216">
        <f>Q231*H231</f>
        <v>0</v>
      </c>
      <c r="S231" s="216">
        <v>0</v>
      </c>
      <c r="T231" s="21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18" t="s">
        <v>325</v>
      </c>
      <c r="AT231" s="218" t="s">
        <v>320</v>
      </c>
      <c r="AU231" s="218" t="s">
        <v>91</v>
      </c>
      <c r="AY231" s="17" t="s">
        <v>318</v>
      </c>
      <c r="BE231" s="219">
        <f>IF(N231="základní",J231,0)</f>
        <v>0</v>
      </c>
      <c r="BF231" s="219">
        <f>IF(N231="snížená",J231,0)</f>
        <v>0</v>
      </c>
      <c r="BG231" s="219">
        <f>IF(N231="zákl. přenesená",J231,0)</f>
        <v>0</v>
      </c>
      <c r="BH231" s="219">
        <f>IF(N231="sníž. přenesená",J231,0)</f>
        <v>0</v>
      </c>
      <c r="BI231" s="219">
        <f>IF(N231="nulová",J231,0)</f>
        <v>0</v>
      </c>
      <c r="BJ231" s="17" t="s">
        <v>89</v>
      </c>
      <c r="BK231" s="219">
        <f>ROUND(I231*H231,2)</f>
        <v>0</v>
      </c>
      <c r="BL231" s="17" t="s">
        <v>325</v>
      </c>
      <c r="BM231" s="218" t="s">
        <v>2488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1471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592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2489</v>
      </c>
      <c r="G234" s="235"/>
      <c r="H234" s="238">
        <v>0.66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24" customHeight="1">
      <c r="A235" s="34"/>
      <c r="B235" s="35"/>
      <c r="C235" s="208" t="s">
        <v>470</v>
      </c>
      <c r="D235" s="208" t="s">
        <v>320</v>
      </c>
      <c r="E235" s="209" t="s">
        <v>597</v>
      </c>
      <c r="F235" s="210" t="s">
        <v>598</v>
      </c>
      <c r="G235" s="211" t="s">
        <v>572</v>
      </c>
      <c r="H235" s="212">
        <v>7</v>
      </c>
      <c r="I235" s="213"/>
      <c r="J235" s="212">
        <f>ROUND(I235*H235,2)</f>
        <v>0</v>
      </c>
      <c r="K235" s="210" t="s">
        <v>324</v>
      </c>
      <c r="L235" s="39"/>
      <c r="M235" s="214" t="s">
        <v>1</v>
      </c>
      <c r="N235" s="215" t="s">
        <v>46</v>
      </c>
      <c r="O235" s="71"/>
      <c r="P235" s="216">
        <f>O235*H235</f>
        <v>0</v>
      </c>
      <c r="Q235" s="216">
        <v>6.6E-3</v>
      </c>
      <c r="R235" s="216">
        <f>Q235*H235</f>
        <v>4.6199999999999998E-2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325</v>
      </c>
      <c r="AT235" s="218" t="s">
        <v>320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2490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600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2491</v>
      </c>
      <c r="G237" s="235"/>
      <c r="H237" s="238">
        <v>7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24" customHeight="1">
      <c r="A238" s="34"/>
      <c r="B238" s="35"/>
      <c r="C238" s="256" t="s">
        <v>477</v>
      </c>
      <c r="D238" s="256" t="s">
        <v>465</v>
      </c>
      <c r="E238" s="257" t="s">
        <v>607</v>
      </c>
      <c r="F238" s="258" t="s">
        <v>608</v>
      </c>
      <c r="G238" s="259" t="s">
        <v>572</v>
      </c>
      <c r="H238" s="260">
        <v>3</v>
      </c>
      <c r="I238" s="261"/>
      <c r="J238" s="260">
        <f>ROUND(I238*H238,2)</f>
        <v>0</v>
      </c>
      <c r="K238" s="258" t="s">
        <v>1</v>
      </c>
      <c r="L238" s="262"/>
      <c r="M238" s="263" t="s">
        <v>1</v>
      </c>
      <c r="N238" s="264" t="s">
        <v>46</v>
      </c>
      <c r="O238" s="71"/>
      <c r="P238" s="216">
        <f>O238*H238</f>
        <v>0</v>
      </c>
      <c r="Q238" s="216">
        <v>4.1000000000000002E-2</v>
      </c>
      <c r="R238" s="216">
        <f>Q238*H238</f>
        <v>0.123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373</v>
      </c>
      <c r="AT238" s="218" t="s">
        <v>465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2492</v>
      </c>
    </row>
    <row r="239" spans="1:65" s="2" customFormat="1" ht="24" customHeight="1">
      <c r="A239" s="34"/>
      <c r="B239" s="35"/>
      <c r="C239" s="256" t="s">
        <v>482</v>
      </c>
      <c r="D239" s="256" t="s">
        <v>465</v>
      </c>
      <c r="E239" s="257" t="s">
        <v>1140</v>
      </c>
      <c r="F239" s="258" t="s">
        <v>1141</v>
      </c>
      <c r="G239" s="259" t="s">
        <v>572</v>
      </c>
      <c r="H239" s="260">
        <v>4</v>
      </c>
      <c r="I239" s="261"/>
      <c r="J239" s="260">
        <f>ROUND(I239*H239,2)</f>
        <v>0</v>
      </c>
      <c r="K239" s="258" t="s">
        <v>324</v>
      </c>
      <c r="L239" s="262"/>
      <c r="M239" s="263" t="s">
        <v>1</v>
      </c>
      <c r="N239" s="264" t="s">
        <v>46</v>
      </c>
      <c r="O239" s="71"/>
      <c r="P239" s="216">
        <f>O239*H239</f>
        <v>0</v>
      </c>
      <c r="Q239" s="216">
        <v>5.2999999999999999E-2</v>
      </c>
      <c r="R239" s="216">
        <f>Q239*H239</f>
        <v>0.21199999999999999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373</v>
      </c>
      <c r="AT239" s="218" t="s">
        <v>465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2493</v>
      </c>
    </row>
    <row r="240" spans="1:65" s="2" customFormat="1" ht="36" customHeight="1">
      <c r="A240" s="34"/>
      <c r="B240" s="35"/>
      <c r="C240" s="208" t="s">
        <v>487</v>
      </c>
      <c r="D240" s="208" t="s">
        <v>320</v>
      </c>
      <c r="E240" s="209" t="s">
        <v>618</v>
      </c>
      <c r="F240" s="210" t="s">
        <v>619</v>
      </c>
      <c r="G240" s="211" t="s">
        <v>399</v>
      </c>
      <c r="H240" s="212">
        <v>22.51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0</v>
      </c>
      <c r="R240" s="216">
        <f>Q240*H240</f>
        <v>0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325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2494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330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429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2495</v>
      </c>
      <c r="G243" s="235"/>
      <c r="H243" s="238">
        <v>21.5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622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623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2496</v>
      </c>
      <c r="G246" s="235"/>
      <c r="H246" s="238">
        <v>1.01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81</v>
      </c>
      <c r="AY246" s="244" t="s">
        <v>318</v>
      </c>
    </row>
    <row r="247" spans="1:65" s="15" customFormat="1" ht="11.25">
      <c r="B247" s="245"/>
      <c r="C247" s="246"/>
      <c r="D247" s="220" t="s">
        <v>329</v>
      </c>
      <c r="E247" s="247" t="s">
        <v>1</v>
      </c>
      <c r="F247" s="248" t="s">
        <v>335</v>
      </c>
      <c r="G247" s="246"/>
      <c r="H247" s="249">
        <v>22.51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AT247" s="255" t="s">
        <v>329</v>
      </c>
      <c r="AU247" s="255" t="s">
        <v>91</v>
      </c>
      <c r="AV247" s="15" t="s">
        <v>325</v>
      </c>
      <c r="AW247" s="15" t="s">
        <v>36</v>
      </c>
      <c r="AX247" s="15" t="s">
        <v>89</v>
      </c>
      <c r="AY247" s="255" t="s">
        <v>318</v>
      </c>
    </row>
    <row r="248" spans="1:65" s="2" customFormat="1" ht="36" customHeight="1">
      <c r="A248" s="34"/>
      <c r="B248" s="35"/>
      <c r="C248" s="208" t="s">
        <v>492</v>
      </c>
      <c r="D248" s="208" t="s">
        <v>320</v>
      </c>
      <c r="E248" s="209" t="s">
        <v>626</v>
      </c>
      <c r="F248" s="210" t="s">
        <v>627</v>
      </c>
      <c r="G248" s="211" t="s">
        <v>399</v>
      </c>
      <c r="H248" s="212">
        <v>10.45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2497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330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2498</v>
      </c>
      <c r="G250" s="235"/>
      <c r="H250" s="238">
        <v>10.45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12" customFormat="1" ht="22.9" customHeight="1">
      <c r="B251" s="192"/>
      <c r="C251" s="193"/>
      <c r="D251" s="194" t="s">
        <v>80</v>
      </c>
      <c r="E251" s="206" t="s">
        <v>353</v>
      </c>
      <c r="F251" s="206" t="s">
        <v>630</v>
      </c>
      <c r="G251" s="193"/>
      <c r="H251" s="193"/>
      <c r="I251" s="196"/>
      <c r="J251" s="207">
        <f>BK251</f>
        <v>0</v>
      </c>
      <c r="K251" s="193"/>
      <c r="L251" s="198"/>
      <c r="M251" s="199"/>
      <c r="N251" s="200"/>
      <c r="O251" s="200"/>
      <c r="P251" s="201">
        <f>SUM(P252:P280)</f>
        <v>0</v>
      </c>
      <c r="Q251" s="200"/>
      <c r="R251" s="201">
        <f>SUM(R252:R280)</f>
        <v>0</v>
      </c>
      <c r="S251" s="200"/>
      <c r="T251" s="202">
        <f>SUM(T252:T280)</f>
        <v>0</v>
      </c>
      <c r="AR251" s="203" t="s">
        <v>89</v>
      </c>
      <c r="AT251" s="204" t="s">
        <v>80</v>
      </c>
      <c r="AU251" s="204" t="s">
        <v>89</v>
      </c>
      <c r="AY251" s="203" t="s">
        <v>318</v>
      </c>
      <c r="BK251" s="205">
        <f>SUM(BK252:BK280)</f>
        <v>0</v>
      </c>
    </row>
    <row r="252" spans="1:65" s="2" customFormat="1" ht="36" customHeight="1">
      <c r="A252" s="34"/>
      <c r="B252" s="35"/>
      <c r="C252" s="208" t="s">
        <v>496</v>
      </c>
      <c r="D252" s="208" t="s">
        <v>320</v>
      </c>
      <c r="E252" s="209" t="s">
        <v>632</v>
      </c>
      <c r="F252" s="210" t="s">
        <v>633</v>
      </c>
      <c r="G252" s="211" t="s">
        <v>323</v>
      </c>
      <c r="H252" s="212">
        <v>220.33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2499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331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2446</v>
      </c>
      <c r="G255" s="235"/>
      <c r="H255" s="238">
        <v>220.33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89</v>
      </c>
      <c r="AY255" s="244" t="s">
        <v>318</v>
      </c>
    </row>
    <row r="256" spans="1:65" s="2" customFormat="1" ht="24" customHeight="1">
      <c r="A256" s="34"/>
      <c r="B256" s="35"/>
      <c r="C256" s="208" t="s">
        <v>501</v>
      </c>
      <c r="D256" s="208" t="s">
        <v>320</v>
      </c>
      <c r="E256" s="209" t="s">
        <v>642</v>
      </c>
      <c r="F256" s="210" t="s">
        <v>643</v>
      </c>
      <c r="G256" s="211" t="s">
        <v>323</v>
      </c>
      <c r="H256" s="212">
        <v>220.33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2500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331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640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2442</v>
      </c>
      <c r="G260" s="235"/>
      <c r="H260" s="238">
        <v>220.33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89</v>
      </c>
      <c r="AY260" s="244" t="s">
        <v>318</v>
      </c>
    </row>
    <row r="261" spans="1:65" s="2" customFormat="1" ht="24" customHeight="1">
      <c r="A261" s="34"/>
      <c r="B261" s="35"/>
      <c r="C261" s="208" t="s">
        <v>505</v>
      </c>
      <c r="D261" s="208" t="s">
        <v>320</v>
      </c>
      <c r="E261" s="209" t="s">
        <v>646</v>
      </c>
      <c r="F261" s="210" t="s">
        <v>647</v>
      </c>
      <c r="G261" s="211" t="s">
        <v>323</v>
      </c>
      <c r="H261" s="212">
        <v>220.33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2501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331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2442</v>
      </c>
      <c r="G264" s="235"/>
      <c r="H264" s="238">
        <v>220.33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36" customHeight="1">
      <c r="A265" s="34"/>
      <c r="B265" s="35"/>
      <c r="C265" s="208" t="s">
        <v>514</v>
      </c>
      <c r="D265" s="208" t="s">
        <v>320</v>
      </c>
      <c r="E265" s="209" t="s">
        <v>658</v>
      </c>
      <c r="F265" s="210" t="s">
        <v>659</v>
      </c>
      <c r="G265" s="211" t="s">
        <v>323</v>
      </c>
      <c r="H265" s="212">
        <v>220.33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2502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330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331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2442</v>
      </c>
      <c r="G268" s="235"/>
      <c r="H268" s="238">
        <v>220.33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24" customHeight="1">
      <c r="A269" s="34"/>
      <c r="B269" s="35"/>
      <c r="C269" s="208" t="s">
        <v>524</v>
      </c>
      <c r="D269" s="208" t="s">
        <v>320</v>
      </c>
      <c r="E269" s="209" t="s">
        <v>662</v>
      </c>
      <c r="F269" s="210" t="s">
        <v>663</v>
      </c>
      <c r="G269" s="211" t="s">
        <v>323</v>
      </c>
      <c r="H269" s="212">
        <v>220.33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2503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331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2442</v>
      </c>
      <c r="G272" s="235"/>
      <c r="H272" s="238">
        <v>220.33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08" t="s">
        <v>532</v>
      </c>
      <c r="D273" s="208" t="s">
        <v>320</v>
      </c>
      <c r="E273" s="209" t="s">
        <v>666</v>
      </c>
      <c r="F273" s="210" t="s">
        <v>667</v>
      </c>
      <c r="G273" s="211" t="s">
        <v>323</v>
      </c>
      <c r="H273" s="212">
        <v>420.63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2504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2505</v>
      </c>
      <c r="G276" s="235"/>
      <c r="H276" s="238">
        <v>420.63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36" customHeight="1">
      <c r="A277" s="34"/>
      <c r="B277" s="35"/>
      <c r="C277" s="208" t="s">
        <v>537</v>
      </c>
      <c r="D277" s="208" t="s">
        <v>320</v>
      </c>
      <c r="E277" s="209" t="s">
        <v>671</v>
      </c>
      <c r="F277" s="210" t="s">
        <v>672</v>
      </c>
      <c r="G277" s="211" t="s">
        <v>323</v>
      </c>
      <c r="H277" s="212">
        <v>420.63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2506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331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2505</v>
      </c>
      <c r="G280" s="235"/>
      <c r="H280" s="238">
        <v>420.63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12" customFormat="1" ht="22.9" customHeight="1">
      <c r="B281" s="192"/>
      <c r="C281" s="193"/>
      <c r="D281" s="194" t="s">
        <v>80</v>
      </c>
      <c r="E281" s="206" t="s">
        <v>373</v>
      </c>
      <c r="F281" s="206" t="s">
        <v>674</v>
      </c>
      <c r="G281" s="193"/>
      <c r="H281" s="193"/>
      <c r="I281" s="196"/>
      <c r="J281" s="207">
        <f>BK281</f>
        <v>0</v>
      </c>
      <c r="K281" s="193"/>
      <c r="L281" s="198"/>
      <c r="M281" s="199"/>
      <c r="N281" s="200"/>
      <c r="O281" s="200"/>
      <c r="P281" s="201">
        <f>SUM(P282:P320)</f>
        <v>0</v>
      </c>
      <c r="Q281" s="200"/>
      <c r="R281" s="201">
        <f>SUM(R282:R320)</f>
        <v>30.389772000000001</v>
      </c>
      <c r="S281" s="200"/>
      <c r="T281" s="202">
        <f>SUM(T282:T320)</f>
        <v>0</v>
      </c>
      <c r="AR281" s="203" t="s">
        <v>89</v>
      </c>
      <c r="AT281" s="204" t="s">
        <v>80</v>
      </c>
      <c r="AU281" s="204" t="s">
        <v>89</v>
      </c>
      <c r="AY281" s="203" t="s">
        <v>318</v>
      </c>
      <c r="BK281" s="205">
        <f>SUM(BK282:BK320)</f>
        <v>0</v>
      </c>
    </row>
    <row r="282" spans="1:65" s="2" customFormat="1" ht="36" customHeight="1">
      <c r="A282" s="34"/>
      <c r="B282" s="35"/>
      <c r="C282" s="208" t="s">
        <v>541</v>
      </c>
      <c r="D282" s="208" t="s">
        <v>320</v>
      </c>
      <c r="E282" s="209" t="s">
        <v>693</v>
      </c>
      <c r="F282" s="210" t="s">
        <v>694</v>
      </c>
      <c r="G282" s="211" t="s">
        <v>367</v>
      </c>
      <c r="H282" s="212">
        <v>195.3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5.0000000000000002E-5</v>
      </c>
      <c r="R282" s="216">
        <f>Q282*H282</f>
        <v>9.7650000000000011E-3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2507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614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2508</v>
      </c>
      <c r="G284" s="235"/>
      <c r="H284" s="238">
        <v>200.3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81</v>
      </c>
      <c r="AY284" s="244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2509</v>
      </c>
      <c r="G285" s="235"/>
      <c r="H285" s="238">
        <v>-5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81</v>
      </c>
      <c r="AY285" s="244" t="s">
        <v>318</v>
      </c>
    </row>
    <row r="286" spans="1:65" s="15" customFormat="1" ht="11.25">
      <c r="B286" s="245"/>
      <c r="C286" s="246"/>
      <c r="D286" s="220" t="s">
        <v>329</v>
      </c>
      <c r="E286" s="247" t="s">
        <v>1</v>
      </c>
      <c r="F286" s="248" t="s">
        <v>335</v>
      </c>
      <c r="G286" s="246"/>
      <c r="H286" s="249">
        <v>195.3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AT286" s="255" t="s">
        <v>329</v>
      </c>
      <c r="AU286" s="255" t="s">
        <v>91</v>
      </c>
      <c r="AV286" s="15" t="s">
        <v>325</v>
      </c>
      <c r="AW286" s="15" t="s">
        <v>36</v>
      </c>
      <c r="AX286" s="15" t="s">
        <v>89</v>
      </c>
      <c r="AY286" s="255" t="s">
        <v>318</v>
      </c>
    </row>
    <row r="287" spans="1:65" s="2" customFormat="1" ht="24" customHeight="1">
      <c r="A287" s="34"/>
      <c r="B287" s="35"/>
      <c r="C287" s="256" t="s">
        <v>547</v>
      </c>
      <c r="D287" s="256" t="s">
        <v>465</v>
      </c>
      <c r="E287" s="257" t="s">
        <v>699</v>
      </c>
      <c r="F287" s="258" t="s">
        <v>700</v>
      </c>
      <c r="G287" s="259" t="s">
        <v>367</v>
      </c>
      <c r="H287" s="260">
        <v>189.3</v>
      </c>
      <c r="I287" s="261"/>
      <c r="J287" s="260">
        <f>ROUND(I287*H287,2)</f>
        <v>0</v>
      </c>
      <c r="K287" s="258" t="s">
        <v>324</v>
      </c>
      <c r="L287" s="262"/>
      <c r="M287" s="263" t="s">
        <v>1</v>
      </c>
      <c r="N287" s="264" t="s">
        <v>46</v>
      </c>
      <c r="O287" s="71"/>
      <c r="P287" s="216">
        <f>O287*H287</f>
        <v>0</v>
      </c>
      <c r="Q287" s="216">
        <v>5.2999999999999999E-2</v>
      </c>
      <c r="R287" s="216">
        <f>Q287*H287</f>
        <v>10.0329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373</v>
      </c>
      <c r="AT287" s="218" t="s">
        <v>465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2510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2511</v>
      </c>
      <c r="G288" s="235"/>
      <c r="H288" s="238">
        <v>189.3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2" customFormat="1" ht="24" customHeight="1">
      <c r="A289" s="34"/>
      <c r="B289" s="35"/>
      <c r="C289" s="256" t="s">
        <v>555</v>
      </c>
      <c r="D289" s="256" t="s">
        <v>465</v>
      </c>
      <c r="E289" s="257" t="s">
        <v>704</v>
      </c>
      <c r="F289" s="258" t="s">
        <v>705</v>
      </c>
      <c r="G289" s="259" t="s">
        <v>367</v>
      </c>
      <c r="H289" s="260">
        <v>3</v>
      </c>
      <c r="I289" s="261"/>
      <c r="J289" s="260">
        <f>ROUND(I289*H289,2)</f>
        <v>0</v>
      </c>
      <c r="K289" s="258" t="s">
        <v>324</v>
      </c>
      <c r="L289" s="262"/>
      <c r="M289" s="263" t="s">
        <v>1</v>
      </c>
      <c r="N289" s="264" t="s">
        <v>46</v>
      </c>
      <c r="O289" s="71"/>
      <c r="P289" s="216">
        <f>O289*H289</f>
        <v>0</v>
      </c>
      <c r="Q289" s="216">
        <v>5.6680000000000001E-2</v>
      </c>
      <c r="R289" s="216">
        <f>Q289*H289</f>
        <v>0.17004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373</v>
      </c>
      <c r="AT289" s="218" t="s">
        <v>465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2512</v>
      </c>
    </row>
    <row r="290" spans="1:65" s="14" customFormat="1" ht="11.25">
      <c r="B290" s="234"/>
      <c r="C290" s="235"/>
      <c r="D290" s="220" t="s">
        <v>329</v>
      </c>
      <c r="E290" s="236" t="s">
        <v>1</v>
      </c>
      <c r="F290" s="237" t="s">
        <v>2513</v>
      </c>
      <c r="G290" s="235"/>
      <c r="H290" s="238">
        <v>3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329</v>
      </c>
      <c r="AU290" s="244" t="s">
        <v>91</v>
      </c>
      <c r="AV290" s="14" t="s">
        <v>91</v>
      </c>
      <c r="AW290" s="14" t="s">
        <v>36</v>
      </c>
      <c r="AX290" s="14" t="s">
        <v>89</v>
      </c>
      <c r="AY290" s="244" t="s">
        <v>318</v>
      </c>
    </row>
    <row r="291" spans="1:65" s="2" customFormat="1" ht="24" customHeight="1">
      <c r="A291" s="34"/>
      <c r="B291" s="35"/>
      <c r="C291" s="256" t="s">
        <v>560</v>
      </c>
      <c r="D291" s="256" t="s">
        <v>465</v>
      </c>
      <c r="E291" s="257" t="s">
        <v>709</v>
      </c>
      <c r="F291" s="258" t="s">
        <v>710</v>
      </c>
      <c r="G291" s="259" t="s">
        <v>367</v>
      </c>
      <c r="H291" s="260">
        <v>3</v>
      </c>
      <c r="I291" s="261"/>
      <c r="J291" s="260">
        <f>ROUND(I291*H291,2)</f>
        <v>0</v>
      </c>
      <c r="K291" s="258" t="s">
        <v>324</v>
      </c>
      <c r="L291" s="262"/>
      <c r="M291" s="263" t="s">
        <v>1</v>
      </c>
      <c r="N291" s="264" t="s">
        <v>46</v>
      </c>
      <c r="O291" s="71"/>
      <c r="P291" s="216">
        <f>O291*H291</f>
        <v>0</v>
      </c>
      <c r="Q291" s="216">
        <v>6.8349999999999994E-2</v>
      </c>
      <c r="R291" s="216">
        <f>Q291*H291</f>
        <v>0.20504999999999998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373</v>
      </c>
      <c r="AT291" s="218" t="s">
        <v>465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2514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2513</v>
      </c>
      <c r="G292" s="235"/>
      <c r="H292" s="238">
        <v>3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36" customHeight="1">
      <c r="A293" s="34"/>
      <c r="B293" s="35"/>
      <c r="C293" s="208" t="s">
        <v>564</v>
      </c>
      <c r="D293" s="208" t="s">
        <v>320</v>
      </c>
      <c r="E293" s="209" t="s">
        <v>1247</v>
      </c>
      <c r="F293" s="210" t="s">
        <v>1248</v>
      </c>
      <c r="G293" s="211" t="s">
        <v>572</v>
      </c>
      <c r="H293" s="212">
        <v>5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1.4999999999999999E-4</v>
      </c>
      <c r="R293" s="216">
        <f>Q293*H293</f>
        <v>7.4999999999999991E-4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2515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2448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353</v>
      </c>
      <c r="G295" s="235"/>
      <c r="H295" s="238">
        <v>5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89</v>
      </c>
      <c r="AY295" s="244" t="s">
        <v>318</v>
      </c>
    </row>
    <row r="296" spans="1:65" s="2" customFormat="1" ht="24" customHeight="1">
      <c r="A296" s="34"/>
      <c r="B296" s="35"/>
      <c r="C296" s="256" t="s">
        <v>569</v>
      </c>
      <c r="D296" s="256" t="s">
        <v>465</v>
      </c>
      <c r="E296" s="257" t="s">
        <v>1251</v>
      </c>
      <c r="F296" s="258" t="s">
        <v>1252</v>
      </c>
      <c r="G296" s="259" t="s">
        <v>572</v>
      </c>
      <c r="H296" s="260">
        <v>5</v>
      </c>
      <c r="I296" s="261"/>
      <c r="J296" s="260">
        <f>ROUND(I296*H296,2)</f>
        <v>0</v>
      </c>
      <c r="K296" s="258" t="s">
        <v>324</v>
      </c>
      <c r="L296" s="262"/>
      <c r="M296" s="263" t="s">
        <v>1</v>
      </c>
      <c r="N296" s="264" t="s">
        <v>46</v>
      </c>
      <c r="O296" s="71"/>
      <c r="P296" s="216">
        <f>O296*H296</f>
        <v>0</v>
      </c>
      <c r="Q296" s="216">
        <v>4.2000000000000003E-2</v>
      </c>
      <c r="R296" s="216">
        <f>Q296*H296</f>
        <v>0.21000000000000002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373</v>
      </c>
      <c r="AT296" s="218" t="s">
        <v>465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2516</v>
      </c>
    </row>
    <row r="297" spans="1:65" s="2" customFormat="1" ht="24" customHeight="1">
      <c r="A297" s="34"/>
      <c r="B297" s="35"/>
      <c r="C297" s="208" t="s">
        <v>574</v>
      </c>
      <c r="D297" s="208" t="s">
        <v>320</v>
      </c>
      <c r="E297" s="209" t="s">
        <v>727</v>
      </c>
      <c r="F297" s="210" t="s">
        <v>728</v>
      </c>
      <c r="G297" s="211" t="s">
        <v>729</v>
      </c>
      <c r="H297" s="212">
        <v>5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3.1E-4</v>
      </c>
      <c r="R297" s="216">
        <f>Q297*H297</f>
        <v>1.5499999999999999E-3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2517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2448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353</v>
      </c>
      <c r="G299" s="235"/>
      <c r="H299" s="238">
        <v>5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24" customHeight="1">
      <c r="A300" s="34"/>
      <c r="B300" s="35"/>
      <c r="C300" s="208" t="s">
        <v>579</v>
      </c>
      <c r="D300" s="208" t="s">
        <v>320</v>
      </c>
      <c r="E300" s="209" t="s">
        <v>732</v>
      </c>
      <c r="F300" s="210" t="s">
        <v>733</v>
      </c>
      <c r="G300" s="211" t="s">
        <v>572</v>
      </c>
      <c r="H300" s="212">
        <v>5</v>
      </c>
      <c r="I300" s="213"/>
      <c r="J300" s="212">
        <f>ROUND(I300*H300,2)</f>
        <v>0</v>
      </c>
      <c r="K300" s="210" t="s">
        <v>1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1.2199999999999999E-3</v>
      </c>
      <c r="R300" s="216">
        <f>Q300*H300</f>
        <v>6.0999999999999995E-3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2518</v>
      </c>
    </row>
    <row r="301" spans="1:65" s="2" customFormat="1" ht="24" customHeight="1">
      <c r="A301" s="34"/>
      <c r="B301" s="35"/>
      <c r="C301" s="208" t="s">
        <v>587</v>
      </c>
      <c r="D301" s="208" t="s">
        <v>320</v>
      </c>
      <c r="E301" s="209" t="s">
        <v>736</v>
      </c>
      <c r="F301" s="210" t="s">
        <v>737</v>
      </c>
      <c r="G301" s="211" t="s">
        <v>572</v>
      </c>
      <c r="H301" s="212">
        <v>5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9.1800000000000007E-3</v>
      </c>
      <c r="R301" s="216">
        <f>Q301*H301</f>
        <v>4.5900000000000003E-2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2519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600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2277</v>
      </c>
      <c r="G303" s="235"/>
      <c r="H303" s="238">
        <v>5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24" customHeight="1">
      <c r="A304" s="34"/>
      <c r="B304" s="35"/>
      <c r="C304" s="256" t="s">
        <v>596</v>
      </c>
      <c r="D304" s="256" t="s">
        <v>465</v>
      </c>
      <c r="E304" s="257" t="s">
        <v>745</v>
      </c>
      <c r="F304" s="258" t="s">
        <v>746</v>
      </c>
      <c r="G304" s="259" t="s">
        <v>572</v>
      </c>
      <c r="H304" s="260">
        <v>1</v>
      </c>
      <c r="I304" s="261"/>
      <c r="J304" s="260">
        <f>ROUND(I304*H304,2)</f>
        <v>0</v>
      </c>
      <c r="K304" s="258" t="s">
        <v>324</v>
      </c>
      <c r="L304" s="262"/>
      <c r="M304" s="263" t="s">
        <v>1</v>
      </c>
      <c r="N304" s="264" t="s">
        <v>46</v>
      </c>
      <c r="O304" s="71"/>
      <c r="P304" s="216">
        <f>O304*H304</f>
        <v>0</v>
      </c>
      <c r="Q304" s="216">
        <v>0.50600000000000001</v>
      </c>
      <c r="R304" s="216">
        <f>Q304*H304</f>
        <v>0.50600000000000001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373</v>
      </c>
      <c r="AT304" s="218" t="s">
        <v>465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2520</v>
      </c>
    </row>
    <row r="305" spans="1:65" s="2" customFormat="1" ht="24" customHeight="1">
      <c r="A305" s="34"/>
      <c r="B305" s="35"/>
      <c r="C305" s="256" t="s">
        <v>602</v>
      </c>
      <c r="D305" s="256" t="s">
        <v>465</v>
      </c>
      <c r="E305" s="257" t="s">
        <v>749</v>
      </c>
      <c r="F305" s="258" t="s">
        <v>750</v>
      </c>
      <c r="G305" s="259" t="s">
        <v>572</v>
      </c>
      <c r="H305" s="260">
        <v>4</v>
      </c>
      <c r="I305" s="261"/>
      <c r="J305" s="260">
        <f>ROUND(I305*H305,2)</f>
        <v>0</v>
      </c>
      <c r="K305" s="258" t="s">
        <v>324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1.0129999999999999</v>
      </c>
      <c r="R305" s="216">
        <f>Q305*H305</f>
        <v>4.0519999999999996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2521</v>
      </c>
    </row>
    <row r="306" spans="1:65" s="2" customFormat="1" ht="24" customHeight="1">
      <c r="A306" s="34"/>
      <c r="B306" s="35"/>
      <c r="C306" s="208" t="s">
        <v>606</v>
      </c>
      <c r="D306" s="208" t="s">
        <v>320</v>
      </c>
      <c r="E306" s="209" t="s">
        <v>753</v>
      </c>
      <c r="F306" s="210" t="s">
        <v>754</v>
      </c>
      <c r="G306" s="211" t="s">
        <v>572</v>
      </c>
      <c r="H306" s="212">
        <v>5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1.1469999999999999E-2</v>
      </c>
      <c r="R306" s="216">
        <f>Q306*H306</f>
        <v>5.7349999999999998E-2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2522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600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353</v>
      </c>
      <c r="G308" s="235"/>
      <c r="H308" s="238">
        <v>5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56" t="s">
        <v>610</v>
      </c>
      <c r="D309" s="256" t="s">
        <v>465</v>
      </c>
      <c r="E309" s="257" t="s">
        <v>757</v>
      </c>
      <c r="F309" s="258" t="s">
        <v>758</v>
      </c>
      <c r="G309" s="259" t="s">
        <v>572</v>
      </c>
      <c r="H309" s="260">
        <v>5</v>
      </c>
      <c r="I309" s="261"/>
      <c r="J309" s="260">
        <f>ROUND(I309*H309,2)</f>
        <v>0</v>
      </c>
      <c r="K309" s="258" t="s">
        <v>324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0.58499999999999996</v>
      </c>
      <c r="R309" s="216">
        <f>Q309*H309</f>
        <v>2.9249999999999998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2523</v>
      </c>
    </row>
    <row r="310" spans="1:65" s="2" customFormat="1" ht="24" customHeight="1">
      <c r="A310" s="34"/>
      <c r="B310" s="35"/>
      <c r="C310" s="208" t="s">
        <v>617</v>
      </c>
      <c r="D310" s="208" t="s">
        <v>320</v>
      </c>
      <c r="E310" s="209" t="s">
        <v>761</v>
      </c>
      <c r="F310" s="210" t="s">
        <v>762</v>
      </c>
      <c r="G310" s="211" t="s">
        <v>572</v>
      </c>
      <c r="H310" s="212">
        <v>5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2.7529999999999999E-2</v>
      </c>
      <c r="R310" s="216">
        <f>Q310*H310</f>
        <v>0.13764999999999999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2524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600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2525</v>
      </c>
      <c r="G312" s="235"/>
      <c r="H312" s="238">
        <v>5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56" t="s">
        <v>625</v>
      </c>
      <c r="D313" s="256" t="s">
        <v>465</v>
      </c>
      <c r="E313" s="257" t="s">
        <v>766</v>
      </c>
      <c r="F313" s="258" t="s">
        <v>767</v>
      </c>
      <c r="G313" s="259" t="s">
        <v>572</v>
      </c>
      <c r="H313" s="260">
        <v>5</v>
      </c>
      <c r="I313" s="261"/>
      <c r="J313" s="260">
        <f>ROUND(I313*H313,2)</f>
        <v>0</v>
      </c>
      <c r="K313" s="258" t="s">
        <v>1</v>
      </c>
      <c r="L313" s="262"/>
      <c r="M313" s="263" t="s">
        <v>1</v>
      </c>
      <c r="N313" s="264" t="s">
        <v>46</v>
      </c>
      <c r="O313" s="71"/>
      <c r="P313" s="216">
        <f>O313*H313</f>
        <v>0</v>
      </c>
      <c r="Q313" s="216">
        <v>2.1</v>
      </c>
      <c r="R313" s="216">
        <f>Q313*H313</f>
        <v>10.5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373</v>
      </c>
      <c r="AT313" s="218" t="s">
        <v>465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2526</v>
      </c>
    </row>
    <row r="314" spans="1:65" s="2" customFormat="1" ht="24" customHeight="1">
      <c r="A314" s="34"/>
      <c r="B314" s="35"/>
      <c r="C314" s="256" t="s">
        <v>631</v>
      </c>
      <c r="D314" s="256" t="s">
        <v>465</v>
      </c>
      <c r="E314" s="257" t="s">
        <v>770</v>
      </c>
      <c r="F314" s="258" t="s">
        <v>771</v>
      </c>
      <c r="G314" s="259" t="s">
        <v>572</v>
      </c>
      <c r="H314" s="260">
        <v>10</v>
      </c>
      <c r="I314" s="261"/>
      <c r="J314" s="260">
        <f>ROUND(I314*H314,2)</f>
        <v>0</v>
      </c>
      <c r="K314" s="258" t="s">
        <v>324</v>
      </c>
      <c r="L314" s="262"/>
      <c r="M314" s="263" t="s">
        <v>1</v>
      </c>
      <c r="N314" s="264" t="s">
        <v>46</v>
      </c>
      <c r="O314" s="71"/>
      <c r="P314" s="216">
        <f>O314*H314</f>
        <v>0</v>
      </c>
      <c r="Q314" s="216">
        <v>2E-3</v>
      </c>
      <c r="R314" s="216">
        <f>Q314*H314</f>
        <v>0.02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373</v>
      </c>
      <c r="AT314" s="218" t="s">
        <v>465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2527</v>
      </c>
    </row>
    <row r="315" spans="1:65" s="2" customFormat="1" ht="24" customHeight="1">
      <c r="A315" s="34"/>
      <c r="B315" s="35"/>
      <c r="C315" s="208" t="s">
        <v>636</v>
      </c>
      <c r="D315" s="208" t="s">
        <v>320</v>
      </c>
      <c r="E315" s="209" t="s">
        <v>782</v>
      </c>
      <c r="F315" s="210" t="s">
        <v>783</v>
      </c>
      <c r="G315" s="211" t="s">
        <v>572</v>
      </c>
      <c r="H315" s="212">
        <v>5</v>
      </c>
      <c r="I315" s="213"/>
      <c r="J315" s="212">
        <f>ROUND(I315*H315,2)</f>
        <v>0</v>
      </c>
      <c r="K315" s="210" t="s">
        <v>1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0.217338</v>
      </c>
      <c r="R315" s="216">
        <f>Q315*H315</f>
        <v>1.0866899999999999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2528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600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2529</v>
      </c>
      <c r="G317" s="235"/>
      <c r="H317" s="238">
        <v>5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24" customHeight="1">
      <c r="A318" s="34"/>
      <c r="B318" s="35"/>
      <c r="C318" s="256" t="s">
        <v>641</v>
      </c>
      <c r="D318" s="256" t="s">
        <v>465</v>
      </c>
      <c r="E318" s="257" t="s">
        <v>1302</v>
      </c>
      <c r="F318" s="258" t="s">
        <v>1303</v>
      </c>
      <c r="G318" s="259" t="s">
        <v>572</v>
      </c>
      <c r="H318" s="260">
        <v>1</v>
      </c>
      <c r="I318" s="261"/>
      <c r="J318" s="260">
        <f>ROUND(I318*H318,2)</f>
        <v>0</v>
      </c>
      <c r="K318" s="258" t="s">
        <v>1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8.1000000000000003E-2</v>
      </c>
      <c r="R318" s="216">
        <f>Q318*H318</f>
        <v>8.1000000000000003E-2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2530</v>
      </c>
    </row>
    <row r="319" spans="1:65" s="2" customFormat="1" ht="24" customHeight="1">
      <c r="A319" s="34"/>
      <c r="B319" s="35"/>
      <c r="C319" s="256" t="s">
        <v>645</v>
      </c>
      <c r="D319" s="256" t="s">
        <v>465</v>
      </c>
      <c r="E319" s="257" t="s">
        <v>786</v>
      </c>
      <c r="F319" s="258" t="s">
        <v>787</v>
      </c>
      <c r="G319" s="259" t="s">
        <v>572</v>
      </c>
      <c r="H319" s="260">
        <v>4</v>
      </c>
      <c r="I319" s="261"/>
      <c r="J319" s="260">
        <f>ROUND(I319*H319,2)</f>
        <v>0</v>
      </c>
      <c r="K319" s="258" t="s">
        <v>1</v>
      </c>
      <c r="L319" s="262"/>
      <c r="M319" s="263" t="s">
        <v>1</v>
      </c>
      <c r="N319" s="264" t="s">
        <v>46</v>
      </c>
      <c r="O319" s="71"/>
      <c r="P319" s="216">
        <f>O319*H319</f>
        <v>0</v>
      </c>
      <c r="Q319" s="216">
        <v>8.1000000000000003E-2</v>
      </c>
      <c r="R319" s="216">
        <f>Q319*H319</f>
        <v>0.32400000000000001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373</v>
      </c>
      <c r="AT319" s="218" t="s">
        <v>465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2531</v>
      </c>
    </row>
    <row r="320" spans="1:65" s="2" customFormat="1" ht="16.5" customHeight="1">
      <c r="A320" s="34"/>
      <c r="B320" s="35"/>
      <c r="C320" s="208" t="s">
        <v>649</v>
      </c>
      <c r="D320" s="208" t="s">
        <v>320</v>
      </c>
      <c r="E320" s="209" t="s">
        <v>790</v>
      </c>
      <c r="F320" s="210" t="s">
        <v>791</v>
      </c>
      <c r="G320" s="211" t="s">
        <v>367</v>
      </c>
      <c r="H320" s="212">
        <v>200.3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9.0000000000000006E-5</v>
      </c>
      <c r="R320" s="216">
        <f>Q320*H320</f>
        <v>1.8027000000000001E-2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2532</v>
      </c>
    </row>
    <row r="321" spans="1:65" s="12" customFormat="1" ht="22.9" customHeight="1">
      <c r="B321" s="192"/>
      <c r="C321" s="193"/>
      <c r="D321" s="194" t="s">
        <v>80</v>
      </c>
      <c r="E321" s="206" t="s">
        <v>380</v>
      </c>
      <c r="F321" s="206" t="s">
        <v>800</v>
      </c>
      <c r="G321" s="193"/>
      <c r="H321" s="193"/>
      <c r="I321" s="196"/>
      <c r="J321" s="207">
        <f>BK321</f>
        <v>0</v>
      </c>
      <c r="K321" s="193"/>
      <c r="L321" s="198"/>
      <c r="M321" s="199"/>
      <c r="N321" s="200"/>
      <c r="O321" s="200"/>
      <c r="P321" s="201">
        <f>SUM(P322:P337)</f>
        <v>0</v>
      </c>
      <c r="Q321" s="200"/>
      <c r="R321" s="201">
        <f>SUM(R322:R337)</f>
        <v>0.14021000000000003</v>
      </c>
      <c r="S321" s="200"/>
      <c r="T321" s="202">
        <f>SUM(T322:T337)</f>
        <v>0</v>
      </c>
      <c r="AR321" s="203" t="s">
        <v>89</v>
      </c>
      <c r="AT321" s="204" t="s">
        <v>80</v>
      </c>
      <c r="AU321" s="204" t="s">
        <v>89</v>
      </c>
      <c r="AY321" s="203" t="s">
        <v>318</v>
      </c>
      <c r="BK321" s="205">
        <f>SUM(BK322:BK337)</f>
        <v>0</v>
      </c>
    </row>
    <row r="322" spans="1:65" s="2" customFormat="1" ht="36" customHeight="1">
      <c r="A322" s="34"/>
      <c r="B322" s="35"/>
      <c r="C322" s="208" t="s">
        <v>653</v>
      </c>
      <c r="D322" s="208" t="s">
        <v>320</v>
      </c>
      <c r="E322" s="209" t="s">
        <v>802</v>
      </c>
      <c r="F322" s="210" t="s">
        <v>803</v>
      </c>
      <c r="G322" s="211" t="s">
        <v>367</v>
      </c>
      <c r="H322" s="212">
        <v>400.6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1.0000000000000001E-5</v>
      </c>
      <c r="R322" s="216">
        <f>Q322*H322</f>
        <v>4.0060000000000009E-3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2533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330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331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4" customFormat="1" ht="11.25">
      <c r="B325" s="234"/>
      <c r="C325" s="235"/>
      <c r="D325" s="220" t="s">
        <v>329</v>
      </c>
      <c r="E325" s="236" t="s">
        <v>1</v>
      </c>
      <c r="F325" s="237" t="s">
        <v>2534</v>
      </c>
      <c r="G325" s="235"/>
      <c r="H325" s="238">
        <v>400.6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329</v>
      </c>
      <c r="AU325" s="244" t="s">
        <v>91</v>
      </c>
      <c r="AV325" s="14" t="s">
        <v>91</v>
      </c>
      <c r="AW325" s="14" t="s">
        <v>36</v>
      </c>
      <c r="AX325" s="14" t="s">
        <v>89</v>
      </c>
      <c r="AY325" s="244" t="s">
        <v>318</v>
      </c>
    </row>
    <row r="326" spans="1:65" s="2" customFormat="1" ht="48" customHeight="1">
      <c r="A326" s="34"/>
      <c r="B326" s="35"/>
      <c r="C326" s="208" t="s">
        <v>657</v>
      </c>
      <c r="D326" s="208" t="s">
        <v>320</v>
      </c>
      <c r="E326" s="209" t="s">
        <v>807</v>
      </c>
      <c r="F326" s="210" t="s">
        <v>808</v>
      </c>
      <c r="G326" s="211" t="s">
        <v>367</v>
      </c>
      <c r="H326" s="212">
        <v>400.6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3.4000000000000002E-4</v>
      </c>
      <c r="R326" s="216">
        <f>Q326*H326</f>
        <v>0.13620400000000002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2535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330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331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2534</v>
      </c>
      <c r="G329" s="235"/>
      <c r="H329" s="238">
        <v>400.6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89</v>
      </c>
      <c r="AY329" s="244" t="s">
        <v>318</v>
      </c>
    </row>
    <row r="330" spans="1:65" s="2" customFormat="1" ht="36" customHeight="1">
      <c r="A330" s="34"/>
      <c r="B330" s="35"/>
      <c r="C330" s="208" t="s">
        <v>661</v>
      </c>
      <c r="D330" s="208" t="s">
        <v>320</v>
      </c>
      <c r="E330" s="209" t="s">
        <v>811</v>
      </c>
      <c r="F330" s="210" t="s">
        <v>812</v>
      </c>
      <c r="G330" s="211" t="s">
        <v>367</v>
      </c>
      <c r="H330" s="212">
        <v>400.6</v>
      </c>
      <c r="I330" s="213"/>
      <c r="J330" s="212">
        <f>ROUND(I330*H330,2)</f>
        <v>0</v>
      </c>
      <c r="K330" s="210" t="s">
        <v>324</v>
      </c>
      <c r="L330" s="39"/>
      <c r="M330" s="214" t="s">
        <v>1</v>
      </c>
      <c r="N330" s="215" t="s">
        <v>46</v>
      </c>
      <c r="O330" s="71"/>
      <c r="P330" s="216">
        <f>O330*H330</f>
        <v>0</v>
      </c>
      <c r="Q330" s="216">
        <v>0</v>
      </c>
      <c r="R330" s="216">
        <f>Q330*H330</f>
        <v>0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325</v>
      </c>
      <c r="AT330" s="218" t="s">
        <v>320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2536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330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331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2534</v>
      </c>
      <c r="G333" s="235"/>
      <c r="H333" s="238">
        <v>400.6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24" customHeight="1">
      <c r="A334" s="34"/>
      <c r="B334" s="35"/>
      <c r="C334" s="208" t="s">
        <v>665</v>
      </c>
      <c r="D334" s="208" t="s">
        <v>320</v>
      </c>
      <c r="E334" s="209" t="s">
        <v>815</v>
      </c>
      <c r="F334" s="210" t="s">
        <v>816</v>
      </c>
      <c r="G334" s="211" t="s">
        <v>367</v>
      </c>
      <c r="H334" s="212">
        <v>400.6</v>
      </c>
      <c r="I334" s="213"/>
      <c r="J334" s="212">
        <f>ROUND(I334*H334,2)</f>
        <v>0</v>
      </c>
      <c r="K334" s="210" t="s">
        <v>324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0</v>
      </c>
      <c r="R334" s="216">
        <f>Q334*H334</f>
        <v>0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2537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330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3" customFormat="1" ht="11.25">
      <c r="B336" s="224"/>
      <c r="C336" s="225"/>
      <c r="D336" s="220" t="s">
        <v>329</v>
      </c>
      <c r="E336" s="226" t="s">
        <v>1</v>
      </c>
      <c r="F336" s="227" t="s">
        <v>331</v>
      </c>
      <c r="G336" s="225"/>
      <c r="H336" s="226" t="s">
        <v>1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329</v>
      </c>
      <c r="AU336" s="233" t="s">
        <v>91</v>
      </c>
      <c r="AV336" s="13" t="s">
        <v>89</v>
      </c>
      <c r="AW336" s="13" t="s">
        <v>36</v>
      </c>
      <c r="AX336" s="13" t="s">
        <v>81</v>
      </c>
      <c r="AY336" s="233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2534</v>
      </c>
      <c r="G337" s="235"/>
      <c r="H337" s="238">
        <v>400.6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89</v>
      </c>
      <c r="AY337" s="244" t="s">
        <v>318</v>
      </c>
    </row>
    <row r="338" spans="1:65" s="12" customFormat="1" ht="22.9" customHeight="1">
      <c r="B338" s="192"/>
      <c r="C338" s="193"/>
      <c r="D338" s="194" t="s">
        <v>80</v>
      </c>
      <c r="E338" s="206" t="s">
        <v>832</v>
      </c>
      <c r="F338" s="206" t="s">
        <v>833</v>
      </c>
      <c r="G338" s="193"/>
      <c r="H338" s="193"/>
      <c r="I338" s="196"/>
      <c r="J338" s="207">
        <f>BK338</f>
        <v>0</v>
      </c>
      <c r="K338" s="193"/>
      <c r="L338" s="198"/>
      <c r="M338" s="199"/>
      <c r="N338" s="200"/>
      <c r="O338" s="200"/>
      <c r="P338" s="201">
        <f>SUM(P339:P346)</f>
        <v>0</v>
      </c>
      <c r="Q338" s="200"/>
      <c r="R338" s="201">
        <f>SUM(R339:R346)</f>
        <v>0</v>
      </c>
      <c r="S338" s="200"/>
      <c r="T338" s="202">
        <f>SUM(T339:T346)</f>
        <v>0</v>
      </c>
      <c r="AR338" s="203" t="s">
        <v>89</v>
      </c>
      <c r="AT338" s="204" t="s">
        <v>80</v>
      </c>
      <c r="AU338" s="204" t="s">
        <v>89</v>
      </c>
      <c r="AY338" s="203" t="s">
        <v>318</v>
      </c>
      <c r="BK338" s="205">
        <f>SUM(BK339:BK346)</f>
        <v>0</v>
      </c>
    </row>
    <row r="339" spans="1:65" s="2" customFormat="1" ht="24" customHeight="1">
      <c r="A339" s="34"/>
      <c r="B339" s="35"/>
      <c r="C339" s="208" t="s">
        <v>670</v>
      </c>
      <c r="D339" s="208" t="s">
        <v>320</v>
      </c>
      <c r="E339" s="209" t="s">
        <v>835</v>
      </c>
      <c r="F339" s="210" t="s">
        <v>836</v>
      </c>
      <c r="G339" s="211" t="s">
        <v>550</v>
      </c>
      <c r="H339" s="212">
        <v>301.94</v>
      </c>
      <c r="I339" s="213"/>
      <c r="J339" s="212">
        <f>ROUND(I339*H339,2)</f>
        <v>0</v>
      </c>
      <c r="K339" s="210" t="s">
        <v>1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0</v>
      </c>
      <c r="R339" s="216">
        <f>Q339*H339</f>
        <v>0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2538</v>
      </c>
    </row>
    <row r="340" spans="1:65" s="13" customFormat="1" ht="11.25">
      <c r="B340" s="224"/>
      <c r="C340" s="225"/>
      <c r="D340" s="220" t="s">
        <v>329</v>
      </c>
      <c r="E340" s="226" t="s">
        <v>1</v>
      </c>
      <c r="F340" s="227" t="s">
        <v>838</v>
      </c>
      <c r="G340" s="225"/>
      <c r="H340" s="226" t="s">
        <v>1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329</v>
      </c>
      <c r="AU340" s="233" t="s">
        <v>91</v>
      </c>
      <c r="AV340" s="13" t="s">
        <v>89</v>
      </c>
      <c r="AW340" s="13" t="s">
        <v>36</v>
      </c>
      <c r="AX340" s="13" t="s">
        <v>81</v>
      </c>
      <c r="AY340" s="233" t="s">
        <v>318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529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4" customFormat="1" ht="22.5">
      <c r="B342" s="234"/>
      <c r="C342" s="235"/>
      <c r="D342" s="220" t="s">
        <v>329</v>
      </c>
      <c r="E342" s="236" t="s">
        <v>1</v>
      </c>
      <c r="F342" s="237" t="s">
        <v>2539</v>
      </c>
      <c r="G342" s="235"/>
      <c r="H342" s="238">
        <v>63.9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81</v>
      </c>
      <c r="AY342" s="244" t="s">
        <v>318</v>
      </c>
    </row>
    <row r="343" spans="1:65" s="14" customFormat="1" ht="22.5">
      <c r="B343" s="234"/>
      <c r="C343" s="235"/>
      <c r="D343" s="220" t="s">
        <v>329</v>
      </c>
      <c r="E343" s="236" t="s">
        <v>1</v>
      </c>
      <c r="F343" s="237" t="s">
        <v>2540</v>
      </c>
      <c r="G343" s="235"/>
      <c r="H343" s="238">
        <v>127.79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81</v>
      </c>
      <c r="AY343" s="244" t="s">
        <v>318</v>
      </c>
    </row>
    <row r="344" spans="1:65" s="14" customFormat="1" ht="22.5">
      <c r="B344" s="234"/>
      <c r="C344" s="235"/>
      <c r="D344" s="220" t="s">
        <v>329</v>
      </c>
      <c r="E344" s="236" t="s">
        <v>1</v>
      </c>
      <c r="F344" s="237" t="s">
        <v>2541</v>
      </c>
      <c r="G344" s="235"/>
      <c r="H344" s="238">
        <v>25.64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81</v>
      </c>
      <c r="AY344" s="244" t="s">
        <v>318</v>
      </c>
    </row>
    <row r="345" spans="1:65" s="14" customFormat="1" ht="22.5">
      <c r="B345" s="234"/>
      <c r="C345" s="235"/>
      <c r="D345" s="220" t="s">
        <v>329</v>
      </c>
      <c r="E345" s="236" t="s">
        <v>1</v>
      </c>
      <c r="F345" s="237" t="s">
        <v>2542</v>
      </c>
      <c r="G345" s="235"/>
      <c r="H345" s="238">
        <v>84.61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81</v>
      </c>
      <c r="AY345" s="244" t="s">
        <v>318</v>
      </c>
    </row>
    <row r="346" spans="1:65" s="15" customFormat="1" ht="11.25">
      <c r="B346" s="245"/>
      <c r="C346" s="246"/>
      <c r="D346" s="220" t="s">
        <v>329</v>
      </c>
      <c r="E346" s="247" t="s">
        <v>1</v>
      </c>
      <c r="F346" s="248" t="s">
        <v>335</v>
      </c>
      <c r="G346" s="246"/>
      <c r="H346" s="249">
        <v>301.94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AT346" s="255" t="s">
        <v>329</v>
      </c>
      <c r="AU346" s="255" t="s">
        <v>91</v>
      </c>
      <c r="AV346" s="15" t="s">
        <v>325</v>
      </c>
      <c r="AW346" s="15" t="s">
        <v>36</v>
      </c>
      <c r="AX346" s="15" t="s">
        <v>89</v>
      </c>
      <c r="AY346" s="255" t="s">
        <v>318</v>
      </c>
    </row>
    <row r="347" spans="1:65" s="12" customFormat="1" ht="22.9" customHeight="1">
      <c r="B347" s="192"/>
      <c r="C347" s="193"/>
      <c r="D347" s="194" t="s">
        <v>80</v>
      </c>
      <c r="E347" s="206" t="s">
        <v>857</v>
      </c>
      <c r="F347" s="206" t="s">
        <v>858</v>
      </c>
      <c r="G347" s="193"/>
      <c r="H347" s="193"/>
      <c r="I347" s="196"/>
      <c r="J347" s="207">
        <f>BK347</f>
        <v>0</v>
      </c>
      <c r="K347" s="193"/>
      <c r="L347" s="198"/>
      <c r="M347" s="199"/>
      <c r="N347" s="200"/>
      <c r="O347" s="200"/>
      <c r="P347" s="201">
        <f>P348</f>
        <v>0</v>
      </c>
      <c r="Q347" s="200"/>
      <c r="R347" s="201">
        <f>R348</f>
        <v>0</v>
      </c>
      <c r="S347" s="200"/>
      <c r="T347" s="202">
        <f>T348</f>
        <v>0</v>
      </c>
      <c r="AR347" s="203" t="s">
        <v>89</v>
      </c>
      <c r="AT347" s="204" t="s">
        <v>80</v>
      </c>
      <c r="AU347" s="204" t="s">
        <v>89</v>
      </c>
      <c r="AY347" s="203" t="s">
        <v>318</v>
      </c>
      <c r="BK347" s="205">
        <f>BK348</f>
        <v>0</v>
      </c>
    </row>
    <row r="348" spans="1:65" s="2" customFormat="1" ht="36" customHeight="1">
      <c r="A348" s="34"/>
      <c r="B348" s="35"/>
      <c r="C348" s="208" t="s">
        <v>675</v>
      </c>
      <c r="D348" s="208" t="s">
        <v>320</v>
      </c>
      <c r="E348" s="209" t="s">
        <v>860</v>
      </c>
      <c r="F348" s="210" t="s">
        <v>861</v>
      </c>
      <c r="G348" s="211" t="s">
        <v>550</v>
      </c>
      <c r="H348" s="212">
        <v>240.85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0</v>
      </c>
      <c r="R348" s="216">
        <f>Q348*H348</f>
        <v>0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2543</v>
      </c>
    </row>
    <row r="349" spans="1:65" s="12" customFormat="1" ht="25.9" customHeight="1">
      <c r="B349" s="192"/>
      <c r="C349" s="193"/>
      <c r="D349" s="194" t="s">
        <v>80</v>
      </c>
      <c r="E349" s="195" t="s">
        <v>920</v>
      </c>
      <c r="F349" s="195" t="s">
        <v>921</v>
      </c>
      <c r="G349" s="193"/>
      <c r="H349" s="193"/>
      <c r="I349" s="196"/>
      <c r="J349" s="197">
        <f>BK349</f>
        <v>0</v>
      </c>
      <c r="K349" s="193"/>
      <c r="L349" s="198"/>
      <c r="M349" s="199"/>
      <c r="N349" s="200"/>
      <c r="O349" s="200"/>
      <c r="P349" s="201">
        <f>P350</f>
        <v>0</v>
      </c>
      <c r="Q349" s="200"/>
      <c r="R349" s="201">
        <f>R350</f>
        <v>0</v>
      </c>
      <c r="S349" s="200"/>
      <c r="T349" s="202">
        <f>T350</f>
        <v>0</v>
      </c>
      <c r="AR349" s="203" t="s">
        <v>325</v>
      </c>
      <c r="AT349" s="204" t="s">
        <v>80</v>
      </c>
      <c r="AU349" s="204" t="s">
        <v>81</v>
      </c>
      <c r="AY349" s="203" t="s">
        <v>318</v>
      </c>
      <c r="BK349" s="205">
        <f>BK350</f>
        <v>0</v>
      </c>
    </row>
    <row r="350" spans="1:65" s="2" customFormat="1" ht="24" customHeight="1">
      <c r="A350" s="34"/>
      <c r="B350" s="35"/>
      <c r="C350" s="208" t="s">
        <v>682</v>
      </c>
      <c r="D350" s="208" t="s">
        <v>320</v>
      </c>
      <c r="E350" s="209" t="s">
        <v>923</v>
      </c>
      <c r="F350" s="210" t="s">
        <v>924</v>
      </c>
      <c r="G350" s="211" t="s">
        <v>367</v>
      </c>
      <c r="H350" s="212">
        <v>195.3</v>
      </c>
      <c r="I350" s="213"/>
      <c r="J350" s="212">
        <f>ROUND(I350*H350,2)</f>
        <v>0</v>
      </c>
      <c r="K350" s="210" t="s">
        <v>1</v>
      </c>
      <c r="L350" s="39"/>
      <c r="M350" s="268" t="s">
        <v>1</v>
      </c>
      <c r="N350" s="269" t="s">
        <v>46</v>
      </c>
      <c r="O350" s="270"/>
      <c r="P350" s="271">
        <f>O350*H350</f>
        <v>0</v>
      </c>
      <c r="Q350" s="271">
        <v>0</v>
      </c>
      <c r="R350" s="271">
        <f>Q350*H350</f>
        <v>0</v>
      </c>
      <c r="S350" s="271">
        <v>0</v>
      </c>
      <c r="T350" s="272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420</v>
      </c>
      <c r="AT350" s="218" t="s">
        <v>320</v>
      </c>
      <c r="AU350" s="218" t="s">
        <v>89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420</v>
      </c>
      <c r="BM350" s="218" t="s">
        <v>2544</v>
      </c>
    </row>
    <row r="351" spans="1:65" s="2" customFormat="1" ht="6.95" customHeight="1">
      <c r="A351" s="34"/>
      <c r="B351" s="54"/>
      <c r="C351" s="55"/>
      <c r="D351" s="55"/>
      <c r="E351" s="55"/>
      <c r="F351" s="55"/>
      <c r="G351" s="55"/>
      <c r="H351" s="55"/>
      <c r="I351" s="158"/>
      <c r="J351" s="55"/>
      <c r="K351" s="55"/>
      <c r="L351" s="39"/>
      <c r="M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</row>
  </sheetData>
  <sheetProtection algorithmName="SHA-512" hashValue="XAjyhIUUdn5kir9C+m06UX0TcYyZoo27gzydzN5ekglBUh3WVZ2fC14f06AOFBm9Fc8aIKEvuwbG2WlFuTXqEg==" saltValue="wH50mipdfsEfQRgPS9yZVjJP7ATMuMLENYC12zZPyedbeE5NORwyTz2kSDThkPrCDrsc4ZwxEZc9nNh/aRoHOQ==" spinCount="100000" sheet="1" objects="1" scenarios="1" formatColumns="0" formatRows="0" autoFilter="0"/>
  <autoFilter ref="C132:K350" xr:uid="{00000000-0009-0000-0000-00000B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0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132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2545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ROUND((SUM(BE133:BE400)),  2)</f>
        <v>0</v>
      </c>
      <c r="G37" s="34"/>
      <c r="H37" s="34"/>
      <c r="I37" s="137">
        <v>0.21</v>
      </c>
      <c r="J37" s="136">
        <f>ROUND(((SUM(BE133:BE400))*I37),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ROUND((SUM(BF133:BF400)),  2)</f>
        <v>0</v>
      </c>
      <c r="G38" s="34"/>
      <c r="H38" s="34"/>
      <c r="I38" s="137">
        <v>0.15</v>
      </c>
      <c r="J38" s="136">
        <f>ROUND(((SUM(BF133:BF400))*I38),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ROUND((SUM(BG133:BG400)),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ROUND((SUM(BH133:BH400)),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ROUND((SUM(BI133:BI400)),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01.11. - Stoka AG-1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J257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J278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J328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J364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J387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J397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J399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01.11. - Stoka AG-1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P134+P399</f>
        <v>0</v>
      </c>
      <c r="Q133" s="79"/>
      <c r="R133" s="189">
        <f>R134+R399</f>
        <v>101.59703999999999</v>
      </c>
      <c r="S133" s="79"/>
      <c r="T133" s="190">
        <f>T134+T399</f>
        <v>29.876580000000001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BK134+BK399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P135+P257+P278+P328+P364+P387+P397</f>
        <v>0</v>
      </c>
      <c r="Q134" s="200"/>
      <c r="R134" s="201">
        <f>R135+R257+R278+R328+R364+R387+R397</f>
        <v>101.59703999999999</v>
      </c>
      <c r="S134" s="200"/>
      <c r="T134" s="202">
        <f>T135+T257+T278+T328+T364+T387+T397</f>
        <v>29.876580000000001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BK135+BK257+BK278+BK328+BK364+BK387+BK397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SUM(P136:P256)</f>
        <v>0</v>
      </c>
      <c r="Q135" s="200"/>
      <c r="R135" s="201">
        <f>SUM(R136:R256)</f>
        <v>81.330816999999996</v>
      </c>
      <c r="S135" s="200"/>
      <c r="T135" s="202">
        <f>SUM(T136:T256)</f>
        <v>29.876580000000001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SUM(BK136:BK256)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955</v>
      </c>
      <c r="F136" s="210" t="s">
        <v>956</v>
      </c>
      <c r="G136" s="211" t="s">
        <v>323</v>
      </c>
      <c r="H136" s="212">
        <v>13.86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0.26</v>
      </c>
      <c r="T136" s="217">
        <f>S136*H136</f>
        <v>3.6036000000000001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2546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330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2547</v>
      </c>
      <c r="G139" s="235"/>
      <c r="H139" s="238">
        <v>13.86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60" customHeight="1">
      <c r="A140" s="34"/>
      <c r="B140" s="35"/>
      <c r="C140" s="208" t="s">
        <v>91</v>
      </c>
      <c r="D140" s="208" t="s">
        <v>320</v>
      </c>
      <c r="E140" s="209" t="s">
        <v>321</v>
      </c>
      <c r="F140" s="210" t="s">
        <v>322</v>
      </c>
      <c r="G140" s="211" t="s">
        <v>323</v>
      </c>
      <c r="H140" s="212">
        <v>28.38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0.17</v>
      </c>
      <c r="T140" s="217">
        <f>S140*H140</f>
        <v>4.8246000000000002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2548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328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332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2549</v>
      </c>
      <c r="G145" s="235"/>
      <c r="H145" s="238">
        <v>28.38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60" customHeight="1">
      <c r="A146" s="34"/>
      <c r="B146" s="35"/>
      <c r="C146" s="208" t="s">
        <v>101</v>
      </c>
      <c r="D146" s="208" t="s">
        <v>320</v>
      </c>
      <c r="E146" s="209" t="s">
        <v>336</v>
      </c>
      <c r="F146" s="210" t="s">
        <v>337</v>
      </c>
      <c r="G146" s="211" t="s">
        <v>323</v>
      </c>
      <c r="H146" s="212">
        <v>9.1300000000000008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0.28999999999999998</v>
      </c>
      <c r="T146" s="217">
        <f>S146*H146</f>
        <v>2.6476999999999999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2550</v>
      </c>
    </row>
    <row r="147" spans="1:65" s="2" customFormat="1" ht="19.5">
      <c r="A147" s="34"/>
      <c r="B147" s="35"/>
      <c r="C147" s="36"/>
      <c r="D147" s="220" t="s">
        <v>327</v>
      </c>
      <c r="E147" s="36"/>
      <c r="F147" s="221" t="s">
        <v>339</v>
      </c>
      <c r="G147" s="36"/>
      <c r="H147" s="36"/>
      <c r="I147" s="122"/>
      <c r="J147" s="36"/>
      <c r="K147" s="36"/>
      <c r="L147" s="39"/>
      <c r="M147" s="222"/>
      <c r="N147" s="223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327</v>
      </c>
      <c r="AU147" s="17" t="s">
        <v>91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330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331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340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2551</v>
      </c>
      <c r="G151" s="235"/>
      <c r="H151" s="238">
        <v>1.87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2552</v>
      </c>
      <c r="G152" s="235"/>
      <c r="H152" s="238">
        <v>7.26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5" customFormat="1" ht="11.25">
      <c r="B153" s="245"/>
      <c r="C153" s="246"/>
      <c r="D153" s="220" t="s">
        <v>329</v>
      </c>
      <c r="E153" s="247" t="s">
        <v>1</v>
      </c>
      <c r="F153" s="248" t="s">
        <v>335</v>
      </c>
      <c r="G153" s="246"/>
      <c r="H153" s="249">
        <v>9.1300000000000008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AT153" s="255" t="s">
        <v>329</v>
      </c>
      <c r="AU153" s="255" t="s">
        <v>91</v>
      </c>
      <c r="AV153" s="15" t="s">
        <v>325</v>
      </c>
      <c r="AW153" s="15" t="s">
        <v>36</v>
      </c>
      <c r="AX153" s="15" t="s">
        <v>89</v>
      </c>
      <c r="AY153" s="255" t="s">
        <v>318</v>
      </c>
    </row>
    <row r="154" spans="1:65" s="2" customFormat="1" ht="60" customHeight="1">
      <c r="A154" s="34"/>
      <c r="B154" s="35"/>
      <c r="C154" s="208" t="s">
        <v>325</v>
      </c>
      <c r="D154" s="208" t="s">
        <v>320</v>
      </c>
      <c r="E154" s="209" t="s">
        <v>342</v>
      </c>
      <c r="F154" s="210" t="s">
        <v>343</v>
      </c>
      <c r="G154" s="211" t="s">
        <v>323</v>
      </c>
      <c r="H154" s="212">
        <v>30.25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0</v>
      </c>
      <c r="R154" s="216">
        <f>Q154*H154</f>
        <v>0</v>
      </c>
      <c r="S154" s="216">
        <v>0.57999999999999996</v>
      </c>
      <c r="T154" s="217">
        <f>S154*H154</f>
        <v>17.544999999999998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2553</v>
      </c>
    </row>
    <row r="155" spans="1:65" s="2" customFormat="1" ht="19.5">
      <c r="A155" s="34"/>
      <c r="B155" s="35"/>
      <c r="C155" s="36"/>
      <c r="D155" s="220" t="s">
        <v>327</v>
      </c>
      <c r="E155" s="36"/>
      <c r="F155" s="221" t="s">
        <v>345</v>
      </c>
      <c r="G155" s="36"/>
      <c r="H155" s="36"/>
      <c r="I155" s="122"/>
      <c r="J155" s="36"/>
      <c r="K155" s="36"/>
      <c r="L155" s="39"/>
      <c r="M155" s="222"/>
      <c r="N155" s="223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327</v>
      </c>
      <c r="AU155" s="17" t="s">
        <v>91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330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331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2554</v>
      </c>
      <c r="G158" s="235"/>
      <c r="H158" s="238">
        <v>1.87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2549</v>
      </c>
      <c r="G159" s="235"/>
      <c r="H159" s="238">
        <v>28.38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5" customFormat="1" ht="11.25">
      <c r="B160" s="245"/>
      <c r="C160" s="246"/>
      <c r="D160" s="220" t="s">
        <v>329</v>
      </c>
      <c r="E160" s="247" t="s">
        <v>1</v>
      </c>
      <c r="F160" s="248" t="s">
        <v>335</v>
      </c>
      <c r="G160" s="246"/>
      <c r="H160" s="249">
        <v>30.25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AT160" s="255" t="s">
        <v>329</v>
      </c>
      <c r="AU160" s="255" t="s">
        <v>91</v>
      </c>
      <c r="AV160" s="15" t="s">
        <v>325</v>
      </c>
      <c r="AW160" s="15" t="s">
        <v>36</v>
      </c>
      <c r="AX160" s="15" t="s">
        <v>89</v>
      </c>
      <c r="AY160" s="255" t="s">
        <v>318</v>
      </c>
    </row>
    <row r="161" spans="1:65" s="2" customFormat="1" ht="48" customHeight="1">
      <c r="A161" s="34"/>
      <c r="B161" s="35"/>
      <c r="C161" s="208" t="s">
        <v>353</v>
      </c>
      <c r="D161" s="208" t="s">
        <v>320</v>
      </c>
      <c r="E161" s="209" t="s">
        <v>354</v>
      </c>
      <c r="F161" s="210" t="s">
        <v>355</v>
      </c>
      <c r="G161" s="211" t="s">
        <v>323</v>
      </c>
      <c r="H161" s="212">
        <v>1.7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6.0000000000000002E-5</v>
      </c>
      <c r="R161" s="216">
        <f>Q161*H161</f>
        <v>1.02E-4</v>
      </c>
      <c r="S161" s="216">
        <v>0.128</v>
      </c>
      <c r="T161" s="217">
        <f>S161*H161</f>
        <v>0.21759999999999999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2555</v>
      </c>
    </row>
    <row r="162" spans="1:65" s="2" customFormat="1" ht="19.5">
      <c r="A162" s="34"/>
      <c r="B162" s="35"/>
      <c r="C162" s="36"/>
      <c r="D162" s="220" t="s">
        <v>327</v>
      </c>
      <c r="E162" s="36"/>
      <c r="F162" s="221" t="s">
        <v>357</v>
      </c>
      <c r="G162" s="36"/>
      <c r="H162" s="36"/>
      <c r="I162" s="122"/>
      <c r="J162" s="36"/>
      <c r="K162" s="36"/>
      <c r="L162" s="39"/>
      <c r="M162" s="222"/>
      <c r="N162" s="223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327</v>
      </c>
      <c r="AU162" s="17" t="s">
        <v>91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330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331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2556</v>
      </c>
      <c r="G165" s="235"/>
      <c r="H165" s="238">
        <v>1.7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359</v>
      </c>
      <c r="D166" s="208" t="s">
        <v>320</v>
      </c>
      <c r="E166" s="209" t="s">
        <v>360</v>
      </c>
      <c r="F166" s="210" t="s">
        <v>361</v>
      </c>
      <c r="G166" s="211" t="s">
        <v>323</v>
      </c>
      <c r="H166" s="212">
        <v>1.87</v>
      </c>
      <c r="I166" s="213"/>
      <c r="J166" s="212">
        <f>ROUND(I166*H166,2)</f>
        <v>0</v>
      </c>
      <c r="K166" s="210" t="s">
        <v>1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2.9999999999999997E-4</v>
      </c>
      <c r="R166" s="216">
        <f>Q166*H166</f>
        <v>5.6099999999999998E-4</v>
      </c>
      <c r="S166" s="216">
        <v>0.38400000000000001</v>
      </c>
      <c r="T166" s="217">
        <f>S166*H166</f>
        <v>0.71808000000000005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2557</v>
      </c>
    </row>
    <row r="167" spans="1:65" s="2" customFormat="1" ht="19.5">
      <c r="A167" s="34"/>
      <c r="B167" s="35"/>
      <c r="C167" s="36"/>
      <c r="D167" s="220" t="s">
        <v>327</v>
      </c>
      <c r="E167" s="36"/>
      <c r="F167" s="221" t="s">
        <v>363</v>
      </c>
      <c r="G167" s="36"/>
      <c r="H167" s="36"/>
      <c r="I167" s="122"/>
      <c r="J167" s="36"/>
      <c r="K167" s="36"/>
      <c r="L167" s="39"/>
      <c r="M167" s="222"/>
      <c r="N167" s="223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327</v>
      </c>
      <c r="AU167" s="17" t="s">
        <v>91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330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331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2558</v>
      </c>
      <c r="G170" s="235"/>
      <c r="H170" s="238">
        <v>1.87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364</v>
      </c>
      <c r="D171" s="208" t="s">
        <v>320</v>
      </c>
      <c r="E171" s="209" t="s">
        <v>993</v>
      </c>
      <c r="F171" s="210" t="s">
        <v>994</v>
      </c>
      <c r="G171" s="211" t="s">
        <v>367</v>
      </c>
      <c r="H171" s="212">
        <v>8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0.04</v>
      </c>
      <c r="T171" s="217">
        <f>S171*H171</f>
        <v>0.32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2559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2560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2561</v>
      </c>
      <c r="G173" s="235"/>
      <c r="H173" s="238">
        <v>8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84" customHeight="1">
      <c r="A174" s="34"/>
      <c r="B174" s="35"/>
      <c r="C174" s="208" t="s">
        <v>373</v>
      </c>
      <c r="D174" s="208" t="s">
        <v>320</v>
      </c>
      <c r="E174" s="209" t="s">
        <v>1000</v>
      </c>
      <c r="F174" s="210" t="s">
        <v>1001</v>
      </c>
      <c r="G174" s="211" t="s">
        <v>367</v>
      </c>
      <c r="H174" s="212">
        <v>1.1000000000000001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8.6800000000000002E-3</v>
      </c>
      <c r="R174" s="216">
        <f>Q174*H174</f>
        <v>9.5480000000000009E-3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2562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2563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385</v>
      </c>
      <c r="G176" s="235"/>
      <c r="H176" s="238">
        <v>1.1000000000000001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84" customHeight="1">
      <c r="A177" s="34"/>
      <c r="B177" s="35"/>
      <c r="C177" s="208" t="s">
        <v>380</v>
      </c>
      <c r="D177" s="208" t="s">
        <v>320</v>
      </c>
      <c r="E177" s="209" t="s">
        <v>381</v>
      </c>
      <c r="F177" s="210" t="s">
        <v>382</v>
      </c>
      <c r="G177" s="211" t="s">
        <v>367</v>
      </c>
      <c r="H177" s="212">
        <v>2.2000000000000002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3.6900000000000002E-2</v>
      </c>
      <c r="R177" s="216">
        <f>Q177*H177</f>
        <v>8.1180000000000016E-2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2564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2563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2000</v>
      </c>
      <c r="G179" s="235"/>
      <c r="H179" s="238">
        <v>2.2000000000000002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48" customHeight="1">
      <c r="A180" s="34"/>
      <c r="B180" s="35"/>
      <c r="C180" s="208" t="s">
        <v>386</v>
      </c>
      <c r="D180" s="208" t="s">
        <v>320</v>
      </c>
      <c r="E180" s="209" t="s">
        <v>1010</v>
      </c>
      <c r="F180" s="210" t="s">
        <v>1011</v>
      </c>
      <c r="G180" s="211" t="s">
        <v>399</v>
      </c>
      <c r="H180" s="212">
        <v>14.12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2565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330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1013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2566</v>
      </c>
      <c r="G183" s="235"/>
      <c r="H183" s="238">
        <v>14.12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392</v>
      </c>
      <c r="D184" s="208" t="s">
        <v>320</v>
      </c>
      <c r="E184" s="209" t="s">
        <v>397</v>
      </c>
      <c r="F184" s="210" t="s">
        <v>398</v>
      </c>
      <c r="G184" s="211" t="s">
        <v>399</v>
      </c>
      <c r="H184" s="212">
        <v>8.7799999999999994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2567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2568</v>
      </c>
      <c r="G185" s="235"/>
      <c r="H185" s="238">
        <v>8.7799999999999994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36" customHeight="1">
      <c r="A186" s="34"/>
      <c r="B186" s="35"/>
      <c r="C186" s="208" t="s">
        <v>396</v>
      </c>
      <c r="D186" s="208" t="s">
        <v>320</v>
      </c>
      <c r="E186" s="209" t="s">
        <v>425</v>
      </c>
      <c r="F186" s="210" t="s">
        <v>426</v>
      </c>
      <c r="G186" s="211" t="s">
        <v>399</v>
      </c>
      <c r="H186" s="212">
        <v>70.03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2569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1803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2570</v>
      </c>
      <c r="G190" s="235"/>
      <c r="H190" s="238">
        <v>70.03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89</v>
      </c>
      <c r="AY190" s="244" t="s">
        <v>318</v>
      </c>
    </row>
    <row r="191" spans="1:65" s="2" customFormat="1" ht="48" customHeight="1">
      <c r="A191" s="34"/>
      <c r="B191" s="35"/>
      <c r="C191" s="208" t="s">
        <v>402</v>
      </c>
      <c r="D191" s="208" t="s">
        <v>320</v>
      </c>
      <c r="E191" s="209" t="s">
        <v>433</v>
      </c>
      <c r="F191" s="210" t="s">
        <v>434</v>
      </c>
      <c r="G191" s="211" t="s">
        <v>399</v>
      </c>
      <c r="H191" s="212">
        <v>21.01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0</v>
      </c>
      <c r="R191" s="216">
        <f>Q191*H191</f>
        <v>0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2571</v>
      </c>
    </row>
    <row r="192" spans="1:65" s="2" customFormat="1" ht="19.5">
      <c r="A192" s="34"/>
      <c r="B192" s="35"/>
      <c r="C192" s="36"/>
      <c r="D192" s="220" t="s">
        <v>327</v>
      </c>
      <c r="E192" s="36"/>
      <c r="F192" s="221" t="s">
        <v>413</v>
      </c>
      <c r="G192" s="36"/>
      <c r="H192" s="36"/>
      <c r="I192" s="122"/>
      <c r="J192" s="36"/>
      <c r="K192" s="36"/>
      <c r="L192" s="39"/>
      <c r="M192" s="222"/>
      <c r="N192" s="223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327</v>
      </c>
      <c r="AU192" s="17" t="s">
        <v>91</v>
      </c>
    </row>
    <row r="193" spans="1:65" s="14" customFormat="1" ht="11.25">
      <c r="B193" s="234"/>
      <c r="C193" s="235"/>
      <c r="D193" s="220" t="s">
        <v>329</v>
      </c>
      <c r="E193" s="235"/>
      <c r="F193" s="237" t="s">
        <v>2572</v>
      </c>
      <c r="G193" s="235"/>
      <c r="H193" s="238">
        <v>21.01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4</v>
      </c>
      <c r="AX193" s="14" t="s">
        <v>89</v>
      </c>
      <c r="AY193" s="244" t="s">
        <v>318</v>
      </c>
    </row>
    <row r="194" spans="1:65" s="2" customFormat="1" ht="36" customHeight="1">
      <c r="A194" s="34"/>
      <c r="B194" s="35"/>
      <c r="C194" s="208" t="s">
        <v>409</v>
      </c>
      <c r="D194" s="208" t="s">
        <v>320</v>
      </c>
      <c r="E194" s="209" t="s">
        <v>448</v>
      </c>
      <c r="F194" s="210" t="s">
        <v>449</v>
      </c>
      <c r="G194" s="211" t="s">
        <v>399</v>
      </c>
      <c r="H194" s="212">
        <v>103.98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2573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330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429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2574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2575</v>
      </c>
      <c r="G198" s="235"/>
      <c r="H198" s="238">
        <v>103.98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48" customHeight="1">
      <c r="A199" s="34"/>
      <c r="B199" s="35"/>
      <c r="C199" s="208" t="s">
        <v>8</v>
      </c>
      <c r="D199" s="208" t="s">
        <v>320</v>
      </c>
      <c r="E199" s="209" t="s">
        <v>454</v>
      </c>
      <c r="F199" s="210" t="s">
        <v>455</v>
      </c>
      <c r="G199" s="211" t="s">
        <v>399</v>
      </c>
      <c r="H199" s="212">
        <v>31.19</v>
      </c>
      <c r="I199" s="213"/>
      <c r="J199" s="212">
        <f>ROUND(I199*H199,2)</f>
        <v>0</v>
      </c>
      <c r="K199" s="210" t="s">
        <v>324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0</v>
      </c>
      <c r="R199" s="216">
        <f>Q199*H199</f>
        <v>0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2576</v>
      </c>
    </row>
    <row r="200" spans="1:65" s="2" customFormat="1" ht="19.5">
      <c r="A200" s="34"/>
      <c r="B200" s="35"/>
      <c r="C200" s="36"/>
      <c r="D200" s="220" t="s">
        <v>327</v>
      </c>
      <c r="E200" s="36"/>
      <c r="F200" s="221" t="s">
        <v>413</v>
      </c>
      <c r="G200" s="36"/>
      <c r="H200" s="36"/>
      <c r="I200" s="122"/>
      <c r="J200" s="36"/>
      <c r="K200" s="36"/>
      <c r="L200" s="39"/>
      <c r="M200" s="222"/>
      <c r="N200" s="223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327</v>
      </c>
      <c r="AU200" s="17" t="s">
        <v>91</v>
      </c>
    </row>
    <row r="201" spans="1:65" s="14" customFormat="1" ht="11.25">
      <c r="B201" s="234"/>
      <c r="C201" s="235"/>
      <c r="D201" s="220" t="s">
        <v>329</v>
      </c>
      <c r="E201" s="235"/>
      <c r="F201" s="237" t="s">
        <v>2577</v>
      </c>
      <c r="G201" s="235"/>
      <c r="H201" s="238">
        <v>31.19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4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420</v>
      </c>
      <c r="D202" s="208" t="s">
        <v>320</v>
      </c>
      <c r="E202" s="209" t="s">
        <v>1035</v>
      </c>
      <c r="F202" s="210" t="s">
        <v>1036</v>
      </c>
      <c r="G202" s="211" t="s">
        <v>399</v>
      </c>
      <c r="H202" s="212">
        <v>38.200000000000003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2578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330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2579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2580</v>
      </c>
      <c r="G206" s="235"/>
      <c r="H206" s="238">
        <v>38.200000000000003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36" customHeight="1">
      <c r="A207" s="34"/>
      <c r="B207" s="35"/>
      <c r="C207" s="208" t="s">
        <v>424</v>
      </c>
      <c r="D207" s="208" t="s">
        <v>320</v>
      </c>
      <c r="E207" s="209" t="s">
        <v>497</v>
      </c>
      <c r="F207" s="210" t="s">
        <v>498</v>
      </c>
      <c r="G207" s="211" t="s">
        <v>323</v>
      </c>
      <c r="H207" s="212">
        <v>409.7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5.8E-4</v>
      </c>
      <c r="R207" s="216">
        <f>Q207*H207</f>
        <v>0.237626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2581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330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429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2582</v>
      </c>
      <c r="G210" s="235"/>
      <c r="H210" s="238">
        <v>409.7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36" customHeight="1">
      <c r="A211" s="34"/>
      <c r="B211" s="35"/>
      <c r="C211" s="208" t="s">
        <v>432</v>
      </c>
      <c r="D211" s="208" t="s">
        <v>320</v>
      </c>
      <c r="E211" s="209" t="s">
        <v>502</v>
      </c>
      <c r="F211" s="210" t="s">
        <v>503</v>
      </c>
      <c r="G211" s="211" t="s">
        <v>323</v>
      </c>
      <c r="H211" s="212">
        <v>409.7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2583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349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2582</v>
      </c>
      <c r="G213" s="235"/>
      <c r="H213" s="238">
        <v>409.7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48" customHeight="1">
      <c r="A214" s="34"/>
      <c r="B214" s="35"/>
      <c r="C214" s="208" t="s">
        <v>437</v>
      </c>
      <c r="D214" s="208" t="s">
        <v>320</v>
      </c>
      <c r="E214" s="209" t="s">
        <v>2584</v>
      </c>
      <c r="F214" s="210" t="s">
        <v>2585</v>
      </c>
      <c r="G214" s="211" t="s">
        <v>399</v>
      </c>
      <c r="H214" s="212">
        <v>95.71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2586</v>
      </c>
    </row>
    <row r="215" spans="1:65" s="2" customFormat="1" ht="39">
      <c r="A215" s="34"/>
      <c r="B215" s="35"/>
      <c r="C215" s="36"/>
      <c r="D215" s="220" t="s">
        <v>327</v>
      </c>
      <c r="E215" s="36"/>
      <c r="F215" s="221" t="s">
        <v>2128</v>
      </c>
      <c r="G215" s="36"/>
      <c r="H215" s="36"/>
      <c r="I215" s="122"/>
      <c r="J215" s="36"/>
      <c r="K215" s="36"/>
      <c r="L215" s="39"/>
      <c r="M215" s="222"/>
      <c r="N215" s="223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327</v>
      </c>
      <c r="AU215" s="17" t="s">
        <v>91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2587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2588</v>
      </c>
      <c r="G217" s="235"/>
      <c r="H217" s="238">
        <v>95.71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443</v>
      </c>
      <c r="D218" s="208" t="s">
        <v>320</v>
      </c>
      <c r="E218" s="209" t="s">
        <v>2589</v>
      </c>
      <c r="F218" s="210" t="s">
        <v>2590</v>
      </c>
      <c r="G218" s="211" t="s">
        <v>399</v>
      </c>
      <c r="H218" s="212">
        <v>21.01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2591</v>
      </c>
    </row>
    <row r="219" spans="1:65" s="2" customFormat="1" ht="39">
      <c r="A219" s="34"/>
      <c r="B219" s="35"/>
      <c r="C219" s="36"/>
      <c r="D219" s="220" t="s">
        <v>327</v>
      </c>
      <c r="E219" s="36"/>
      <c r="F219" s="221" t="s">
        <v>2128</v>
      </c>
      <c r="G219" s="36"/>
      <c r="H219" s="36"/>
      <c r="I219" s="122"/>
      <c r="J219" s="36"/>
      <c r="K219" s="36"/>
      <c r="L219" s="39"/>
      <c r="M219" s="222"/>
      <c r="N219" s="223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327</v>
      </c>
      <c r="AU219" s="17" t="s">
        <v>91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1056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2592</v>
      </c>
      <c r="G221" s="235"/>
      <c r="H221" s="238">
        <v>21.01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16.5" customHeight="1">
      <c r="A222" s="34"/>
      <c r="B222" s="35"/>
      <c r="C222" s="208" t="s">
        <v>7</v>
      </c>
      <c r="D222" s="208" t="s">
        <v>320</v>
      </c>
      <c r="E222" s="209" t="s">
        <v>515</v>
      </c>
      <c r="F222" s="210" t="s">
        <v>516</v>
      </c>
      <c r="G222" s="211" t="s">
        <v>399</v>
      </c>
      <c r="H222" s="212">
        <v>161.52000000000001</v>
      </c>
      <c r="I222" s="213"/>
      <c r="J222" s="212">
        <f>ROUND(I222*H222,2)</f>
        <v>0</v>
      </c>
      <c r="K222" s="210" t="s">
        <v>1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2593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518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519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1457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2594</v>
      </c>
      <c r="G226" s="235"/>
      <c r="H226" s="238">
        <v>147.4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2595</v>
      </c>
      <c r="G227" s="235"/>
      <c r="H227" s="238">
        <v>14.12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5" customFormat="1" ht="11.25">
      <c r="B228" s="245"/>
      <c r="C228" s="246"/>
      <c r="D228" s="220" t="s">
        <v>329</v>
      </c>
      <c r="E228" s="247" t="s">
        <v>1</v>
      </c>
      <c r="F228" s="248" t="s">
        <v>335</v>
      </c>
      <c r="G228" s="246"/>
      <c r="H228" s="249">
        <v>161.52000000000001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AT228" s="255" t="s">
        <v>329</v>
      </c>
      <c r="AU228" s="255" t="s">
        <v>91</v>
      </c>
      <c r="AV228" s="15" t="s">
        <v>325</v>
      </c>
      <c r="AW228" s="15" t="s">
        <v>36</v>
      </c>
      <c r="AX228" s="15" t="s">
        <v>89</v>
      </c>
      <c r="AY228" s="255" t="s">
        <v>318</v>
      </c>
    </row>
    <row r="229" spans="1:65" s="2" customFormat="1" ht="24" customHeight="1">
      <c r="A229" s="34"/>
      <c r="B229" s="35"/>
      <c r="C229" s="208" t="s">
        <v>453</v>
      </c>
      <c r="D229" s="208" t="s">
        <v>320</v>
      </c>
      <c r="E229" s="209" t="s">
        <v>525</v>
      </c>
      <c r="F229" s="210" t="s">
        <v>526</v>
      </c>
      <c r="G229" s="211" t="s">
        <v>399</v>
      </c>
      <c r="H229" s="212">
        <v>64.8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2596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528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2597</v>
      </c>
      <c r="G232" s="235"/>
      <c r="H232" s="238">
        <v>64.8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36" customHeight="1">
      <c r="A233" s="34"/>
      <c r="B233" s="35"/>
      <c r="C233" s="208" t="s">
        <v>458</v>
      </c>
      <c r="D233" s="208" t="s">
        <v>320</v>
      </c>
      <c r="E233" s="209" t="s">
        <v>533</v>
      </c>
      <c r="F233" s="210" t="s">
        <v>534</v>
      </c>
      <c r="G233" s="211" t="s">
        <v>399</v>
      </c>
      <c r="H233" s="212">
        <v>147.4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2598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330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429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1462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2599</v>
      </c>
      <c r="G237" s="235"/>
      <c r="H237" s="238">
        <v>147.4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48" customHeight="1">
      <c r="A238" s="34"/>
      <c r="B238" s="35"/>
      <c r="C238" s="208" t="s">
        <v>464</v>
      </c>
      <c r="D238" s="208" t="s">
        <v>320</v>
      </c>
      <c r="E238" s="209" t="s">
        <v>538</v>
      </c>
      <c r="F238" s="210" t="s">
        <v>539</v>
      </c>
      <c r="G238" s="211" t="s">
        <v>399</v>
      </c>
      <c r="H238" s="212">
        <v>147.4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2600</v>
      </c>
    </row>
    <row r="239" spans="1:65" s="2" customFormat="1" ht="60" customHeight="1">
      <c r="A239" s="34"/>
      <c r="B239" s="35"/>
      <c r="C239" s="208" t="s">
        <v>470</v>
      </c>
      <c r="D239" s="208" t="s">
        <v>320</v>
      </c>
      <c r="E239" s="209" t="s">
        <v>542</v>
      </c>
      <c r="F239" s="210" t="s">
        <v>543</v>
      </c>
      <c r="G239" s="211" t="s">
        <v>399</v>
      </c>
      <c r="H239" s="212">
        <v>40.5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2601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330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429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2602</v>
      </c>
      <c r="G242" s="235"/>
      <c r="H242" s="238">
        <v>44.5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81</v>
      </c>
      <c r="AY242" s="244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2603</v>
      </c>
      <c r="G243" s="235"/>
      <c r="H243" s="238">
        <v>-4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5" customFormat="1" ht="11.25">
      <c r="B244" s="245"/>
      <c r="C244" s="246"/>
      <c r="D244" s="220" t="s">
        <v>329</v>
      </c>
      <c r="E244" s="247" t="s">
        <v>1</v>
      </c>
      <c r="F244" s="248" t="s">
        <v>335</v>
      </c>
      <c r="G244" s="246"/>
      <c r="H244" s="249">
        <v>40.5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AT244" s="255" t="s">
        <v>329</v>
      </c>
      <c r="AU244" s="255" t="s">
        <v>91</v>
      </c>
      <c r="AV244" s="15" t="s">
        <v>325</v>
      </c>
      <c r="AW244" s="15" t="s">
        <v>36</v>
      </c>
      <c r="AX244" s="15" t="s">
        <v>89</v>
      </c>
      <c r="AY244" s="255" t="s">
        <v>318</v>
      </c>
    </row>
    <row r="245" spans="1:65" s="2" customFormat="1" ht="16.5" customHeight="1">
      <c r="A245" s="34"/>
      <c r="B245" s="35"/>
      <c r="C245" s="256" t="s">
        <v>477</v>
      </c>
      <c r="D245" s="256" t="s">
        <v>465</v>
      </c>
      <c r="E245" s="257" t="s">
        <v>548</v>
      </c>
      <c r="F245" s="258" t="s">
        <v>549</v>
      </c>
      <c r="G245" s="259" t="s">
        <v>550</v>
      </c>
      <c r="H245" s="260">
        <v>81</v>
      </c>
      <c r="I245" s="261"/>
      <c r="J245" s="260">
        <f>ROUND(I245*H245,2)</f>
        <v>0</v>
      </c>
      <c r="K245" s="258" t="s">
        <v>324</v>
      </c>
      <c r="L245" s="262"/>
      <c r="M245" s="263" t="s">
        <v>1</v>
      </c>
      <c r="N245" s="264" t="s">
        <v>46</v>
      </c>
      <c r="O245" s="71"/>
      <c r="P245" s="216">
        <f>O245*H245</f>
        <v>0</v>
      </c>
      <c r="Q245" s="216">
        <v>1</v>
      </c>
      <c r="R245" s="216">
        <f>Q245*H245</f>
        <v>81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373</v>
      </c>
      <c r="AT245" s="218" t="s">
        <v>465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2604</v>
      </c>
    </row>
    <row r="246" spans="1:65" s="2" customFormat="1" ht="19.5">
      <c r="A246" s="34"/>
      <c r="B246" s="35"/>
      <c r="C246" s="36"/>
      <c r="D246" s="220" t="s">
        <v>327</v>
      </c>
      <c r="E246" s="36"/>
      <c r="F246" s="221" t="s">
        <v>552</v>
      </c>
      <c r="G246" s="36"/>
      <c r="H246" s="36"/>
      <c r="I246" s="122"/>
      <c r="J246" s="36"/>
      <c r="K246" s="36"/>
      <c r="L246" s="39"/>
      <c r="M246" s="222"/>
      <c r="N246" s="223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327</v>
      </c>
      <c r="AU246" s="17" t="s">
        <v>91</v>
      </c>
    </row>
    <row r="247" spans="1:65" s="14" customFormat="1" ht="11.25">
      <c r="B247" s="234"/>
      <c r="C247" s="235"/>
      <c r="D247" s="220" t="s">
        <v>329</v>
      </c>
      <c r="E247" s="235"/>
      <c r="F247" s="237" t="s">
        <v>2605</v>
      </c>
      <c r="G247" s="235"/>
      <c r="H247" s="238">
        <v>81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4</v>
      </c>
      <c r="AX247" s="14" t="s">
        <v>89</v>
      </c>
      <c r="AY247" s="244" t="s">
        <v>318</v>
      </c>
    </row>
    <row r="248" spans="1:65" s="2" customFormat="1" ht="48" customHeight="1">
      <c r="A248" s="34"/>
      <c r="B248" s="35"/>
      <c r="C248" s="208" t="s">
        <v>482</v>
      </c>
      <c r="D248" s="208" t="s">
        <v>320</v>
      </c>
      <c r="E248" s="209" t="s">
        <v>1086</v>
      </c>
      <c r="F248" s="210" t="s">
        <v>1087</v>
      </c>
      <c r="G248" s="211" t="s">
        <v>323</v>
      </c>
      <c r="H248" s="212">
        <v>42.8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2606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2607</v>
      </c>
      <c r="G249" s="235"/>
      <c r="H249" s="238">
        <v>42.8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36" customHeight="1">
      <c r="A250" s="34"/>
      <c r="B250" s="35"/>
      <c r="C250" s="208" t="s">
        <v>487</v>
      </c>
      <c r="D250" s="208" t="s">
        <v>320</v>
      </c>
      <c r="E250" s="209" t="s">
        <v>1091</v>
      </c>
      <c r="F250" s="210" t="s">
        <v>1092</v>
      </c>
      <c r="G250" s="211" t="s">
        <v>323</v>
      </c>
      <c r="H250" s="212">
        <v>47.08</v>
      </c>
      <c r="I250" s="213"/>
      <c r="J250" s="212">
        <f>ROUND(I250*H250,2)</f>
        <v>0</v>
      </c>
      <c r="K250" s="210" t="s">
        <v>324</v>
      </c>
      <c r="L250" s="39"/>
      <c r="M250" s="214" t="s">
        <v>1</v>
      </c>
      <c r="N250" s="215" t="s">
        <v>46</v>
      </c>
      <c r="O250" s="71"/>
      <c r="P250" s="216">
        <f>O250*H250</f>
        <v>0</v>
      </c>
      <c r="Q250" s="216">
        <v>0</v>
      </c>
      <c r="R250" s="216">
        <f>Q250*H250</f>
        <v>0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325</v>
      </c>
      <c r="AT250" s="218" t="s">
        <v>320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2608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1094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2609</v>
      </c>
      <c r="G252" s="235"/>
      <c r="H252" s="238">
        <v>47.08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36" customHeight="1">
      <c r="A253" s="34"/>
      <c r="B253" s="35"/>
      <c r="C253" s="208" t="s">
        <v>492</v>
      </c>
      <c r="D253" s="208" t="s">
        <v>320</v>
      </c>
      <c r="E253" s="209" t="s">
        <v>1097</v>
      </c>
      <c r="F253" s="210" t="s">
        <v>1098</v>
      </c>
      <c r="G253" s="211" t="s">
        <v>323</v>
      </c>
      <c r="H253" s="212">
        <v>89.88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2610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2611</v>
      </c>
      <c r="G254" s="235"/>
      <c r="H254" s="238">
        <v>89.88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16.5" customHeight="1">
      <c r="A255" s="34"/>
      <c r="B255" s="35"/>
      <c r="C255" s="256" t="s">
        <v>496</v>
      </c>
      <c r="D255" s="256" t="s">
        <v>465</v>
      </c>
      <c r="E255" s="257" t="s">
        <v>1101</v>
      </c>
      <c r="F255" s="258" t="s">
        <v>1102</v>
      </c>
      <c r="G255" s="259" t="s">
        <v>1103</v>
      </c>
      <c r="H255" s="260">
        <v>1.8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1E-3</v>
      </c>
      <c r="R255" s="216">
        <f>Q255*H255</f>
        <v>1.8000000000000002E-3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2612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2613</v>
      </c>
      <c r="G256" s="235"/>
      <c r="H256" s="238">
        <v>1.8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12" customFormat="1" ht="22.9" customHeight="1">
      <c r="B257" s="192"/>
      <c r="C257" s="193"/>
      <c r="D257" s="194" t="s">
        <v>80</v>
      </c>
      <c r="E257" s="206" t="s">
        <v>325</v>
      </c>
      <c r="F257" s="206" t="s">
        <v>586</v>
      </c>
      <c r="G257" s="193"/>
      <c r="H257" s="193"/>
      <c r="I257" s="196"/>
      <c r="J257" s="207">
        <f>BK257</f>
        <v>0</v>
      </c>
      <c r="K257" s="193"/>
      <c r="L257" s="198"/>
      <c r="M257" s="199"/>
      <c r="N257" s="200"/>
      <c r="O257" s="200"/>
      <c r="P257" s="201">
        <f>SUM(P258:P277)</f>
        <v>0</v>
      </c>
      <c r="Q257" s="200"/>
      <c r="R257" s="201">
        <f>SUM(R258:R277)</f>
        <v>0.28600000000000003</v>
      </c>
      <c r="S257" s="200"/>
      <c r="T257" s="202">
        <f>SUM(T258:T277)</f>
        <v>0</v>
      </c>
      <c r="AR257" s="203" t="s">
        <v>89</v>
      </c>
      <c r="AT257" s="204" t="s">
        <v>80</v>
      </c>
      <c r="AU257" s="204" t="s">
        <v>89</v>
      </c>
      <c r="AY257" s="203" t="s">
        <v>318</v>
      </c>
      <c r="BK257" s="205">
        <f>SUM(BK258:BK277)</f>
        <v>0</v>
      </c>
    </row>
    <row r="258" spans="1:65" s="2" customFormat="1" ht="24" customHeight="1">
      <c r="A258" s="34"/>
      <c r="B258" s="35"/>
      <c r="C258" s="208" t="s">
        <v>501</v>
      </c>
      <c r="D258" s="208" t="s">
        <v>320</v>
      </c>
      <c r="E258" s="209" t="s">
        <v>588</v>
      </c>
      <c r="F258" s="210" t="s">
        <v>589</v>
      </c>
      <c r="G258" s="211" t="s">
        <v>399</v>
      </c>
      <c r="H258" s="212">
        <v>0.26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0</v>
      </c>
      <c r="R258" s="216">
        <f>Q258*H258</f>
        <v>0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2614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1471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592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2615</v>
      </c>
      <c r="G261" s="235"/>
      <c r="H261" s="238">
        <v>0.26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89</v>
      </c>
      <c r="AY261" s="244" t="s">
        <v>318</v>
      </c>
    </row>
    <row r="262" spans="1:65" s="2" customFormat="1" ht="24" customHeight="1">
      <c r="A262" s="34"/>
      <c r="B262" s="35"/>
      <c r="C262" s="208" t="s">
        <v>505</v>
      </c>
      <c r="D262" s="208" t="s">
        <v>320</v>
      </c>
      <c r="E262" s="209" t="s">
        <v>597</v>
      </c>
      <c r="F262" s="210" t="s">
        <v>598</v>
      </c>
      <c r="G262" s="211" t="s">
        <v>572</v>
      </c>
      <c r="H262" s="212">
        <v>5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6.6E-3</v>
      </c>
      <c r="R262" s="216">
        <f>Q262*H262</f>
        <v>3.3000000000000002E-2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2616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600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2277</v>
      </c>
      <c r="G264" s="235"/>
      <c r="H264" s="238">
        <v>5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24" customHeight="1">
      <c r="A265" s="34"/>
      <c r="B265" s="35"/>
      <c r="C265" s="256" t="s">
        <v>514</v>
      </c>
      <c r="D265" s="256" t="s">
        <v>465</v>
      </c>
      <c r="E265" s="257" t="s">
        <v>607</v>
      </c>
      <c r="F265" s="258" t="s">
        <v>608</v>
      </c>
      <c r="G265" s="259" t="s">
        <v>572</v>
      </c>
      <c r="H265" s="260">
        <v>1</v>
      </c>
      <c r="I265" s="261"/>
      <c r="J265" s="260">
        <f>ROUND(I265*H265,2)</f>
        <v>0</v>
      </c>
      <c r="K265" s="258" t="s">
        <v>1</v>
      </c>
      <c r="L265" s="262"/>
      <c r="M265" s="263" t="s">
        <v>1</v>
      </c>
      <c r="N265" s="264" t="s">
        <v>46</v>
      </c>
      <c r="O265" s="71"/>
      <c r="P265" s="216">
        <f>O265*H265</f>
        <v>0</v>
      </c>
      <c r="Q265" s="216">
        <v>4.1000000000000002E-2</v>
      </c>
      <c r="R265" s="216">
        <f>Q265*H265</f>
        <v>4.1000000000000002E-2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373</v>
      </c>
      <c r="AT265" s="218" t="s">
        <v>465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2617</v>
      </c>
    </row>
    <row r="266" spans="1:65" s="2" customFormat="1" ht="24" customHeight="1">
      <c r="A266" s="34"/>
      <c r="B266" s="35"/>
      <c r="C266" s="256" t="s">
        <v>524</v>
      </c>
      <c r="D266" s="256" t="s">
        <v>465</v>
      </c>
      <c r="E266" s="257" t="s">
        <v>1140</v>
      </c>
      <c r="F266" s="258" t="s">
        <v>1141</v>
      </c>
      <c r="G266" s="259" t="s">
        <v>572</v>
      </c>
      <c r="H266" s="260">
        <v>4</v>
      </c>
      <c r="I266" s="261"/>
      <c r="J266" s="260">
        <f>ROUND(I266*H266,2)</f>
        <v>0</v>
      </c>
      <c r="K266" s="258" t="s">
        <v>324</v>
      </c>
      <c r="L266" s="262"/>
      <c r="M266" s="263" t="s">
        <v>1</v>
      </c>
      <c r="N266" s="264" t="s">
        <v>46</v>
      </c>
      <c r="O266" s="71"/>
      <c r="P266" s="216">
        <f>O266*H266</f>
        <v>0</v>
      </c>
      <c r="Q266" s="216">
        <v>5.2999999999999999E-2</v>
      </c>
      <c r="R266" s="216">
        <f>Q266*H266</f>
        <v>0.21199999999999999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373</v>
      </c>
      <c r="AT266" s="218" t="s">
        <v>465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2618</v>
      </c>
    </row>
    <row r="267" spans="1:65" s="2" customFormat="1" ht="36" customHeight="1">
      <c r="A267" s="34"/>
      <c r="B267" s="35"/>
      <c r="C267" s="208" t="s">
        <v>532</v>
      </c>
      <c r="D267" s="208" t="s">
        <v>320</v>
      </c>
      <c r="E267" s="209" t="s">
        <v>618</v>
      </c>
      <c r="F267" s="210" t="s">
        <v>619</v>
      </c>
      <c r="G267" s="211" t="s">
        <v>399</v>
      </c>
      <c r="H267" s="212">
        <v>8.6999999999999993</v>
      </c>
      <c r="I267" s="213"/>
      <c r="J267" s="212">
        <f>ROUND(I267*H267,2)</f>
        <v>0</v>
      </c>
      <c r="K267" s="210" t="s">
        <v>324</v>
      </c>
      <c r="L267" s="39"/>
      <c r="M267" s="214" t="s">
        <v>1</v>
      </c>
      <c r="N267" s="215" t="s">
        <v>46</v>
      </c>
      <c r="O267" s="71"/>
      <c r="P267" s="216">
        <f>O267*H267</f>
        <v>0</v>
      </c>
      <c r="Q267" s="216">
        <v>0</v>
      </c>
      <c r="R267" s="216">
        <f>Q267*H267</f>
        <v>0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325</v>
      </c>
      <c r="AT267" s="218" t="s">
        <v>320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2619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330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429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2620</v>
      </c>
      <c r="G270" s="235"/>
      <c r="H270" s="238">
        <v>8.3000000000000007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81</v>
      </c>
      <c r="AY270" s="244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622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623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1837</v>
      </c>
      <c r="G273" s="235"/>
      <c r="H273" s="238">
        <v>0.4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81</v>
      </c>
      <c r="AY273" s="244" t="s">
        <v>318</v>
      </c>
    </row>
    <row r="274" spans="1:65" s="15" customFormat="1" ht="11.25">
      <c r="B274" s="245"/>
      <c r="C274" s="246"/>
      <c r="D274" s="220" t="s">
        <v>329</v>
      </c>
      <c r="E274" s="247" t="s">
        <v>1</v>
      </c>
      <c r="F274" s="248" t="s">
        <v>335</v>
      </c>
      <c r="G274" s="246"/>
      <c r="H274" s="249">
        <v>8.6999999999999993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AT274" s="255" t="s">
        <v>329</v>
      </c>
      <c r="AU274" s="255" t="s">
        <v>91</v>
      </c>
      <c r="AV274" s="15" t="s">
        <v>325</v>
      </c>
      <c r="AW274" s="15" t="s">
        <v>36</v>
      </c>
      <c r="AX274" s="15" t="s">
        <v>89</v>
      </c>
      <c r="AY274" s="255" t="s">
        <v>318</v>
      </c>
    </row>
    <row r="275" spans="1:65" s="2" customFormat="1" ht="36" customHeight="1">
      <c r="A275" s="34"/>
      <c r="B275" s="35"/>
      <c r="C275" s="208" t="s">
        <v>537</v>
      </c>
      <c r="D275" s="208" t="s">
        <v>320</v>
      </c>
      <c r="E275" s="209" t="s">
        <v>626</v>
      </c>
      <c r="F275" s="210" t="s">
        <v>627</v>
      </c>
      <c r="G275" s="211" t="s">
        <v>399</v>
      </c>
      <c r="H275" s="212">
        <v>4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2621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330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2622</v>
      </c>
      <c r="G277" s="235"/>
      <c r="H277" s="238">
        <v>4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12" customFormat="1" ht="22.9" customHeight="1">
      <c r="B278" s="192"/>
      <c r="C278" s="193"/>
      <c r="D278" s="194" t="s">
        <v>80</v>
      </c>
      <c r="E278" s="206" t="s">
        <v>353</v>
      </c>
      <c r="F278" s="206" t="s">
        <v>630</v>
      </c>
      <c r="G278" s="193"/>
      <c r="H278" s="193"/>
      <c r="I278" s="196"/>
      <c r="J278" s="207">
        <f>BK278</f>
        <v>0</v>
      </c>
      <c r="K278" s="193"/>
      <c r="L278" s="198"/>
      <c r="M278" s="199"/>
      <c r="N278" s="200"/>
      <c r="O278" s="200"/>
      <c r="P278" s="201">
        <f>SUM(P279:P327)</f>
        <v>0</v>
      </c>
      <c r="Q278" s="200"/>
      <c r="R278" s="201">
        <f>SUM(R279:R327)</f>
        <v>1.167705</v>
      </c>
      <c r="S278" s="200"/>
      <c r="T278" s="202">
        <f>SUM(T279:T327)</f>
        <v>0</v>
      </c>
      <c r="AR278" s="203" t="s">
        <v>89</v>
      </c>
      <c r="AT278" s="204" t="s">
        <v>80</v>
      </c>
      <c r="AU278" s="204" t="s">
        <v>89</v>
      </c>
      <c r="AY278" s="203" t="s">
        <v>318</v>
      </c>
      <c r="BK278" s="205">
        <f>SUM(BK279:BK327)</f>
        <v>0</v>
      </c>
    </row>
    <row r="279" spans="1:65" s="2" customFormat="1" ht="36" customHeight="1">
      <c r="A279" s="34"/>
      <c r="B279" s="35"/>
      <c r="C279" s="208" t="s">
        <v>541</v>
      </c>
      <c r="D279" s="208" t="s">
        <v>320</v>
      </c>
      <c r="E279" s="209" t="s">
        <v>632</v>
      </c>
      <c r="F279" s="210" t="s">
        <v>633</v>
      </c>
      <c r="G279" s="211" t="s">
        <v>323</v>
      </c>
      <c r="H279" s="212">
        <v>1.87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0</v>
      </c>
      <c r="R279" s="216">
        <f>Q279*H279</f>
        <v>0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2623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331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2554</v>
      </c>
      <c r="G282" s="235"/>
      <c r="H282" s="238">
        <v>1.87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89</v>
      </c>
      <c r="AY282" s="244" t="s">
        <v>318</v>
      </c>
    </row>
    <row r="283" spans="1:65" s="2" customFormat="1" ht="24" customHeight="1">
      <c r="A283" s="34"/>
      <c r="B283" s="35"/>
      <c r="C283" s="208" t="s">
        <v>547</v>
      </c>
      <c r="D283" s="208" t="s">
        <v>320</v>
      </c>
      <c r="E283" s="209" t="s">
        <v>637</v>
      </c>
      <c r="F283" s="210" t="s">
        <v>638</v>
      </c>
      <c r="G283" s="211" t="s">
        <v>323</v>
      </c>
      <c r="H283" s="212">
        <v>28.38</v>
      </c>
      <c r="I283" s="213"/>
      <c r="J283" s="212">
        <f>ROUND(I283*H283,2)</f>
        <v>0</v>
      </c>
      <c r="K283" s="210" t="s">
        <v>324</v>
      </c>
      <c r="L283" s="39"/>
      <c r="M283" s="214" t="s">
        <v>1</v>
      </c>
      <c r="N283" s="215" t="s">
        <v>46</v>
      </c>
      <c r="O283" s="71"/>
      <c r="P283" s="216">
        <f>O283*H283</f>
        <v>0</v>
      </c>
      <c r="Q283" s="216">
        <v>0</v>
      </c>
      <c r="R283" s="216">
        <f>Q283*H283</f>
        <v>0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325</v>
      </c>
      <c r="AT283" s="218" t="s">
        <v>320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2624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330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331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640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2549</v>
      </c>
      <c r="G287" s="235"/>
      <c r="H287" s="238">
        <v>28.38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2" customFormat="1" ht="24" customHeight="1">
      <c r="A288" s="34"/>
      <c r="B288" s="35"/>
      <c r="C288" s="208" t="s">
        <v>555</v>
      </c>
      <c r="D288" s="208" t="s">
        <v>320</v>
      </c>
      <c r="E288" s="209" t="s">
        <v>642</v>
      </c>
      <c r="F288" s="210" t="s">
        <v>643</v>
      </c>
      <c r="G288" s="211" t="s">
        <v>323</v>
      </c>
      <c r="H288" s="212">
        <v>220.33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0</v>
      </c>
      <c r="R288" s="216">
        <f>Q288*H288</f>
        <v>0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2625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330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331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640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2442</v>
      </c>
      <c r="G292" s="235"/>
      <c r="H292" s="238">
        <v>220.33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24" customHeight="1">
      <c r="A293" s="34"/>
      <c r="B293" s="35"/>
      <c r="C293" s="208" t="s">
        <v>560</v>
      </c>
      <c r="D293" s="208" t="s">
        <v>320</v>
      </c>
      <c r="E293" s="209" t="s">
        <v>1170</v>
      </c>
      <c r="F293" s="210" t="s">
        <v>1171</v>
      </c>
      <c r="G293" s="211" t="s">
        <v>323</v>
      </c>
      <c r="H293" s="212">
        <v>7.26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2626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330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331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2552</v>
      </c>
      <c r="G296" s="235"/>
      <c r="H296" s="238">
        <v>7.26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89</v>
      </c>
      <c r="AY296" s="244" t="s">
        <v>318</v>
      </c>
    </row>
    <row r="297" spans="1:65" s="2" customFormat="1" ht="24" customHeight="1">
      <c r="A297" s="34"/>
      <c r="B297" s="35"/>
      <c r="C297" s="208" t="s">
        <v>564</v>
      </c>
      <c r="D297" s="208" t="s">
        <v>320</v>
      </c>
      <c r="E297" s="209" t="s">
        <v>646</v>
      </c>
      <c r="F297" s="210" t="s">
        <v>647</v>
      </c>
      <c r="G297" s="211" t="s">
        <v>323</v>
      </c>
      <c r="H297" s="212">
        <v>1.87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0</v>
      </c>
      <c r="R297" s="216">
        <f>Q297*H297</f>
        <v>0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2627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330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331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2554</v>
      </c>
      <c r="G300" s="235"/>
      <c r="H300" s="238">
        <v>1.87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24" customHeight="1">
      <c r="A301" s="34"/>
      <c r="B301" s="35"/>
      <c r="C301" s="208" t="s">
        <v>569</v>
      </c>
      <c r="D301" s="208" t="s">
        <v>320</v>
      </c>
      <c r="E301" s="209" t="s">
        <v>650</v>
      </c>
      <c r="F301" s="210" t="s">
        <v>651</v>
      </c>
      <c r="G301" s="211" t="s">
        <v>323</v>
      </c>
      <c r="H301" s="212">
        <v>28.38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0</v>
      </c>
      <c r="R301" s="216">
        <f>Q301*H301</f>
        <v>0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2628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331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2549</v>
      </c>
      <c r="G304" s="235"/>
      <c r="H304" s="238">
        <v>28.38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24" customHeight="1">
      <c r="A305" s="34"/>
      <c r="B305" s="35"/>
      <c r="C305" s="208" t="s">
        <v>574</v>
      </c>
      <c r="D305" s="208" t="s">
        <v>320</v>
      </c>
      <c r="E305" s="209" t="s">
        <v>654</v>
      </c>
      <c r="F305" s="210" t="s">
        <v>655</v>
      </c>
      <c r="G305" s="211" t="s">
        <v>323</v>
      </c>
      <c r="H305" s="212">
        <v>28.38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0</v>
      </c>
      <c r="R305" s="216">
        <f>Q305*H305</f>
        <v>0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2629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331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2549</v>
      </c>
      <c r="G308" s="235"/>
      <c r="H308" s="238">
        <v>28.38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36" customHeight="1">
      <c r="A309" s="34"/>
      <c r="B309" s="35"/>
      <c r="C309" s="208" t="s">
        <v>579</v>
      </c>
      <c r="D309" s="208" t="s">
        <v>320</v>
      </c>
      <c r="E309" s="209" t="s">
        <v>658</v>
      </c>
      <c r="F309" s="210" t="s">
        <v>659</v>
      </c>
      <c r="G309" s="211" t="s">
        <v>323</v>
      </c>
      <c r="H309" s="212">
        <v>1.87</v>
      </c>
      <c r="I309" s="213"/>
      <c r="J309" s="212">
        <f>ROUND(I309*H309,2)</f>
        <v>0</v>
      </c>
      <c r="K309" s="210" t="s">
        <v>324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0</v>
      </c>
      <c r="R309" s="216">
        <f>Q309*H309</f>
        <v>0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2630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330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331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2554</v>
      </c>
      <c r="G312" s="235"/>
      <c r="H312" s="238">
        <v>1.87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08" t="s">
        <v>587</v>
      </c>
      <c r="D313" s="208" t="s">
        <v>320</v>
      </c>
      <c r="E313" s="209" t="s">
        <v>662</v>
      </c>
      <c r="F313" s="210" t="s">
        <v>663</v>
      </c>
      <c r="G313" s="211" t="s">
        <v>323</v>
      </c>
      <c r="H313" s="212">
        <v>1.87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0</v>
      </c>
      <c r="R313" s="216">
        <f>Q313*H313</f>
        <v>0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2631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330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331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2554</v>
      </c>
      <c r="G316" s="235"/>
      <c r="H316" s="238">
        <v>1.87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89</v>
      </c>
      <c r="AY316" s="244" t="s">
        <v>318</v>
      </c>
    </row>
    <row r="317" spans="1:65" s="2" customFormat="1" ht="24" customHeight="1">
      <c r="A317" s="34"/>
      <c r="B317" s="35"/>
      <c r="C317" s="208" t="s">
        <v>596</v>
      </c>
      <c r="D317" s="208" t="s">
        <v>320</v>
      </c>
      <c r="E317" s="209" t="s">
        <v>666</v>
      </c>
      <c r="F317" s="210" t="s">
        <v>667</v>
      </c>
      <c r="G317" s="211" t="s">
        <v>323</v>
      </c>
      <c r="H317" s="212">
        <v>3.57</v>
      </c>
      <c r="I317" s="213"/>
      <c r="J317" s="212">
        <f>ROUND(I317*H317,2)</f>
        <v>0</v>
      </c>
      <c r="K317" s="210" t="s">
        <v>324</v>
      </c>
      <c r="L317" s="39"/>
      <c r="M317" s="214" t="s">
        <v>1</v>
      </c>
      <c r="N317" s="215" t="s">
        <v>46</v>
      </c>
      <c r="O317" s="71"/>
      <c r="P317" s="216">
        <f>O317*H317</f>
        <v>0</v>
      </c>
      <c r="Q317" s="216">
        <v>0</v>
      </c>
      <c r="R317" s="216">
        <f>Q317*H317</f>
        <v>0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325</v>
      </c>
      <c r="AT317" s="218" t="s">
        <v>320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2632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330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331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2633</v>
      </c>
      <c r="G320" s="235"/>
      <c r="H320" s="238">
        <v>3.57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2" customFormat="1" ht="36" customHeight="1">
      <c r="A321" s="34"/>
      <c r="B321" s="35"/>
      <c r="C321" s="208" t="s">
        <v>602</v>
      </c>
      <c r="D321" s="208" t="s">
        <v>320</v>
      </c>
      <c r="E321" s="209" t="s">
        <v>671</v>
      </c>
      <c r="F321" s="210" t="s">
        <v>672</v>
      </c>
      <c r="G321" s="211" t="s">
        <v>323</v>
      </c>
      <c r="H321" s="212">
        <v>3.57</v>
      </c>
      <c r="I321" s="213"/>
      <c r="J321" s="212">
        <f>ROUND(I321*H321,2)</f>
        <v>0</v>
      </c>
      <c r="K321" s="210" t="s">
        <v>324</v>
      </c>
      <c r="L321" s="39"/>
      <c r="M321" s="214" t="s">
        <v>1</v>
      </c>
      <c r="N321" s="215" t="s">
        <v>46</v>
      </c>
      <c r="O321" s="71"/>
      <c r="P321" s="216">
        <f>O321*H321</f>
        <v>0</v>
      </c>
      <c r="Q321" s="216">
        <v>0</v>
      </c>
      <c r="R321" s="216">
        <f>Q321*H321</f>
        <v>0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325</v>
      </c>
      <c r="AT321" s="218" t="s">
        <v>320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2634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330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331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2633</v>
      </c>
      <c r="G324" s="235"/>
      <c r="H324" s="238">
        <v>3.57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72" customHeight="1">
      <c r="A325" s="34"/>
      <c r="B325" s="35"/>
      <c r="C325" s="208" t="s">
        <v>606</v>
      </c>
      <c r="D325" s="208" t="s">
        <v>320</v>
      </c>
      <c r="E325" s="209" t="s">
        <v>1210</v>
      </c>
      <c r="F325" s="210" t="s">
        <v>1211</v>
      </c>
      <c r="G325" s="211" t="s">
        <v>323</v>
      </c>
      <c r="H325" s="212">
        <v>13.86</v>
      </c>
      <c r="I325" s="213"/>
      <c r="J325" s="212">
        <f>ROUND(I325*H325,2)</f>
        <v>0</v>
      </c>
      <c r="K325" s="210" t="s">
        <v>324</v>
      </c>
      <c r="L325" s="39"/>
      <c r="M325" s="214" t="s">
        <v>1</v>
      </c>
      <c r="N325" s="215" t="s">
        <v>46</v>
      </c>
      <c r="O325" s="71"/>
      <c r="P325" s="216">
        <f>O325*H325</f>
        <v>0</v>
      </c>
      <c r="Q325" s="216">
        <v>8.4250000000000005E-2</v>
      </c>
      <c r="R325" s="216">
        <f>Q325*H325</f>
        <v>1.167705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325</v>
      </c>
      <c r="AT325" s="218" t="s">
        <v>320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2635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1213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2547</v>
      </c>
      <c r="G327" s="235"/>
      <c r="H327" s="238">
        <v>13.86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12" customFormat="1" ht="22.9" customHeight="1">
      <c r="B328" s="192"/>
      <c r="C328" s="193"/>
      <c r="D328" s="194" t="s">
        <v>80</v>
      </c>
      <c r="E328" s="206" t="s">
        <v>373</v>
      </c>
      <c r="F328" s="206" t="s">
        <v>674</v>
      </c>
      <c r="G328" s="193"/>
      <c r="H328" s="193"/>
      <c r="I328" s="196"/>
      <c r="J328" s="207">
        <f>BK328</f>
        <v>0</v>
      </c>
      <c r="K328" s="193"/>
      <c r="L328" s="198"/>
      <c r="M328" s="199"/>
      <c r="N328" s="200"/>
      <c r="O328" s="200"/>
      <c r="P328" s="201">
        <f>SUM(P329:P363)</f>
        <v>0</v>
      </c>
      <c r="Q328" s="200"/>
      <c r="R328" s="201">
        <f>SUM(R329:R363)</f>
        <v>18.003727999999999</v>
      </c>
      <c r="S328" s="200"/>
      <c r="T328" s="202">
        <f>SUM(T329:T363)</f>
        <v>0</v>
      </c>
      <c r="AR328" s="203" t="s">
        <v>89</v>
      </c>
      <c r="AT328" s="204" t="s">
        <v>80</v>
      </c>
      <c r="AU328" s="204" t="s">
        <v>89</v>
      </c>
      <c r="AY328" s="203" t="s">
        <v>318</v>
      </c>
      <c r="BK328" s="205">
        <f>SUM(BK329:BK363)</f>
        <v>0</v>
      </c>
    </row>
    <row r="329" spans="1:65" s="2" customFormat="1" ht="36" customHeight="1">
      <c r="A329" s="34"/>
      <c r="B329" s="35"/>
      <c r="C329" s="208" t="s">
        <v>610</v>
      </c>
      <c r="D329" s="208" t="s">
        <v>320</v>
      </c>
      <c r="E329" s="209" t="s">
        <v>693</v>
      </c>
      <c r="F329" s="210" t="s">
        <v>694</v>
      </c>
      <c r="G329" s="211" t="s">
        <v>367</v>
      </c>
      <c r="H329" s="212">
        <v>74.900000000000006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5.0000000000000002E-5</v>
      </c>
      <c r="R329" s="216">
        <f>Q329*H329</f>
        <v>3.7450000000000005E-3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2636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614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2637</v>
      </c>
      <c r="G331" s="235"/>
      <c r="H331" s="238">
        <v>76.900000000000006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81</v>
      </c>
      <c r="AY331" s="244" t="s">
        <v>318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1850</v>
      </c>
      <c r="G332" s="235"/>
      <c r="H332" s="238">
        <v>-2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81</v>
      </c>
      <c r="AY332" s="244" t="s">
        <v>318</v>
      </c>
    </row>
    <row r="333" spans="1:65" s="15" customFormat="1" ht="11.25">
      <c r="B333" s="245"/>
      <c r="C333" s="246"/>
      <c r="D333" s="220" t="s">
        <v>329</v>
      </c>
      <c r="E333" s="247" t="s">
        <v>1</v>
      </c>
      <c r="F333" s="248" t="s">
        <v>335</v>
      </c>
      <c r="G333" s="246"/>
      <c r="H333" s="249">
        <v>74.900000000000006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AT333" s="255" t="s">
        <v>329</v>
      </c>
      <c r="AU333" s="255" t="s">
        <v>91</v>
      </c>
      <c r="AV333" s="15" t="s">
        <v>325</v>
      </c>
      <c r="AW333" s="15" t="s">
        <v>36</v>
      </c>
      <c r="AX333" s="15" t="s">
        <v>89</v>
      </c>
      <c r="AY333" s="255" t="s">
        <v>318</v>
      </c>
    </row>
    <row r="334" spans="1:65" s="2" customFormat="1" ht="24" customHeight="1">
      <c r="A334" s="34"/>
      <c r="B334" s="35"/>
      <c r="C334" s="256" t="s">
        <v>617</v>
      </c>
      <c r="D334" s="256" t="s">
        <v>465</v>
      </c>
      <c r="E334" s="257" t="s">
        <v>699</v>
      </c>
      <c r="F334" s="258" t="s">
        <v>700</v>
      </c>
      <c r="G334" s="259" t="s">
        <v>367</v>
      </c>
      <c r="H334" s="260">
        <v>72.5</v>
      </c>
      <c r="I334" s="261"/>
      <c r="J334" s="260">
        <f>ROUND(I334*H334,2)</f>
        <v>0</v>
      </c>
      <c r="K334" s="258" t="s">
        <v>324</v>
      </c>
      <c r="L334" s="262"/>
      <c r="M334" s="263" t="s">
        <v>1</v>
      </c>
      <c r="N334" s="264" t="s">
        <v>46</v>
      </c>
      <c r="O334" s="71"/>
      <c r="P334" s="216">
        <f>O334*H334</f>
        <v>0</v>
      </c>
      <c r="Q334" s="216">
        <v>5.2999999999999999E-2</v>
      </c>
      <c r="R334" s="216">
        <f>Q334*H334</f>
        <v>3.8424999999999998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373</v>
      </c>
      <c r="AT334" s="218" t="s">
        <v>465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2638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2639</v>
      </c>
      <c r="G335" s="235"/>
      <c r="H335" s="238">
        <v>72.5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56" t="s">
        <v>625</v>
      </c>
      <c r="D336" s="256" t="s">
        <v>465</v>
      </c>
      <c r="E336" s="257" t="s">
        <v>704</v>
      </c>
      <c r="F336" s="258" t="s">
        <v>705</v>
      </c>
      <c r="G336" s="259" t="s">
        <v>367</v>
      </c>
      <c r="H336" s="260">
        <v>1.2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5.6680000000000001E-2</v>
      </c>
      <c r="R336" s="216">
        <f>Q336*H336</f>
        <v>6.8015999999999993E-2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2640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1854</v>
      </c>
      <c r="G337" s="235"/>
      <c r="H337" s="238">
        <v>1.2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89</v>
      </c>
      <c r="AY337" s="244" t="s">
        <v>318</v>
      </c>
    </row>
    <row r="338" spans="1:65" s="2" customFormat="1" ht="24" customHeight="1">
      <c r="A338" s="34"/>
      <c r="B338" s="35"/>
      <c r="C338" s="256" t="s">
        <v>631</v>
      </c>
      <c r="D338" s="256" t="s">
        <v>465</v>
      </c>
      <c r="E338" s="257" t="s">
        <v>709</v>
      </c>
      <c r="F338" s="258" t="s">
        <v>710</v>
      </c>
      <c r="G338" s="259" t="s">
        <v>367</v>
      </c>
      <c r="H338" s="260">
        <v>1.2</v>
      </c>
      <c r="I338" s="261"/>
      <c r="J338" s="260">
        <f>ROUND(I338*H338,2)</f>
        <v>0</v>
      </c>
      <c r="K338" s="258" t="s">
        <v>324</v>
      </c>
      <c r="L338" s="262"/>
      <c r="M338" s="263" t="s">
        <v>1</v>
      </c>
      <c r="N338" s="264" t="s">
        <v>46</v>
      </c>
      <c r="O338" s="71"/>
      <c r="P338" s="216">
        <f>O338*H338</f>
        <v>0</v>
      </c>
      <c r="Q338" s="216">
        <v>6.8349999999999994E-2</v>
      </c>
      <c r="R338" s="216">
        <f>Q338*H338</f>
        <v>8.2019999999999996E-2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373</v>
      </c>
      <c r="AT338" s="218" t="s">
        <v>465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2641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1854</v>
      </c>
      <c r="G339" s="235"/>
      <c r="H339" s="238">
        <v>1.2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24" customHeight="1">
      <c r="A340" s="34"/>
      <c r="B340" s="35"/>
      <c r="C340" s="208" t="s">
        <v>636</v>
      </c>
      <c r="D340" s="208" t="s">
        <v>320</v>
      </c>
      <c r="E340" s="209" t="s">
        <v>727</v>
      </c>
      <c r="F340" s="210" t="s">
        <v>728</v>
      </c>
      <c r="G340" s="211" t="s">
        <v>729</v>
      </c>
      <c r="H340" s="212">
        <v>2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3.1E-4</v>
      </c>
      <c r="R340" s="216">
        <f>Q340*H340</f>
        <v>6.2E-4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2642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2563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91</v>
      </c>
      <c r="G342" s="235"/>
      <c r="H342" s="238">
        <v>2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89</v>
      </c>
      <c r="AY342" s="244" t="s">
        <v>318</v>
      </c>
    </row>
    <row r="343" spans="1:65" s="2" customFormat="1" ht="24" customHeight="1">
      <c r="A343" s="34"/>
      <c r="B343" s="35"/>
      <c r="C343" s="208" t="s">
        <v>641</v>
      </c>
      <c r="D343" s="208" t="s">
        <v>320</v>
      </c>
      <c r="E343" s="209" t="s">
        <v>732</v>
      </c>
      <c r="F343" s="210" t="s">
        <v>733</v>
      </c>
      <c r="G343" s="211" t="s">
        <v>572</v>
      </c>
      <c r="H343" s="212">
        <v>5</v>
      </c>
      <c r="I343" s="213"/>
      <c r="J343" s="212">
        <f>ROUND(I343*H343,2)</f>
        <v>0</v>
      </c>
      <c r="K343" s="210" t="s">
        <v>1</v>
      </c>
      <c r="L343" s="39"/>
      <c r="M343" s="214" t="s">
        <v>1</v>
      </c>
      <c r="N343" s="215" t="s">
        <v>46</v>
      </c>
      <c r="O343" s="71"/>
      <c r="P343" s="216">
        <f>O343*H343</f>
        <v>0</v>
      </c>
      <c r="Q343" s="216">
        <v>1.2199999999999999E-3</v>
      </c>
      <c r="R343" s="216">
        <f>Q343*H343</f>
        <v>6.0999999999999995E-3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325</v>
      </c>
      <c r="AT343" s="218" t="s">
        <v>320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2643</v>
      </c>
    </row>
    <row r="344" spans="1:65" s="2" customFormat="1" ht="24" customHeight="1">
      <c r="A344" s="34"/>
      <c r="B344" s="35"/>
      <c r="C344" s="208" t="s">
        <v>645</v>
      </c>
      <c r="D344" s="208" t="s">
        <v>320</v>
      </c>
      <c r="E344" s="209" t="s">
        <v>736</v>
      </c>
      <c r="F344" s="210" t="s">
        <v>737</v>
      </c>
      <c r="G344" s="211" t="s">
        <v>572</v>
      </c>
      <c r="H344" s="212">
        <v>3</v>
      </c>
      <c r="I344" s="213"/>
      <c r="J344" s="212">
        <f>ROUND(I344*H344,2)</f>
        <v>0</v>
      </c>
      <c r="K344" s="210" t="s">
        <v>324</v>
      </c>
      <c r="L344" s="39"/>
      <c r="M344" s="214" t="s">
        <v>1</v>
      </c>
      <c r="N344" s="215" t="s">
        <v>46</v>
      </c>
      <c r="O344" s="71"/>
      <c r="P344" s="216">
        <f>O344*H344</f>
        <v>0</v>
      </c>
      <c r="Q344" s="216">
        <v>9.1800000000000007E-3</v>
      </c>
      <c r="R344" s="216">
        <f>Q344*H344</f>
        <v>2.7540000000000002E-2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325</v>
      </c>
      <c r="AT344" s="218" t="s">
        <v>320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2644</v>
      </c>
    </row>
    <row r="345" spans="1:65" s="13" customFormat="1" ht="11.25">
      <c r="B345" s="224"/>
      <c r="C345" s="225"/>
      <c r="D345" s="220" t="s">
        <v>329</v>
      </c>
      <c r="E345" s="226" t="s">
        <v>1</v>
      </c>
      <c r="F345" s="227" t="s">
        <v>600</v>
      </c>
      <c r="G345" s="225"/>
      <c r="H345" s="226" t="s">
        <v>1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329</v>
      </c>
      <c r="AU345" s="233" t="s">
        <v>91</v>
      </c>
      <c r="AV345" s="13" t="s">
        <v>89</v>
      </c>
      <c r="AW345" s="13" t="s">
        <v>36</v>
      </c>
      <c r="AX345" s="13" t="s">
        <v>81</v>
      </c>
      <c r="AY345" s="233" t="s">
        <v>318</v>
      </c>
    </row>
    <row r="346" spans="1:65" s="14" customFormat="1" ht="11.25">
      <c r="B346" s="234"/>
      <c r="C346" s="235"/>
      <c r="D346" s="220" t="s">
        <v>329</v>
      </c>
      <c r="E346" s="236" t="s">
        <v>1</v>
      </c>
      <c r="F346" s="237" t="s">
        <v>601</v>
      </c>
      <c r="G346" s="235"/>
      <c r="H346" s="238">
        <v>3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329</v>
      </c>
      <c r="AU346" s="244" t="s">
        <v>91</v>
      </c>
      <c r="AV346" s="14" t="s">
        <v>91</v>
      </c>
      <c r="AW346" s="14" t="s">
        <v>36</v>
      </c>
      <c r="AX346" s="14" t="s">
        <v>89</v>
      </c>
      <c r="AY346" s="244" t="s">
        <v>318</v>
      </c>
    </row>
    <row r="347" spans="1:65" s="2" customFormat="1" ht="24" customHeight="1">
      <c r="A347" s="34"/>
      <c r="B347" s="35"/>
      <c r="C347" s="256" t="s">
        <v>649</v>
      </c>
      <c r="D347" s="256" t="s">
        <v>465</v>
      </c>
      <c r="E347" s="257" t="s">
        <v>741</v>
      </c>
      <c r="F347" s="258" t="s">
        <v>742</v>
      </c>
      <c r="G347" s="259" t="s">
        <v>572</v>
      </c>
      <c r="H347" s="260">
        <v>2</v>
      </c>
      <c r="I347" s="261"/>
      <c r="J347" s="260">
        <f>ROUND(I347*H347,2)</f>
        <v>0</v>
      </c>
      <c r="K347" s="258" t="s">
        <v>324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0.254</v>
      </c>
      <c r="R347" s="216">
        <f>Q347*H347</f>
        <v>0.50800000000000001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2645</v>
      </c>
    </row>
    <row r="348" spans="1:65" s="2" customFormat="1" ht="24" customHeight="1">
      <c r="A348" s="34"/>
      <c r="B348" s="35"/>
      <c r="C348" s="256" t="s">
        <v>653</v>
      </c>
      <c r="D348" s="256" t="s">
        <v>465</v>
      </c>
      <c r="E348" s="257" t="s">
        <v>749</v>
      </c>
      <c r="F348" s="258" t="s">
        <v>750</v>
      </c>
      <c r="G348" s="259" t="s">
        <v>572</v>
      </c>
      <c r="H348" s="260">
        <v>1</v>
      </c>
      <c r="I348" s="261"/>
      <c r="J348" s="260">
        <f>ROUND(I348*H348,2)</f>
        <v>0</v>
      </c>
      <c r="K348" s="258" t="s">
        <v>324</v>
      </c>
      <c r="L348" s="262"/>
      <c r="M348" s="263" t="s">
        <v>1</v>
      </c>
      <c r="N348" s="264" t="s">
        <v>46</v>
      </c>
      <c r="O348" s="71"/>
      <c r="P348" s="216">
        <f>O348*H348</f>
        <v>0</v>
      </c>
      <c r="Q348" s="216">
        <v>1.0129999999999999</v>
      </c>
      <c r="R348" s="216">
        <f>Q348*H348</f>
        <v>1.0129999999999999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373</v>
      </c>
      <c r="AT348" s="218" t="s">
        <v>465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2646</v>
      </c>
    </row>
    <row r="349" spans="1:65" s="2" customFormat="1" ht="24" customHeight="1">
      <c r="A349" s="34"/>
      <c r="B349" s="35"/>
      <c r="C349" s="208" t="s">
        <v>657</v>
      </c>
      <c r="D349" s="208" t="s">
        <v>320</v>
      </c>
      <c r="E349" s="209" t="s">
        <v>753</v>
      </c>
      <c r="F349" s="210" t="s">
        <v>754</v>
      </c>
      <c r="G349" s="211" t="s">
        <v>572</v>
      </c>
      <c r="H349" s="212">
        <v>2</v>
      </c>
      <c r="I349" s="213"/>
      <c r="J349" s="212">
        <f>ROUND(I349*H349,2)</f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1.1469999999999999E-2</v>
      </c>
      <c r="R349" s="216">
        <f>Q349*H349</f>
        <v>2.2939999999999999E-2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2647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600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4" customFormat="1" ht="11.25">
      <c r="B351" s="234"/>
      <c r="C351" s="235"/>
      <c r="D351" s="220" t="s">
        <v>329</v>
      </c>
      <c r="E351" s="236" t="s">
        <v>1</v>
      </c>
      <c r="F351" s="237" t="s">
        <v>91</v>
      </c>
      <c r="G351" s="235"/>
      <c r="H351" s="238">
        <v>2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329</v>
      </c>
      <c r="AU351" s="244" t="s">
        <v>91</v>
      </c>
      <c r="AV351" s="14" t="s">
        <v>91</v>
      </c>
      <c r="AW351" s="14" t="s">
        <v>36</v>
      </c>
      <c r="AX351" s="14" t="s">
        <v>89</v>
      </c>
      <c r="AY351" s="244" t="s">
        <v>318</v>
      </c>
    </row>
    <row r="352" spans="1:65" s="2" customFormat="1" ht="24" customHeight="1">
      <c r="A352" s="34"/>
      <c r="B352" s="35"/>
      <c r="C352" s="256" t="s">
        <v>661</v>
      </c>
      <c r="D352" s="256" t="s">
        <v>465</v>
      </c>
      <c r="E352" s="257" t="s">
        <v>757</v>
      </c>
      <c r="F352" s="258" t="s">
        <v>758</v>
      </c>
      <c r="G352" s="259" t="s">
        <v>572</v>
      </c>
      <c r="H352" s="260">
        <v>2</v>
      </c>
      <c r="I352" s="261"/>
      <c r="J352" s="260">
        <f>ROUND(I352*H352,2)</f>
        <v>0</v>
      </c>
      <c r="K352" s="258" t="s">
        <v>324</v>
      </c>
      <c r="L352" s="262"/>
      <c r="M352" s="263" t="s">
        <v>1</v>
      </c>
      <c r="N352" s="264" t="s">
        <v>46</v>
      </c>
      <c r="O352" s="71"/>
      <c r="P352" s="216">
        <f>O352*H352</f>
        <v>0</v>
      </c>
      <c r="Q352" s="216">
        <v>0.58499999999999996</v>
      </c>
      <c r="R352" s="216">
        <f>Q352*H352</f>
        <v>1.17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373</v>
      </c>
      <c r="AT352" s="218" t="s">
        <v>465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2648</v>
      </c>
    </row>
    <row r="353" spans="1:65" s="2" customFormat="1" ht="24" customHeight="1">
      <c r="A353" s="34"/>
      <c r="B353" s="35"/>
      <c r="C353" s="208" t="s">
        <v>665</v>
      </c>
      <c r="D353" s="208" t="s">
        <v>320</v>
      </c>
      <c r="E353" s="209" t="s">
        <v>761</v>
      </c>
      <c r="F353" s="210" t="s">
        <v>762</v>
      </c>
      <c r="G353" s="211" t="s">
        <v>572</v>
      </c>
      <c r="H353" s="212">
        <v>5</v>
      </c>
      <c r="I353" s="213"/>
      <c r="J353" s="212">
        <f>ROUND(I353*H353,2)</f>
        <v>0</v>
      </c>
      <c r="K353" s="210" t="s">
        <v>324</v>
      </c>
      <c r="L353" s="39"/>
      <c r="M353" s="214" t="s">
        <v>1</v>
      </c>
      <c r="N353" s="215" t="s">
        <v>46</v>
      </c>
      <c r="O353" s="71"/>
      <c r="P353" s="216">
        <f>O353*H353</f>
        <v>0</v>
      </c>
      <c r="Q353" s="216">
        <v>2.7529999999999999E-2</v>
      </c>
      <c r="R353" s="216">
        <f>Q353*H353</f>
        <v>0.13764999999999999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325</v>
      </c>
      <c r="AT353" s="218" t="s">
        <v>320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2649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600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2525</v>
      </c>
      <c r="G355" s="235"/>
      <c r="H355" s="238">
        <v>5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89</v>
      </c>
      <c r="AY355" s="244" t="s">
        <v>318</v>
      </c>
    </row>
    <row r="356" spans="1:65" s="2" customFormat="1" ht="24" customHeight="1">
      <c r="A356" s="34"/>
      <c r="B356" s="35"/>
      <c r="C356" s="256" t="s">
        <v>670</v>
      </c>
      <c r="D356" s="256" t="s">
        <v>465</v>
      </c>
      <c r="E356" s="257" t="s">
        <v>766</v>
      </c>
      <c r="F356" s="258" t="s">
        <v>767</v>
      </c>
      <c r="G356" s="259" t="s">
        <v>572</v>
      </c>
      <c r="H356" s="260">
        <v>5</v>
      </c>
      <c r="I356" s="261"/>
      <c r="J356" s="260">
        <f>ROUND(I356*H356,2)</f>
        <v>0</v>
      </c>
      <c r="K356" s="258" t="s">
        <v>1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2.1</v>
      </c>
      <c r="R356" s="216">
        <f>Q356*H356</f>
        <v>10.5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2650</v>
      </c>
    </row>
    <row r="357" spans="1:65" s="2" customFormat="1" ht="24" customHeight="1">
      <c r="A357" s="34"/>
      <c r="B357" s="35"/>
      <c r="C357" s="256" t="s">
        <v>675</v>
      </c>
      <c r="D357" s="256" t="s">
        <v>465</v>
      </c>
      <c r="E357" s="257" t="s">
        <v>770</v>
      </c>
      <c r="F357" s="258" t="s">
        <v>771</v>
      </c>
      <c r="G357" s="259" t="s">
        <v>572</v>
      </c>
      <c r="H357" s="260">
        <v>10</v>
      </c>
      <c r="I357" s="261"/>
      <c r="J357" s="260">
        <f>ROUND(I357*H357,2)</f>
        <v>0</v>
      </c>
      <c r="K357" s="258" t="s">
        <v>324</v>
      </c>
      <c r="L357" s="262"/>
      <c r="M357" s="263" t="s">
        <v>1</v>
      </c>
      <c r="N357" s="264" t="s">
        <v>46</v>
      </c>
      <c r="O357" s="71"/>
      <c r="P357" s="216">
        <f>O357*H357</f>
        <v>0</v>
      </c>
      <c r="Q357" s="216">
        <v>2E-3</v>
      </c>
      <c r="R357" s="216">
        <f>Q357*H357</f>
        <v>0.02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373</v>
      </c>
      <c r="AT357" s="218" t="s">
        <v>465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2651</v>
      </c>
    </row>
    <row r="358" spans="1:65" s="2" customFormat="1" ht="24" customHeight="1">
      <c r="A358" s="34"/>
      <c r="B358" s="35"/>
      <c r="C358" s="208" t="s">
        <v>682</v>
      </c>
      <c r="D358" s="208" t="s">
        <v>320</v>
      </c>
      <c r="E358" s="209" t="s">
        <v>774</v>
      </c>
      <c r="F358" s="210" t="s">
        <v>775</v>
      </c>
      <c r="G358" s="211" t="s">
        <v>572</v>
      </c>
      <c r="H358" s="212">
        <v>2</v>
      </c>
      <c r="I358" s="213"/>
      <c r="J358" s="212">
        <f>ROUND(I358*H358,2)</f>
        <v>0</v>
      </c>
      <c r="K358" s="210" t="s">
        <v>324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0.217338</v>
      </c>
      <c r="R358" s="216">
        <f>Q358*H358</f>
        <v>0.43467600000000001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2652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600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4" customFormat="1" ht="11.25">
      <c r="B360" s="234"/>
      <c r="C360" s="235"/>
      <c r="D360" s="220" t="s">
        <v>329</v>
      </c>
      <c r="E360" s="236" t="s">
        <v>1</v>
      </c>
      <c r="F360" s="237" t="s">
        <v>91</v>
      </c>
      <c r="G360" s="235"/>
      <c r="H360" s="238">
        <v>2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329</v>
      </c>
      <c r="AU360" s="244" t="s">
        <v>91</v>
      </c>
      <c r="AV360" s="14" t="s">
        <v>91</v>
      </c>
      <c r="AW360" s="14" t="s">
        <v>36</v>
      </c>
      <c r="AX360" s="14" t="s">
        <v>89</v>
      </c>
      <c r="AY360" s="244" t="s">
        <v>318</v>
      </c>
    </row>
    <row r="361" spans="1:65" s="2" customFormat="1" ht="24" customHeight="1">
      <c r="A361" s="34"/>
      <c r="B361" s="35"/>
      <c r="C361" s="256" t="s">
        <v>688</v>
      </c>
      <c r="D361" s="256" t="s">
        <v>465</v>
      </c>
      <c r="E361" s="257" t="s">
        <v>1294</v>
      </c>
      <c r="F361" s="258" t="s">
        <v>1295</v>
      </c>
      <c r="G361" s="259" t="s">
        <v>572</v>
      </c>
      <c r="H361" s="260">
        <v>1</v>
      </c>
      <c r="I361" s="261"/>
      <c r="J361" s="260">
        <f>ROUND(I361*H361,2)</f>
        <v>0</v>
      </c>
      <c r="K361" s="258" t="s">
        <v>1</v>
      </c>
      <c r="L361" s="262"/>
      <c r="M361" s="263" t="s">
        <v>1</v>
      </c>
      <c r="N361" s="264" t="s">
        <v>46</v>
      </c>
      <c r="O361" s="71"/>
      <c r="P361" s="216">
        <f>O361*H361</f>
        <v>0</v>
      </c>
      <c r="Q361" s="216">
        <v>8.1000000000000003E-2</v>
      </c>
      <c r="R361" s="216">
        <f>Q361*H361</f>
        <v>8.1000000000000003E-2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373</v>
      </c>
      <c r="AT361" s="218" t="s">
        <v>465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2653</v>
      </c>
    </row>
    <row r="362" spans="1:65" s="2" customFormat="1" ht="24" customHeight="1">
      <c r="A362" s="34"/>
      <c r="B362" s="35"/>
      <c r="C362" s="256" t="s">
        <v>692</v>
      </c>
      <c r="D362" s="256" t="s">
        <v>465</v>
      </c>
      <c r="E362" s="257" t="s">
        <v>778</v>
      </c>
      <c r="F362" s="258" t="s">
        <v>779</v>
      </c>
      <c r="G362" s="259" t="s">
        <v>572</v>
      </c>
      <c r="H362" s="260">
        <v>1</v>
      </c>
      <c r="I362" s="261"/>
      <c r="J362" s="260">
        <f>ROUND(I362*H362,2)</f>
        <v>0</v>
      </c>
      <c r="K362" s="258" t="s">
        <v>1</v>
      </c>
      <c r="L362" s="262"/>
      <c r="M362" s="263" t="s">
        <v>1</v>
      </c>
      <c r="N362" s="264" t="s">
        <v>46</v>
      </c>
      <c r="O362" s="71"/>
      <c r="P362" s="216">
        <f>O362*H362</f>
        <v>0</v>
      </c>
      <c r="Q362" s="216">
        <v>7.9000000000000001E-2</v>
      </c>
      <c r="R362" s="216">
        <f>Q362*H362</f>
        <v>7.9000000000000001E-2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373</v>
      </c>
      <c r="AT362" s="218" t="s">
        <v>465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2654</v>
      </c>
    </row>
    <row r="363" spans="1:65" s="2" customFormat="1" ht="16.5" customHeight="1">
      <c r="A363" s="34"/>
      <c r="B363" s="35"/>
      <c r="C363" s="208" t="s">
        <v>698</v>
      </c>
      <c r="D363" s="208" t="s">
        <v>320</v>
      </c>
      <c r="E363" s="209" t="s">
        <v>790</v>
      </c>
      <c r="F363" s="210" t="s">
        <v>791</v>
      </c>
      <c r="G363" s="211" t="s">
        <v>367</v>
      </c>
      <c r="H363" s="212">
        <v>76.900000000000006</v>
      </c>
      <c r="I363" s="213"/>
      <c r="J363" s="212">
        <f>ROUND(I363*H363,2)</f>
        <v>0</v>
      </c>
      <c r="K363" s="210" t="s">
        <v>324</v>
      </c>
      <c r="L363" s="39"/>
      <c r="M363" s="214" t="s">
        <v>1</v>
      </c>
      <c r="N363" s="215" t="s">
        <v>46</v>
      </c>
      <c r="O363" s="71"/>
      <c r="P363" s="216">
        <f>O363*H363</f>
        <v>0</v>
      </c>
      <c r="Q363" s="216">
        <v>9.0000000000000006E-5</v>
      </c>
      <c r="R363" s="216">
        <f>Q363*H363</f>
        <v>6.9210000000000009E-3</v>
      </c>
      <c r="S363" s="216">
        <v>0</v>
      </c>
      <c r="T363" s="21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18" t="s">
        <v>325</v>
      </c>
      <c r="AT363" s="218" t="s">
        <v>320</v>
      </c>
      <c r="AU363" s="218" t="s">
        <v>91</v>
      </c>
      <c r="AY363" s="17" t="s">
        <v>318</v>
      </c>
      <c r="BE363" s="219">
        <f>IF(N363="základní",J363,0)</f>
        <v>0</v>
      </c>
      <c r="BF363" s="219">
        <f>IF(N363="snížená",J363,0)</f>
        <v>0</v>
      </c>
      <c r="BG363" s="219">
        <f>IF(N363="zákl. přenesená",J363,0)</f>
        <v>0</v>
      </c>
      <c r="BH363" s="219">
        <f>IF(N363="sníž. přenesená",J363,0)</f>
        <v>0</v>
      </c>
      <c r="BI363" s="219">
        <f>IF(N363="nulová",J363,0)</f>
        <v>0</v>
      </c>
      <c r="BJ363" s="17" t="s">
        <v>89</v>
      </c>
      <c r="BK363" s="219">
        <f>ROUND(I363*H363,2)</f>
        <v>0</v>
      </c>
      <c r="BL363" s="17" t="s">
        <v>325</v>
      </c>
      <c r="BM363" s="218" t="s">
        <v>2655</v>
      </c>
    </row>
    <row r="364" spans="1:65" s="12" customFormat="1" ht="22.9" customHeight="1">
      <c r="B364" s="192"/>
      <c r="C364" s="193"/>
      <c r="D364" s="194" t="s">
        <v>80</v>
      </c>
      <c r="E364" s="206" t="s">
        <v>380</v>
      </c>
      <c r="F364" s="206" t="s">
        <v>800</v>
      </c>
      <c r="G364" s="193"/>
      <c r="H364" s="193"/>
      <c r="I364" s="196"/>
      <c r="J364" s="207">
        <f>BK364</f>
        <v>0</v>
      </c>
      <c r="K364" s="193"/>
      <c r="L364" s="198"/>
      <c r="M364" s="199"/>
      <c r="N364" s="200"/>
      <c r="O364" s="200"/>
      <c r="P364" s="201">
        <f>SUM(P365:P386)</f>
        <v>0</v>
      </c>
      <c r="Q364" s="200"/>
      <c r="R364" s="201">
        <f>SUM(R365:R386)</f>
        <v>0.80879000000000001</v>
      </c>
      <c r="S364" s="200"/>
      <c r="T364" s="202">
        <f>SUM(T365:T386)</f>
        <v>0</v>
      </c>
      <c r="AR364" s="203" t="s">
        <v>89</v>
      </c>
      <c r="AT364" s="204" t="s">
        <v>80</v>
      </c>
      <c r="AU364" s="204" t="s">
        <v>89</v>
      </c>
      <c r="AY364" s="203" t="s">
        <v>318</v>
      </c>
      <c r="BK364" s="205">
        <f>SUM(BK365:BK386)</f>
        <v>0</v>
      </c>
    </row>
    <row r="365" spans="1:65" s="2" customFormat="1" ht="36" customHeight="1">
      <c r="A365" s="34"/>
      <c r="B365" s="35"/>
      <c r="C365" s="208" t="s">
        <v>703</v>
      </c>
      <c r="D365" s="208" t="s">
        <v>320</v>
      </c>
      <c r="E365" s="209" t="s">
        <v>1336</v>
      </c>
      <c r="F365" s="210" t="s">
        <v>1337</v>
      </c>
      <c r="G365" s="211" t="s">
        <v>367</v>
      </c>
      <c r="H365" s="212">
        <v>8</v>
      </c>
      <c r="I365" s="213"/>
      <c r="J365" s="212">
        <f>ROUND(I365*H365,2)</f>
        <v>0</v>
      </c>
      <c r="K365" s="210" t="s">
        <v>324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0.10095</v>
      </c>
      <c r="R365" s="216">
        <f>Q365*H365</f>
        <v>0.80759999999999998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2656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1333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4" customFormat="1" ht="11.25">
      <c r="B367" s="234"/>
      <c r="C367" s="235"/>
      <c r="D367" s="220" t="s">
        <v>329</v>
      </c>
      <c r="E367" s="236" t="s">
        <v>1</v>
      </c>
      <c r="F367" s="237" t="s">
        <v>2657</v>
      </c>
      <c r="G367" s="235"/>
      <c r="H367" s="238">
        <v>8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329</v>
      </c>
      <c r="AU367" s="244" t="s">
        <v>91</v>
      </c>
      <c r="AV367" s="14" t="s">
        <v>91</v>
      </c>
      <c r="AW367" s="14" t="s">
        <v>36</v>
      </c>
      <c r="AX367" s="14" t="s">
        <v>89</v>
      </c>
      <c r="AY367" s="244" t="s">
        <v>318</v>
      </c>
    </row>
    <row r="368" spans="1:65" s="2" customFormat="1" ht="36" customHeight="1">
      <c r="A368" s="34"/>
      <c r="B368" s="35"/>
      <c r="C368" s="208" t="s">
        <v>708</v>
      </c>
      <c r="D368" s="208" t="s">
        <v>320</v>
      </c>
      <c r="E368" s="209" t="s">
        <v>802</v>
      </c>
      <c r="F368" s="210" t="s">
        <v>803</v>
      </c>
      <c r="G368" s="211" t="s">
        <v>367</v>
      </c>
      <c r="H368" s="212">
        <v>3.4</v>
      </c>
      <c r="I368" s="213"/>
      <c r="J368" s="212">
        <f>ROUND(I368*H368,2)</f>
        <v>0</v>
      </c>
      <c r="K368" s="210" t="s">
        <v>324</v>
      </c>
      <c r="L368" s="39"/>
      <c r="M368" s="214" t="s">
        <v>1</v>
      </c>
      <c r="N368" s="215" t="s">
        <v>46</v>
      </c>
      <c r="O368" s="71"/>
      <c r="P368" s="216">
        <f>O368*H368</f>
        <v>0</v>
      </c>
      <c r="Q368" s="216">
        <v>1.0000000000000001E-5</v>
      </c>
      <c r="R368" s="216">
        <f>Q368*H368</f>
        <v>3.4E-5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2658</v>
      </c>
    </row>
    <row r="369" spans="1:65" s="13" customFormat="1" ht="11.25">
      <c r="B369" s="224"/>
      <c r="C369" s="225"/>
      <c r="D369" s="220" t="s">
        <v>329</v>
      </c>
      <c r="E369" s="226" t="s">
        <v>1</v>
      </c>
      <c r="F369" s="227" t="s">
        <v>330</v>
      </c>
      <c r="G369" s="225"/>
      <c r="H369" s="226" t="s">
        <v>1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329</v>
      </c>
      <c r="AU369" s="233" t="s">
        <v>91</v>
      </c>
      <c r="AV369" s="13" t="s">
        <v>89</v>
      </c>
      <c r="AW369" s="13" t="s">
        <v>36</v>
      </c>
      <c r="AX369" s="13" t="s">
        <v>81</v>
      </c>
      <c r="AY369" s="233" t="s">
        <v>318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331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2659</v>
      </c>
      <c r="G371" s="235"/>
      <c r="H371" s="238">
        <v>3.4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48" customHeight="1">
      <c r="A372" s="34"/>
      <c r="B372" s="35"/>
      <c r="C372" s="208" t="s">
        <v>712</v>
      </c>
      <c r="D372" s="208" t="s">
        <v>320</v>
      </c>
      <c r="E372" s="209" t="s">
        <v>807</v>
      </c>
      <c r="F372" s="210" t="s">
        <v>808</v>
      </c>
      <c r="G372" s="211" t="s">
        <v>367</v>
      </c>
      <c r="H372" s="212">
        <v>3.4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3.4000000000000002E-4</v>
      </c>
      <c r="R372" s="216">
        <f>Q372*H372</f>
        <v>1.1560000000000001E-3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2660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330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3" customFormat="1" ht="11.25">
      <c r="B374" s="224"/>
      <c r="C374" s="225"/>
      <c r="D374" s="220" t="s">
        <v>329</v>
      </c>
      <c r="E374" s="226" t="s">
        <v>1</v>
      </c>
      <c r="F374" s="227" t="s">
        <v>331</v>
      </c>
      <c r="G374" s="225"/>
      <c r="H374" s="226" t="s">
        <v>1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329</v>
      </c>
      <c r="AU374" s="233" t="s">
        <v>91</v>
      </c>
      <c r="AV374" s="13" t="s">
        <v>89</v>
      </c>
      <c r="AW374" s="13" t="s">
        <v>36</v>
      </c>
      <c r="AX374" s="13" t="s">
        <v>81</v>
      </c>
      <c r="AY374" s="233" t="s">
        <v>318</v>
      </c>
    </row>
    <row r="375" spans="1:65" s="14" customFormat="1" ht="11.25">
      <c r="B375" s="234"/>
      <c r="C375" s="235"/>
      <c r="D375" s="220" t="s">
        <v>329</v>
      </c>
      <c r="E375" s="236" t="s">
        <v>1</v>
      </c>
      <c r="F375" s="237" t="s">
        <v>2659</v>
      </c>
      <c r="G375" s="235"/>
      <c r="H375" s="238">
        <v>3.4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329</v>
      </c>
      <c r="AU375" s="244" t="s">
        <v>91</v>
      </c>
      <c r="AV375" s="14" t="s">
        <v>91</v>
      </c>
      <c r="AW375" s="14" t="s">
        <v>36</v>
      </c>
      <c r="AX375" s="14" t="s">
        <v>89</v>
      </c>
      <c r="AY375" s="244" t="s">
        <v>318</v>
      </c>
    </row>
    <row r="376" spans="1:65" s="2" customFormat="1" ht="36" customHeight="1">
      <c r="A376" s="34"/>
      <c r="B376" s="35"/>
      <c r="C376" s="208" t="s">
        <v>717</v>
      </c>
      <c r="D376" s="208" t="s">
        <v>320</v>
      </c>
      <c r="E376" s="209" t="s">
        <v>811</v>
      </c>
      <c r="F376" s="210" t="s">
        <v>812</v>
      </c>
      <c r="G376" s="211" t="s">
        <v>367</v>
      </c>
      <c r="H376" s="212">
        <v>3.4</v>
      </c>
      <c r="I376" s="213"/>
      <c r="J376" s="212">
        <f>ROUND(I376*H376,2)</f>
        <v>0</v>
      </c>
      <c r="K376" s="210" t="s">
        <v>324</v>
      </c>
      <c r="L376" s="39"/>
      <c r="M376" s="214" t="s">
        <v>1</v>
      </c>
      <c r="N376" s="215" t="s">
        <v>46</v>
      </c>
      <c r="O376" s="71"/>
      <c r="P376" s="216">
        <f>O376*H376</f>
        <v>0</v>
      </c>
      <c r="Q376" s="216">
        <v>0</v>
      </c>
      <c r="R376" s="216">
        <f>Q376*H376</f>
        <v>0</v>
      </c>
      <c r="S376" s="216">
        <v>0</v>
      </c>
      <c r="T376" s="21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18" t="s">
        <v>325</v>
      </c>
      <c r="AT376" s="218" t="s">
        <v>320</v>
      </c>
      <c r="AU376" s="218" t="s">
        <v>91</v>
      </c>
      <c r="AY376" s="17" t="s">
        <v>318</v>
      </c>
      <c r="BE376" s="219">
        <f>IF(N376="základní",J376,0)</f>
        <v>0</v>
      </c>
      <c r="BF376" s="219">
        <f>IF(N376="snížená",J376,0)</f>
        <v>0</v>
      </c>
      <c r="BG376" s="219">
        <f>IF(N376="zákl. přenesená",J376,0)</f>
        <v>0</v>
      </c>
      <c r="BH376" s="219">
        <f>IF(N376="sníž. přenesená",J376,0)</f>
        <v>0</v>
      </c>
      <c r="BI376" s="219">
        <f>IF(N376="nulová",J376,0)</f>
        <v>0</v>
      </c>
      <c r="BJ376" s="17" t="s">
        <v>89</v>
      </c>
      <c r="BK376" s="219">
        <f>ROUND(I376*H376,2)</f>
        <v>0</v>
      </c>
      <c r="BL376" s="17" t="s">
        <v>325</v>
      </c>
      <c r="BM376" s="218" t="s">
        <v>2661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330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3" customFormat="1" ht="11.25">
      <c r="B378" s="224"/>
      <c r="C378" s="225"/>
      <c r="D378" s="220" t="s">
        <v>329</v>
      </c>
      <c r="E378" s="226" t="s">
        <v>1</v>
      </c>
      <c r="F378" s="227" t="s">
        <v>331</v>
      </c>
      <c r="G378" s="225"/>
      <c r="H378" s="226" t="s">
        <v>1</v>
      </c>
      <c r="I378" s="228"/>
      <c r="J378" s="225"/>
      <c r="K378" s="225"/>
      <c r="L378" s="229"/>
      <c r="M378" s="230"/>
      <c r="N378" s="231"/>
      <c r="O378" s="231"/>
      <c r="P378" s="231"/>
      <c r="Q378" s="231"/>
      <c r="R378" s="231"/>
      <c r="S378" s="231"/>
      <c r="T378" s="232"/>
      <c r="AT378" s="233" t="s">
        <v>329</v>
      </c>
      <c r="AU378" s="233" t="s">
        <v>91</v>
      </c>
      <c r="AV378" s="13" t="s">
        <v>89</v>
      </c>
      <c r="AW378" s="13" t="s">
        <v>36</v>
      </c>
      <c r="AX378" s="13" t="s">
        <v>81</v>
      </c>
      <c r="AY378" s="233" t="s">
        <v>318</v>
      </c>
    </row>
    <row r="379" spans="1:65" s="14" customFormat="1" ht="11.25">
      <c r="B379" s="234"/>
      <c r="C379" s="235"/>
      <c r="D379" s="220" t="s">
        <v>329</v>
      </c>
      <c r="E379" s="236" t="s">
        <v>1</v>
      </c>
      <c r="F379" s="237" t="s">
        <v>2659</v>
      </c>
      <c r="G379" s="235"/>
      <c r="H379" s="238">
        <v>3.4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AT379" s="244" t="s">
        <v>329</v>
      </c>
      <c r="AU379" s="244" t="s">
        <v>91</v>
      </c>
      <c r="AV379" s="14" t="s">
        <v>91</v>
      </c>
      <c r="AW379" s="14" t="s">
        <v>36</v>
      </c>
      <c r="AX379" s="14" t="s">
        <v>89</v>
      </c>
      <c r="AY379" s="244" t="s">
        <v>318</v>
      </c>
    </row>
    <row r="380" spans="1:65" s="2" customFormat="1" ht="24" customHeight="1">
      <c r="A380" s="34"/>
      <c r="B380" s="35"/>
      <c r="C380" s="208" t="s">
        <v>721</v>
      </c>
      <c r="D380" s="208" t="s">
        <v>320</v>
      </c>
      <c r="E380" s="209" t="s">
        <v>815</v>
      </c>
      <c r="F380" s="210" t="s">
        <v>816</v>
      </c>
      <c r="G380" s="211" t="s">
        <v>367</v>
      </c>
      <c r="H380" s="212">
        <v>3.4</v>
      </c>
      <c r="I380" s="213"/>
      <c r="J380" s="212">
        <f>ROUND(I380*H380,2)</f>
        <v>0</v>
      </c>
      <c r="K380" s="210" t="s">
        <v>324</v>
      </c>
      <c r="L380" s="39"/>
      <c r="M380" s="214" t="s">
        <v>1</v>
      </c>
      <c r="N380" s="215" t="s">
        <v>46</v>
      </c>
      <c r="O380" s="71"/>
      <c r="P380" s="216">
        <f>O380*H380</f>
        <v>0</v>
      </c>
      <c r="Q380" s="216">
        <v>0</v>
      </c>
      <c r="R380" s="216">
        <f>Q380*H380</f>
        <v>0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325</v>
      </c>
      <c r="AT380" s="218" t="s">
        <v>320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2662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330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331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4" customFormat="1" ht="11.25">
      <c r="B383" s="234"/>
      <c r="C383" s="235"/>
      <c r="D383" s="220" t="s">
        <v>329</v>
      </c>
      <c r="E383" s="236" t="s">
        <v>1</v>
      </c>
      <c r="F383" s="237" t="s">
        <v>2659</v>
      </c>
      <c r="G383" s="235"/>
      <c r="H383" s="238">
        <v>3.4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AT383" s="244" t="s">
        <v>329</v>
      </c>
      <c r="AU383" s="244" t="s">
        <v>91</v>
      </c>
      <c r="AV383" s="14" t="s">
        <v>91</v>
      </c>
      <c r="AW383" s="14" t="s">
        <v>36</v>
      </c>
      <c r="AX383" s="14" t="s">
        <v>89</v>
      </c>
      <c r="AY383" s="244" t="s">
        <v>318</v>
      </c>
    </row>
    <row r="384" spans="1:65" s="2" customFormat="1" ht="60" customHeight="1">
      <c r="A384" s="34"/>
      <c r="B384" s="35"/>
      <c r="C384" s="208" t="s">
        <v>726</v>
      </c>
      <c r="D384" s="208" t="s">
        <v>320</v>
      </c>
      <c r="E384" s="209" t="s">
        <v>1376</v>
      </c>
      <c r="F384" s="210" t="s">
        <v>1377</v>
      </c>
      <c r="G384" s="211" t="s">
        <v>367</v>
      </c>
      <c r="H384" s="212">
        <v>8</v>
      </c>
      <c r="I384" s="213"/>
      <c r="J384" s="212">
        <f>ROUND(I384*H384,2)</f>
        <v>0</v>
      </c>
      <c r="K384" s="210" t="s">
        <v>324</v>
      </c>
      <c r="L384" s="39"/>
      <c r="M384" s="214" t="s">
        <v>1</v>
      </c>
      <c r="N384" s="215" t="s">
        <v>46</v>
      </c>
      <c r="O384" s="71"/>
      <c r="P384" s="216">
        <f>O384*H384</f>
        <v>0</v>
      </c>
      <c r="Q384" s="216">
        <v>0</v>
      </c>
      <c r="R384" s="216">
        <f>Q384*H384</f>
        <v>0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325</v>
      </c>
      <c r="AT384" s="218" t="s">
        <v>320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2663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1379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2657</v>
      </c>
      <c r="G386" s="235"/>
      <c r="H386" s="238">
        <v>8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12" customFormat="1" ht="22.9" customHeight="1">
      <c r="B387" s="192"/>
      <c r="C387" s="193"/>
      <c r="D387" s="194" t="s">
        <v>80</v>
      </c>
      <c r="E387" s="206" t="s">
        <v>832</v>
      </c>
      <c r="F387" s="206" t="s">
        <v>833</v>
      </c>
      <c r="G387" s="193"/>
      <c r="H387" s="193"/>
      <c r="I387" s="196"/>
      <c r="J387" s="207">
        <f>BK387</f>
        <v>0</v>
      </c>
      <c r="K387" s="193"/>
      <c r="L387" s="198"/>
      <c r="M387" s="199"/>
      <c r="N387" s="200"/>
      <c r="O387" s="200"/>
      <c r="P387" s="201">
        <f>SUM(P388:P396)</f>
        <v>0</v>
      </c>
      <c r="Q387" s="200"/>
      <c r="R387" s="201">
        <f>SUM(R388:R396)</f>
        <v>0</v>
      </c>
      <c r="S387" s="200"/>
      <c r="T387" s="202">
        <f>SUM(T388:T396)</f>
        <v>0</v>
      </c>
      <c r="AR387" s="203" t="s">
        <v>89</v>
      </c>
      <c r="AT387" s="204" t="s">
        <v>80</v>
      </c>
      <c r="AU387" s="204" t="s">
        <v>89</v>
      </c>
      <c r="AY387" s="203" t="s">
        <v>318</v>
      </c>
      <c r="BK387" s="205">
        <f>SUM(BK388:BK396)</f>
        <v>0</v>
      </c>
    </row>
    <row r="388" spans="1:65" s="2" customFormat="1" ht="24" customHeight="1">
      <c r="A388" s="34"/>
      <c r="B388" s="35"/>
      <c r="C388" s="208" t="s">
        <v>731</v>
      </c>
      <c r="D388" s="208" t="s">
        <v>320</v>
      </c>
      <c r="E388" s="209" t="s">
        <v>835</v>
      </c>
      <c r="F388" s="210" t="s">
        <v>836</v>
      </c>
      <c r="G388" s="211" t="s">
        <v>550</v>
      </c>
      <c r="H388" s="212">
        <v>25.96</v>
      </c>
      <c r="I388" s="213"/>
      <c r="J388" s="212">
        <f>ROUND(I388*H388,2)</f>
        <v>0</v>
      </c>
      <c r="K388" s="210" t="s">
        <v>1</v>
      </c>
      <c r="L388" s="39"/>
      <c r="M388" s="214" t="s">
        <v>1</v>
      </c>
      <c r="N388" s="215" t="s">
        <v>46</v>
      </c>
      <c r="O388" s="71"/>
      <c r="P388" s="216">
        <f>O388*H388</f>
        <v>0</v>
      </c>
      <c r="Q388" s="216">
        <v>0</v>
      </c>
      <c r="R388" s="216">
        <f>Q388*H388</f>
        <v>0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325</v>
      </c>
      <c r="AT388" s="218" t="s">
        <v>320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2664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838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3" customFormat="1" ht="11.25">
      <c r="B390" s="224"/>
      <c r="C390" s="225"/>
      <c r="D390" s="220" t="s">
        <v>329</v>
      </c>
      <c r="E390" s="226" t="s">
        <v>1</v>
      </c>
      <c r="F390" s="227" t="s">
        <v>529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4" customFormat="1" ht="22.5">
      <c r="B391" s="234"/>
      <c r="C391" s="235"/>
      <c r="D391" s="220" t="s">
        <v>329</v>
      </c>
      <c r="E391" s="236" t="s">
        <v>1</v>
      </c>
      <c r="F391" s="237" t="s">
        <v>2665</v>
      </c>
      <c r="G391" s="235"/>
      <c r="H391" s="238">
        <v>4.82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329</v>
      </c>
      <c r="AU391" s="244" t="s">
        <v>91</v>
      </c>
      <c r="AV391" s="14" t="s">
        <v>91</v>
      </c>
      <c r="AW391" s="14" t="s">
        <v>36</v>
      </c>
      <c r="AX391" s="14" t="s">
        <v>81</v>
      </c>
      <c r="AY391" s="244" t="s">
        <v>318</v>
      </c>
    </row>
    <row r="392" spans="1:65" s="14" customFormat="1" ht="22.5">
      <c r="B392" s="234"/>
      <c r="C392" s="235"/>
      <c r="D392" s="220" t="s">
        <v>329</v>
      </c>
      <c r="E392" s="236" t="s">
        <v>1</v>
      </c>
      <c r="F392" s="237" t="s">
        <v>2666</v>
      </c>
      <c r="G392" s="235"/>
      <c r="H392" s="238">
        <v>2.65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AT392" s="244" t="s">
        <v>329</v>
      </c>
      <c r="AU392" s="244" t="s">
        <v>91</v>
      </c>
      <c r="AV392" s="14" t="s">
        <v>91</v>
      </c>
      <c r="AW392" s="14" t="s">
        <v>36</v>
      </c>
      <c r="AX392" s="14" t="s">
        <v>81</v>
      </c>
      <c r="AY392" s="244" t="s">
        <v>318</v>
      </c>
    </row>
    <row r="393" spans="1:65" s="14" customFormat="1" ht="22.5">
      <c r="B393" s="234"/>
      <c r="C393" s="235"/>
      <c r="D393" s="220" t="s">
        <v>329</v>
      </c>
      <c r="E393" s="236" t="s">
        <v>1</v>
      </c>
      <c r="F393" s="237" t="s">
        <v>2667</v>
      </c>
      <c r="G393" s="235"/>
      <c r="H393" s="238">
        <v>17.55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AT393" s="244" t="s">
        <v>329</v>
      </c>
      <c r="AU393" s="244" t="s">
        <v>91</v>
      </c>
      <c r="AV393" s="14" t="s">
        <v>91</v>
      </c>
      <c r="AW393" s="14" t="s">
        <v>36</v>
      </c>
      <c r="AX393" s="14" t="s">
        <v>81</v>
      </c>
      <c r="AY393" s="244" t="s">
        <v>318</v>
      </c>
    </row>
    <row r="394" spans="1:65" s="14" customFormat="1" ht="11.25">
      <c r="B394" s="234"/>
      <c r="C394" s="235"/>
      <c r="D394" s="220" t="s">
        <v>329</v>
      </c>
      <c r="E394" s="236" t="s">
        <v>1</v>
      </c>
      <c r="F394" s="237" t="s">
        <v>2668</v>
      </c>
      <c r="G394" s="235"/>
      <c r="H394" s="238">
        <v>0.22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81</v>
      </c>
      <c r="AY394" s="244" t="s">
        <v>318</v>
      </c>
    </row>
    <row r="395" spans="1:65" s="14" customFormat="1" ht="22.5">
      <c r="B395" s="234"/>
      <c r="C395" s="235"/>
      <c r="D395" s="220" t="s">
        <v>329</v>
      </c>
      <c r="E395" s="236" t="s">
        <v>1</v>
      </c>
      <c r="F395" s="237" t="s">
        <v>2669</v>
      </c>
      <c r="G395" s="235"/>
      <c r="H395" s="238">
        <v>0.72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81</v>
      </c>
      <c r="AY395" s="244" t="s">
        <v>318</v>
      </c>
    </row>
    <row r="396" spans="1:65" s="15" customFormat="1" ht="11.25">
      <c r="B396" s="245"/>
      <c r="C396" s="246"/>
      <c r="D396" s="220" t="s">
        <v>329</v>
      </c>
      <c r="E396" s="247" t="s">
        <v>1</v>
      </c>
      <c r="F396" s="248" t="s">
        <v>335</v>
      </c>
      <c r="G396" s="246"/>
      <c r="H396" s="249">
        <v>25.96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AT396" s="255" t="s">
        <v>329</v>
      </c>
      <c r="AU396" s="255" t="s">
        <v>91</v>
      </c>
      <c r="AV396" s="15" t="s">
        <v>325</v>
      </c>
      <c r="AW396" s="15" t="s">
        <v>36</v>
      </c>
      <c r="AX396" s="15" t="s">
        <v>89</v>
      </c>
      <c r="AY396" s="255" t="s">
        <v>318</v>
      </c>
    </row>
    <row r="397" spans="1:65" s="12" customFormat="1" ht="22.9" customHeight="1">
      <c r="B397" s="192"/>
      <c r="C397" s="193"/>
      <c r="D397" s="194" t="s">
        <v>80</v>
      </c>
      <c r="E397" s="206" t="s">
        <v>857</v>
      </c>
      <c r="F397" s="206" t="s">
        <v>858</v>
      </c>
      <c r="G397" s="193"/>
      <c r="H397" s="193"/>
      <c r="I397" s="196"/>
      <c r="J397" s="207">
        <f>BK397</f>
        <v>0</v>
      </c>
      <c r="K397" s="193"/>
      <c r="L397" s="198"/>
      <c r="M397" s="199"/>
      <c r="N397" s="200"/>
      <c r="O397" s="200"/>
      <c r="P397" s="201">
        <f>P398</f>
        <v>0</v>
      </c>
      <c r="Q397" s="200"/>
      <c r="R397" s="201">
        <f>R398</f>
        <v>0</v>
      </c>
      <c r="S397" s="200"/>
      <c r="T397" s="202">
        <f>T398</f>
        <v>0</v>
      </c>
      <c r="AR397" s="203" t="s">
        <v>89</v>
      </c>
      <c r="AT397" s="204" t="s">
        <v>80</v>
      </c>
      <c r="AU397" s="204" t="s">
        <v>89</v>
      </c>
      <c r="AY397" s="203" t="s">
        <v>318</v>
      </c>
      <c r="BK397" s="205">
        <f>BK398</f>
        <v>0</v>
      </c>
    </row>
    <row r="398" spans="1:65" s="2" customFormat="1" ht="36" customHeight="1">
      <c r="A398" s="34"/>
      <c r="B398" s="35"/>
      <c r="C398" s="208" t="s">
        <v>735</v>
      </c>
      <c r="D398" s="208" t="s">
        <v>320</v>
      </c>
      <c r="E398" s="209" t="s">
        <v>860</v>
      </c>
      <c r="F398" s="210" t="s">
        <v>861</v>
      </c>
      <c r="G398" s="211" t="s">
        <v>550</v>
      </c>
      <c r="H398" s="212">
        <v>101.6</v>
      </c>
      <c r="I398" s="213"/>
      <c r="J398" s="212">
        <f>ROUND(I398*H398,2)</f>
        <v>0</v>
      </c>
      <c r="K398" s="210" t="s">
        <v>324</v>
      </c>
      <c r="L398" s="39"/>
      <c r="M398" s="214" t="s">
        <v>1</v>
      </c>
      <c r="N398" s="215" t="s">
        <v>46</v>
      </c>
      <c r="O398" s="71"/>
      <c r="P398" s="216">
        <f>O398*H398</f>
        <v>0</v>
      </c>
      <c r="Q398" s="216">
        <v>0</v>
      </c>
      <c r="R398" s="216">
        <f>Q398*H398</f>
        <v>0</v>
      </c>
      <c r="S398" s="216">
        <v>0</v>
      </c>
      <c r="T398" s="217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18" t="s">
        <v>325</v>
      </c>
      <c r="AT398" s="218" t="s">
        <v>320</v>
      </c>
      <c r="AU398" s="218" t="s">
        <v>91</v>
      </c>
      <c r="AY398" s="17" t="s">
        <v>318</v>
      </c>
      <c r="BE398" s="219">
        <f>IF(N398="základní",J398,0)</f>
        <v>0</v>
      </c>
      <c r="BF398" s="219">
        <f>IF(N398="snížená",J398,0)</f>
        <v>0</v>
      </c>
      <c r="BG398" s="219">
        <f>IF(N398="zákl. přenesená",J398,0)</f>
        <v>0</v>
      </c>
      <c r="BH398" s="219">
        <f>IF(N398="sníž. přenesená",J398,0)</f>
        <v>0</v>
      </c>
      <c r="BI398" s="219">
        <f>IF(N398="nulová",J398,0)</f>
        <v>0</v>
      </c>
      <c r="BJ398" s="17" t="s">
        <v>89</v>
      </c>
      <c r="BK398" s="219">
        <f>ROUND(I398*H398,2)</f>
        <v>0</v>
      </c>
      <c r="BL398" s="17" t="s">
        <v>325</v>
      </c>
      <c r="BM398" s="218" t="s">
        <v>2670</v>
      </c>
    </row>
    <row r="399" spans="1:65" s="12" customFormat="1" ht="25.9" customHeight="1">
      <c r="B399" s="192"/>
      <c r="C399" s="193"/>
      <c r="D399" s="194" t="s">
        <v>80</v>
      </c>
      <c r="E399" s="195" t="s">
        <v>920</v>
      </c>
      <c r="F399" s="195" t="s">
        <v>921</v>
      </c>
      <c r="G399" s="193"/>
      <c r="H399" s="193"/>
      <c r="I399" s="196"/>
      <c r="J399" s="197">
        <f>BK399</f>
        <v>0</v>
      </c>
      <c r="K399" s="193"/>
      <c r="L399" s="198"/>
      <c r="M399" s="199"/>
      <c r="N399" s="200"/>
      <c r="O399" s="200"/>
      <c r="P399" s="201">
        <f>P400</f>
        <v>0</v>
      </c>
      <c r="Q399" s="200"/>
      <c r="R399" s="201">
        <f>R400</f>
        <v>0</v>
      </c>
      <c r="S399" s="200"/>
      <c r="T399" s="202">
        <f>T400</f>
        <v>0</v>
      </c>
      <c r="AR399" s="203" t="s">
        <v>325</v>
      </c>
      <c r="AT399" s="204" t="s">
        <v>80</v>
      </c>
      <c r="AU399" s="204" t="s">
        <v>81</v>
      </c>
      <c r="AY399" s="203" t="s">
        <v>318</v>
      </c>
      <c r="BK399" s="205">
        <f>BK400</f>
        <v>0</v>
      </c>
    </row>
    <row r="400" spans="1:65" s="2" customFormat="1" ht="24" customHeight="1">
      <c r="A400" s="34"/>
      <c r="B400" s="35"/>
      <c r="C400" s="208" t="s">
        <v>740</v>
      </c>
      <c r="D400" s="208" t="s">
        <v>320</v>
      </c>
      <c r="E400" s="209" t="s">
        <v>923</v>
      </c>
      <c r="F400" s="210" t="s">
        <v>924</v>
      </c>
      <c r="G400" s="211" t="s">
        <v>367</v>
      </c>
      <c r="H400" s="212">
        <v>74.900000000000006</v>
      </c>
      <c r="I400" s="213"/>
      <c r="J400" s="212">
        <f>ROUND(I400*H400,2)</f>
        <v>0</v>
      </c>
      <c r="K400" s="210" t="s">
        <v>1</v>
      </c>
      <c r="L400" s="39"/>
      <c r="M400" s="268" t="s">
        <v>1</v>
      </c>
      <c r="N400" s="269" t="s">
        <v>46</v>
      </c>
      <c r="O400" s="270"/>
      <c r="P400" s="271">
        <f>O400*H400</f>
        <v>0</v>
      </c>
      <c r="Q400" s="271">
        <v>0</v>
      </c>
      <c r="R400" s="271">
        <f>Q400*H400</f>
        <v>0</v>
      </c>
      <c r="S400" s="271">
        <v>0</v>
      </c>
      <c r="T400" s="272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18" t="s">
        <v>420</v>
      </c>
      <c r="AT400" s="218" t="s">
        <v>320</v>
      </c>
      <c r="AU400" s="218" t="s">
        <v>89</v>
      </c>
      <c r="AY400" s="17" t="s">
        <v>318</v>
      </c>
      <c r="BE400" s="219">
        <f>IF(N400="základní",J400,0)</f>
        <v>0</v>
      </c>
      <c r="BF400" s="219">
        <f>IF(N400="snížená",J400,0)</f>
        <v>0</v>
      </c>
      <c r="BG400" s="219">
        <f>IF(N400="zákl. přenesená",J400,0)</f>
        <v>0</v>
      </c>
      <c r="BH400" s="219">
        <f>IF(N400="sníž. přenesená",J400,0)</f>
        <v>0</v>
      </c>
      <c r="BI400" s="219">
        <f>IF(N400="nulová",J400,0)</f>
        <v>0</v>
      </c>
      <c r="BJ400" s="17" t="s">
        <v>89</v>
      </c>
      <c r="BK400" s="219">
        <f>ROUND(I400*H400,2)</f>
        <v>0</v>
      </c>
      <c r="BL400" s="17" t="s">
        <v>420</v>
      </c>
      <c r="BM400" s="218" t="s">
        <v>2671</v>
      </c>
    </row>
    <row r="401" spans="1:31" s="2" customFormat="1" ht="6.95" customHeight="1">
      <c r="A401" s="34"/>
      <c r="B401" s="54"/>
      <c r="C401" s="55"/>
      <c r="D401" s="55"/>
      <c r="E401" s="55"/>
      <c r="F401" s="55"/>
      <c r="G401" s="55"/>
      <c r="H401" s="55"/>
      <c r="I401" s="158"/>
      <c r="J401" s="55"/>
      <c r="K401" s="55"/>
      <c r="L401" s="39"/>
      <c r="M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</row>
  </sheetData>
  <sheetProtection algorithmName="SHA-512" hashValue="jRnlqpX21HcpfmVNU6fU7GLzOR3p9tSKZfbzH8J9ibazB36bRjNuEBwkOGOx258P8CIMQ03NrythRRmQc4VuPQ==" saltValue="sFGo1cff0ewzgGtc6NMU31WaqRO3GYb0rbZO6Mry/q2tZVHMLygaFvgD+YofA1k2HELsHUOGOdMZaDw6cH+/SQ==" spinCount="100000" sheet="1" objects="1" scenarios="1" formatColumns="0" formatRows="0" autoFilter="0"/>
  <autoFilter ref="C132:K400" xr:uid="{00000000-0009-0000-0000-00000C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37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135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2672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ROUND((SUM(BE133:BE370)),  2)</f>
        <v>0</v>
      </c>
      <c r="G37" s="34"/>
      <c r="H37" s="34"/>
      <c r="I37" s="137">
        <v>0.21</v>
      </c>
      <c r="J37" s="136">
        <f>ROUND(((SUM(BE133:BE370))*I37),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ROUND((SUM(BF133:BF370)),  2)</f>
        <v>0</v>
      </c>
      <c r="G38" s="34"/>
      <c r="H38" s="34"/>
      <c r="I38" s="137">
        <v>0.15</v>
      </c>
      <c r="J38" s="136">
        <f>ROUND(((SUM(BF133:BF370))*I38),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ROUND((SUM(BG133:BG370)),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ROUND((SUM(BH133:BH370)),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ROUND((SUM(BI133:BI370)),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01.12. - Stoka B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J238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J243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J272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J302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J358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J367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J369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01.12. - Stoka B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P134+P369</f>
        <v>0</v>
      </c>
      <c r="Q133" s="79"/>
      <c r="R133" s="189">
        <f>R134+R369</f>
        <v>142.41720649999999</v>
      </c>
      <c r="S133" s="79"/>
      <c r="T133" s="190">
        <f>T134+T369</f>
        <v>158.87995999999998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BK134+BK369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P135+P238+P243+P272+P302+P358+P367</f>
        <v>0</v>
      </c>
      <c r="Q134" s="200"/>
      <c r="R134" s="201">
        <f>R135+R238+R243+R272+R302+R358+R367</f>
        <v>142.41720649999999</v>
      </c>
      <c r="S134" s="200"/>
      <c r="T134" s="202">
        <f>T135+T238+T243+T272+T302+T358+T367</f>
        <v>158.87995999999998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BK135+BK238+BK243+BK272+BK302+BK358+BK367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SUM(P136:P237)</f>
        <v>0</v>
      </c>
      <c r="Q135" s="200"/>
      <c r="R135" s="201">
        <f>SUM(R136:R237)</f>
        <v>114.024778</v>
      </c>
      <c r="S135" s="200"/>
      <c r="T135" s="202">
        <f>SUM(T136:T237)</f>
        <v>158.87995999999998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SUM(BK136:BK237)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115.94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33.622599999999998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2673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2674</v>
      </c>
      <c r="G141" s="235"/>
      <c r="H141" s="238">
        <v>115.94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115.94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67.245199999999997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2675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2674</v>
      </c>
      <c r="G146" s="235"/>
      <c r="H146" s="238">
        <v>115.94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105.4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6.3240000000000006E-3</v>
      </c>
      <c r="S147" s="216">
        <v>0.128</v>
      </c>
      <c r="T147" s="217">
        <f>S147*H147</f>
        <v>13.491200000000001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2676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2677</v>
      </c>
      <c r="G151" s="235"/>
      <c r="H151" s="238">
        <v>105.4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115.94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3.4781999999999993E-2</v>
      </c>
      <c r="S152" s="216">
        <v>0.38400000000000001</v>
      </c>
      <c r="T152" s="217">
        <f>S152*H152</f>
        <v>44.520960000000002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2678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2674</v>
      </c>
      <c r="G156" s="235"/>
      <c r="H156" s="238">
        <v>115.94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24" customHeight="1">
      <c r="A157" s="34"/>
      <c r="B157" s="35"/>
      <c r="C157" s="208" t="s">
        <v>353</v>
      </c>
      <c r="D157" s="208" t="s">
        <v>320</v>
      </c>
      <c r="E157" s="209" t="s">
        <v>374</v>
      </c>
      <c r="F157" s="210" t="s">
        <v>375</v>
      </c>
      <c r="G157" s="211" t="s">
        <v>376</v>
      </c>
      <c r="H157" s="212">
        <v>105.6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0</v>
      </c>
      <c r="R157" s="216">
        <f>Q157*H157</f>
        <v>0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2679</v>
      </c>
    </row>
    <row r="158" spans="1:65" s="2" customFormat="1" ht="19.5">
      <c r="A158" s="34"/>
      <c r="B158" s="35"/>
      <c r="C158" s="36"/>
      <c r="D158" s="220" t="s">
        <v>327</v>
      </c>
      <c r="E158" s="36"/>
      <c r="F158" s="221" t="s">
        <v>378</v>
      </c>
      <c r="G158" s="36"/>
      <c r="H158" s="36"/>
      <c r="I158" s="122"/>
      <c r="J158" s="36"/>
      <c r="K158" s="36"/>
      <c r="L158" s="39"/>
      <c r="M158" s="222"/>
      <c r="N158" s="223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327</v>
      </c>
      <c r="AU158" s="17" t="s">
        <v>91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2680</v>
      </c>
      <c r="G159" s="235"/>
      <c r="H159" s="238">
        <v>105.6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1000</v>
      </c>
      <c r="F160" s="210" t="s">
        <v>1001</v>
      </c>
      <c r="G160" s="211" t="s">
        <v>367</v>
      </c>
      <c r="H160" s="212">
        <v>2.2000000000000002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8.6800000000000002E-3</v>
      </c>
      <c r="R160" s="216">
        <f>Q160*H160</f>
        <v>1.9096000000000002E-2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2681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2682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2000</v>
      </c>
      <c r="G162" s="235"/>
      <c r="H162" s="238">
        <v>2.2000000000000002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84" customHeight="1">
      <c r="A163" s="34"/>
      <c r="B163" s="35"/>
      <c r="C163" s="208" t="s">
        <v>364</v>
      </c>
      <c r="D163" s="208" t="s">
        <v>320</v>
      </c>
      <c r="E163" s="209" t="s">
        <v>381</v>
      </c>
      <c r="F163" s="210" t="s">
        <v>382</v>
      </c>
      <c r="G163" s="211" t="s">
        <v>367</v>
      </c>
      <c r="H163" s="212">
        <v>2.2000000000000002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3.6900000000000002E-2</v>
      </c>
      <c r="R163" s="216">
        <f>Q163*H163</f>
        <v>8.1180000000000016E-2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2683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2682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2000</v>
      </c>
      <c r="G165" s="235"/>
      <c r="H165" s="238">
        <v>2.2000000000000002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373</v>
      </c>
      <c r="D166" s="208" t="s">
        <v>320</v>
      </c>
      <c r="E166" s="209" t="s">
        <v>1010</v>
      </c>
      <c r="F166" s="210" t="s">
        <v>1011</v>
      </c>
      <c r="G166" s="211" t="s">
        <v>399</v>
      </c>
      <c r="H166" s="212">
        <v>2.08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2684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1013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2685</v>
      </c>
      <c r="G169" s="235"/>
      <c r="H169" s="238">
        <v>2.08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36" customHeight="1">
      <c r="A170" s="34"/>
      <c r="B170" s="35"/>
      <c r="C170" s="208" t="s">
        <v>380</v>
      </c>
      <c r="D170" s="208" t="s">
        <v>320</v>
      </c>
      <c r="E170" s="209" t="s">
        <v>397</v>
      </c>
      <c r="F170" s="210" t="s">
        <v>398</v>
      </c>
      <c r="G170" s="211" t="s">
        <v>399</v>
      </c>
      <c r="H170" s="212">
        <v>8.93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2686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2687</v>
      </c>
      <c r="G171" s="235"/>
      <c r="H171" s="238">
        <v>8.93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36" customHeight="1">
      <c r="A172" s="34"/>
      <c r="B172" s="35"/>
      <c r="C172" s="208" t="s">
        <v>386</v>
      </c>
      <c r="D172" s="208" t="s">
        <v>320</v>
      </c>
      <c r="E172" s="209" t="s">
        <v>425</v>
      </c>
      <c r="F172" s="210" t="s">
        <v>426</v>
      </c>
      <c r="G172" s="211" t="s">
        <v>399</v>
      </c>
      <c r="H172" s="212">
        <v>138.27000000000001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2688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330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429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2689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2690</v>
      </c>
      <c r="G176" s="235"/>
      <c r="H176" s="238">
        <v>138.27000000000001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48" customHeight="1">
      <c r="A177" s="34"/>
      <c r="B177" s="35"/>
      <c r="C177" s="208" t="s">
        <v>392</v>
      </c>
      <c r="D177" s="208" t="s">
        <v>320</v>
      </c>
      <c r="E177" s="209" t="s">
        <v>433</v>
      </c>
      <c r="F177" s="210" t="s">
        <v>434</v>
      </c>
      <c r="G177" s="211" t="s">
        <v>399</v>
      </c>
      <c r="H177" s="212">
        <v>41.48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2691</v>
      </c>
    </row>
    <row r="178" spans="1:65" s="2" customFormat="1" ht="19.5">
      <c r="A178" s="34"/>
      <c r="B178" s="35"/>
      <c r="C178" s="36"/>
      <c r="D178" s="220" t="s">
        <v>327</v>
      </c>
      <c r="E178" s="36"/>
      <c r="F178" s="221" t="s">
        <v>413</v>
      </c>
      <c r="G178" s="36"/>
      <c r="H178" s="36"/>
      <c r="I178" s="122"/>
      <c r="J178" s="36"/>
      <c r="K178" s="36"/>
      <c r="L178" s="39"/>
      <c r="M178" s="222"/>
      <c r="N178" s="223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327</v>
      </c>
      <c r="AU178" s="17" t="s">
        <v>91</v>
      </c>
    </row>
    <row r="179" spans="1:65" s="14" customFormat="1" ht="11.25">
      <c r="B179" s="234"/>
      <c r="C179" s="235"/>
      <c r="D179" s="220" t="s">
        <v>329</v>
      </c>
      <c r="E179" s="235"/>
      <c r="F179" s="237" t="s">
        <v>2692</v>
      </c>
      <c r="G179" s="235"/>
      <c r="H179" s="238">
        <v>41.48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4</v>
      </c>
      <c r="AX179" s="14" t="s">
        <v>89</v>
      </c>
      <c r="AY179" s="244" t="s">
        <v>318</v>
      </c>
    </row>
    <row r="180" spans="1:65" s="2" customFormat="1" ht="36" customHeight="1">
      <c r="A180" s="34"/>
      <c r="B180" s="35"/>
      <c r="C180" s="208" t="s">
        <v>396</v>
      </c>
      <c r="D180" s="208" t="s">
        <v>320</v>
      </c>
      <c r="E180" s="209" t="s">
        <v>448</v>
      </c>
      <c r="F180" s="210" t="s">
        <v>449</v>
      </c>
      <c r="G180" s="211" t="s">
        <v>399</v>
      </c>
      <c r="H180" s="212">
        <v>74.86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2693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330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429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2694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2695</v>
      </c>
      <c r="G184" s="235"/>
      <c r="H184" s="238">
        <v>71.23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2696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2697</v>
      </c>
      <c r="G186" s="235"/>
      <c r="H186" s="238">
        <v>3.63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81</v>
      </c>
      <c r="AY186" s="244" t="s">
        <v>318</v>
      </c>
    </row>
    <row r="187" spans="1:65" s="15" customFormat="1" ht="11.25">
      <c r="B187" s="245"/>
      <c r="C187" s="246"/>
      <c r="D187" s="220" t="s">
        <v>329</v>
      </c>
      <c r="E187" s="247" t="s">
        <v>1</v>
      </c>
      <c r="F187" s="248" t="s">
        <v>335</v>
      </c>
      <c r="G187" s="246"/>
      <c r="H187" s="249">
        <v>74.86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AT187" s="255" t="s">
        <v>329</v>
      </c>
      <c r="AU187" s="255" t="s">
        <v>91</v>
      </c>
      <c r="AV187" s="15" t="s">
        <v>325</v>
      </c>
      <c r="AW187" s="15" t="s">
        <v>36</v>
      </c>
      <c r="AX187" s="15" t="s">
        <v>89</v>
      </c>
      <c r="AY187" s="255" t="s">
        <v>318</v>
      </c>
    </row>
    <row r="188" spans="1:65" s="2" customFormat="1" ht="48" customHeight="1">
      <c r="A188" s="34"/>
      <c r="B188" s="35"/>
      <c r="C188" s="208" t="s">
        <v>402</v>
      </c>
      <c r="D188" s="208" t="s">
        <v>320</v>
      </c>
      <c r="E188" s="209" t="s">
        <v>454</v>
      </c>
      <c r="F188" s="210" t="s">
        <v>455</v>
      </c>
      <c r="G188" s="211" t="s">
        <v>399</v>
      </c>
      <c r="H188" s="212">
        <v>22.46</v>
      </c>
      <c r="I188" s="213"/>
      <c r="J188" s="212">
        <f>ROUND(I188*H188,2)</f>
        <v>0</v>
      </c>
      <c r="K188" s="210" t="s">
        <v>324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0</v>
      </c>
      <c r="R188" s="216">
        <f>Q188*H188</f>
        <v>0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2698</v>
      </c>
    </row>
    <row r="189" spans="1:65" s="2" customFormat="1" ht="19.5">
      <c r="A189" s="34"/>
      <c r="B189" s="35"/>
      <c r="C189" s="36"/>
      <c r="D189" s="220" t="s">
        <v>327</v>
      </c>
      <c r="E189" s="36"/>
      <c r="F189" s="221" t="s">
        <v>413</v>
      </c>
      <c r="G189" s="36"/>
      <c r="H189" s="36"/>
      <c r="I189" s="122"/>
      <c r="J189" s="36"/>
      <c r="K189" s="36"/>
      <c r="L189" s="39"/>
      <c r="M189" s="222"/>
      <c r="N189" s="223"/>
      <c r="O189" s="71"/>
      <c r="P189" s="71"/>
      <c r="Q189" s="71"/>
      <c r="R189" s="71"/>
      <c r="S189" s="71"/>
      <c r="T189" s="72"/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T189" s="17" t="s">
        <v>327</v>
      </c>
      <c r="AU189" s="17" t="s">
        <v>91</v>
      </c>
    </row>
    <row r="190" spans="1:65" s="14" customFormat="1" ht="11.25">
      <c r="B190" s="234"/>
      <c r="C190" s="235"/>
      <c r="D190" s="220" t="s">
        <v>329</v>
      </c>
      <c r="E190" s="235"/>
      <c r="F190" s="237" t="s">
        <v>2699</v>
      </c>
      <c r="G190" s="235"/>
      <c r="H190" s="238">
        <v>22.46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4</v>
      </c>
      <c r="AX190" s="14" t="s">
        <v>89</v>
      </c>
      <c r="AY190" s="244" t="s">
        <v>318</v>
      </c>
    </row>
    <row r="191" spans="1:65" s="2" customFormat="1" ht="36" customHeight="1">
      <c r="A191" s="34"/>
      <c r="B191" s="35"/>
      <c r="C191" s="208" t="s">
        <v>409</v>
      </c>
      <c r="D191" s="208" t="s">
        <v>320</v>
      </c>
      <c r="E191" s="209" t="s">
        <v>497</v>
      </c>
      <c r="F191" s="210" t="s">
        <v>498</v>
      </c>
      <c r="G191" s="211" t="s">
        <v>323</v>
      </c>
      <c r="H191" s="212">
        <v>419.2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5.8E-4</v>
      </c>
      <c r="R191" s="216">
        <f>Q191*H191</f>
        <v>0.24313599999999999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2700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330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429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2701</v>
      </c>
      <c r="G194" s="235"/>
      <c r="H194" s="238">
        <v>419.2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89</v>
      </c>
      <c r="AY194" s="244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502</v>
      </c>
      <c r="F195" s="210" t="s">
        <v>503</v>
      </c>
      <c r="G195" s="211" t="s">
        <v>323</v>
      </c>
      <c r="H195" s="212">
        <v>419.2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2702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349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2701</v>
      </c>
      <c r="G197" s="235"/>
      <c r="H197" s="238">
        <v>419.2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48" customHeight="1">
      <c r="A198" s="34"/>
      <c r="B198" s="35"/>
      <c r="C198" s="208" t="s">
        <v>420</v>
      </c>
      <c r="D198" s="208" t="s">
        <v>320</v>
      </c>
      <c r="E198" s="209" t="s">
        <v>506</v>
      </c>
      <c r="F198" s="210" t="s">
        <v>507</v>
      </c>
      <c r="G198" s="211" t="s">
        <v>399</v>
      </c>
      <c r="H198" s="212">
        <v>106.57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2703</v>
      </c>
    </row>
    <row r="199" spans="1:65" s="2" customFormat="1" ht="39">
      <c r="A199" s="34"/>
      <c r="B199" s="35"/>
      <c r="C199" s="36"/>
      <c r="D199" s="220" t="s">
        <v>327</v>
      </c>
      <c r="E199" s="36"/>
      <c r="F199" s="221" t="s">
        <v>1051</v>
      </c>
      <c r="G199" s="36"/>
      <c r="H199" s="36"/>
      <c r="I199" s="122"/>
      <c r="J199" s="36"/>
      <c r="K199" s="36"/>
      <c r="L199" s="39"/>
      <c r="M199" s="222"/>
      <c r="N199" s="223"/>
      <c r="O199" s="71"/>
      <c r="P199" s="71"/>
      <c r="Q199" s="71"/>
      <c r="R199" s="71"/>
      <c r="S199" s="71"/>
      <c r="T199" s="72"/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T199" s="17" t="s">
        <v>327</v>
      </c>
      <c r="AU199" s="17" t="s">
        <v>91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510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2704</v>
      </c>
      <c r="G201" s="235"/>
      <c r="H201" s="238">
        <v>106.57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16.5" customHeight="1">
      <c r="A202" s="34"/>
      <c r="B202" s="35"/>
      <c r="C202" s="208" t="s">
        <v>424</v>
      </c>
      <c r="D202" s="208" t="s">
        <v>320</v>
      </c>
      <c r="E202" s="209" t="s">
        <v>515</v>
      </c>
      <c r="F202" s="210" t="s">
        <v>516</v>
      </c>
      <c r="G202" s="211" t="s">
        <v>399</v>
      </c>
      <c r="H202" s="212">
        <v>112.48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2705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518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519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2706</v>
      </c>
      <c r="G205" s="235"/>
      <c r="H205" s="238">
        <v>110.4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81</v>
      </c>
      <c r="AY205" s="244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2707</v>
      </c>
      <c r="G206" s="235"/>
      <c r="H206" s="238">
        <v>2.08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81</v>
      </c>
      <c r="AY206" s="244" t="s">
        <v>318</v>
      </c>
    </row>
    <row r="207" spans="1:65" s="15" customFormat="1" ht="11.25">
      <c r="B207" s="245"/>
      <c r="C207" s="246"/>
      <c r="D207" s="220" t="s">
        <v>329</v>
      </c>
      <c r="E207" s="247" t="s">
        <v>1</v>
      </c>
      <c r="F207" s="248" t="s">
        <v>335</v>
      </c>
      <c r="G207" s="246"/>
      <c r="H207" s="249">
        <v>112.48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AT207" s="255" t="s">
        <v>329</v>
      </c>
      <c r="AU207" s="255" t="s">
        <v>91</v>
      </c>
      <c r="AV207" s="15" t="s">
        <v>325</v>
      </c>
      <c r="AW207" s="15" t="s">
        <v>36</v>
      </c>
      <c r="AX207" s="15" t="s">
        <v>89</v>
      </c>
      <c r="AY207" s="255" t="s">
        <v>318</v>
      </c>
    </row>
    <row r="208" spans="1:65" s="2" customFormat="1" ht="24" customHeight="1">
      <c r="A208" s="34"/>
      <c r="B208" s="35"/>
      <c r="C208" s="208" t="s">
        <v>432</v>
      </c>
      <c r="D208" s="208" t="s">
        <v>320</v>
      </c>
      <c r="E208" s="209" t="s">
        <v>525</v>
      </c>
      <c r="F208" s="210" t="s">
        <v>526</v>
      </c>
      <c r="G208" s="211" t="s">
        <v>399</v>
      </c>
      <c r="H208" s="212">
        <v>102.73</v>
      </c>
      <c r="I208" s="213"/>
      <c r="J208" s="212">
        <f>ROUND(I208*H208,2)</f>
        <v>0</v>
      </c>
      <c r="K208" s="210" t="s">
        <v>1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2708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2137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529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4" customFormat="1" ht="11.25">
      <c r="B211" s="234"/>
      <c r="C211" s="235"/>
      <c r="D211" s="220" t="s">
        <v>329</v>
      </c>
      <c r="E211" s="236" t="s">
        <v>1</v>
      </c>
      <c r="F211" s="237" t="s">
        <v>2709</v>
      </c>
      <c r="G211" s="235"/>
      <c r="H211" s="238">
        <v>213.13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36</v>
      </c>
      <c r="AX211" s="14" t="s">
        <v>81</v>
      </c>
      <c r="AY211" s="244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2710</v>
      </c>
      <c r="G212" s="235"/>
      <c r="H212" s="238">
        <v>-110.4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81</v>
      </c>
      <c r="AY212" s="244" t="s">
        <v>318</v>
      </c>
    </row>
    <row r="213" spans="1:65" s="15" customFormat="1" ht="11.25">
      <c r="B213" s="245"/>
      <c r="C213" s="246"/>
      <c r="D213" s="220" t="s">
        <v>329</v>
      </c>
      <c r="E213" s="247" t="s">
        <v>1</v>
      </c>
      <c r="F213" s="248" t="s">
        <v>335</v>
      </c>
      <c r="G213" s="246"/>
      <c r="H213" s="249">
        <v>102.73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AT213" s="255" t="s">
        <v>329</v>
      </c>
      <c r="AU213" s="255" t="s">
        <v>91</v>
      </c>
      <c r="AV213" s="15" t="s">
        <v>325</v>
      </c>
      <c r="AW213" s="15" t="s">
        <v>36</v>
      </c>
      <c r="AX213" s="15" t="s">
        <v>89</v>
      </c>
      <c r="AY213" s="255" t="s">
        <v>318</v>
      </c>
    </row>
    <row r="214" spans="1:65" s="2" customFormat="1" ht="36" customHeight="1">
      <c r="A214" s="34"/>
      <c r="B214" s="35"/>
      <c r="C214" s="208" t="s">
        <v>437</v>
      </c>
      <c r="D214" s="208" t="s">
        <v>320</v>
      </c>
      <c r="E214" s="209" t="s">
        <v>533</v>
      </c>
      <c r="F214" s="210" t="s">
        <v>534</v>
      </c>
      <c r="G214" s="211" t="s">
        <v>399</v>
      </c>
      <c r="H214" s="212">
        <v>110.4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2711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330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429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1462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2712</v>
      </c>
      <c r="G218" s="235"/>
      <c r="H218" s="238">
        <v>110.4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48" customHeight="1">
      <c r="A219" s="34"/>
      <c r="B219" s="35"/>
      <c r="C219" s="208" t="s">
        <v>443</v>
      </c>
      <c r="D219" s="208" t="s">
        <v>320</v>
      </c>
      <c r="E219" s="209" t="s">
        <v>538</v>
      </c>
      <c r="F219" s="210" t="s">
        <v>539</v>
      </c>
      <c r="G219" s="211" t="s">
        <v>399</v>
      </c>
      <c r="H219" s="212">
        <v>110.4</v>
      </c>
      <c r="I219" s="213"/>
      <c r="J219" s="212">
        <f>ROUND(I219*H219,2)</f>
        <v>0</v>
      </c>
      <c r="K219" s="210" t="s">
        <v>1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2713</v>
      </c>
    </row>
    <row r="220" spans="1:65" s="2" customFormat="1" ht="60" customHeight="1">
      <c r="A220" s="34"/>
      <c r="B220" s="35"/>
      <c r="C220" s="208" t="s">
        <v>7</v>
      </c>
      <c r="D220" s="208" t="s">
        <v>320</v>
      </c>
      <c r="E220" s="209" t="s">
        <v>542</v>
      </c>
      <c r="F220" s="210" t="s">
        <v>543</v>
      </c>
      <c r="G220" s="211" t="s">
        <v>399</v>
      </c>
      <c r="H220" s="212">
        <v>56.82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2714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330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429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2715</v>
      </c>
      <c r="G223" s="235"/>
      <c r="H223" s="238">
        <v>62.2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2716</v>
      </c>
      <c r="G224" s="235"/>
      <c r="H224" s="238">
        <v>-5.38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81</v>
      </c>
      <c r="AY224" s="244" t="s">
        <v>318</v>
      </c>
    </row>
    <row r="225" spans="1:65" s="15" customFormat="1" ht="11.25">
      <c r="B225" s="245"/>
      <c r="C225" s="246"/>
      <c r="D225" s="220" t="s">
        <v>329</v>
      </c>
      <c r="E225" s="247" t="s">
        <v>1</v>
      </c>
      <c r="F225" s="248" t="s">
        <v>335</v>
      </c>
      <c r="G225" s="246"/>
      <c r="H225" s="249">
        <v>56.82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AT225" s="255" t="s">
        <v>329</v>
      </c>
      <c r="AU225" s="255" t="s">
        <v>91</v>
      </c>
      <c r="AV225" s="15" t="s">
        <v>325</v>
      </c>
      <c r="AW225" s="15" t="s">
        <v>36</v>
      </c>
      <c r="AX225" s="15" t="s">
        <v>89</v>
      </c>
      <c r="AY225" s="255" t="s">
        <v>318</v>
      </c>
    </row>
    <row r="226" spans="1:65" s="2" customFormat="1" ht="16.5" customHeight="1">
      <c r="A226" s="34"/>
      <c r="B226" s="35"/>
      <c r="C226" s="256" t="s">
        <v>453</v>
      </c>
      <c r="D226" s="256" t="s">
        <v>465</v>
      </c>
      <c r="E226" s="257" t="s">
        <v>548</v>
      </c>
      <c r="F226" s="258" t="s">
        <v>549</v>
      </c>
      <c r="G226" s="259" t="s">
        <v>550</v>
      </c>
      <c r="H226" s="260">
        <v>113.64</v>
      </c>
      <c r="I226" s="261"/>
      <c r="J226" s="260">
        <f>ROUND(I226*H226,2)</f>
        <v>0</v>
      </c>
      <c r="K226" s="258" t="s">
        <v>324</v>
      </c>
      <c r="L226" s="262"/>
      <c r="M226" s="263" t="s">
        <v>1</v>
      </c>
      <c r="N226" s="264" t="s">
        <v>46</v>
      </c>
      <c r="O226" s="71"/>
      <c r="P226" s="216">
        <f>O226*H226</f>
        <v>0</v>
      </c>
      <c r="Q226" s="216">
        <v>1</v>
      </c>
      <c r="R226" s="216">
        <f>Q226*H226</f>
        <v>113.64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373</v>
      </c>
      <c r="AT226" s="218" t="s">
        <v>465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2717</v>
      </c>
    </row>
    <row r="227" spans="1:65" s="2" customFormat="1" ht="19.5">
      <c r="A227" s="34"/>
      <c r="B227" s="35"/>
      <c r="C227" s="36"/>
      <c r="D227" s="220" t="s">
        <v>327</v>
      </c>
      <c r="E227" s="36"/>
      <c r="F227" s="221" t="s">
        <v>552</v>
      </c>
      <c r="G227" s="36"/>
      <c r="H227" s="36"/>
      <c r="I227" s="122"/>
      <c r="J227" s="36"/>
      <c r="K227" s="36"/>
      <c r="L227" s="39"/>
      <c r="M227" s="222"/>
      <c r="N227" s="223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327</v>
      </c>
      <c r="AU227" s="17" t="s">
        <v>91</v>
      </c>
    </row>
    <row r="228" spans="1:65" s="14" customFormat="1" ht="11.25">
      <c r="B228" s="234"/>
      <c r="C228" s="235"/>
      <c r="D228" s="220" t="s">
        <v>329</v>
      </c>
      <c r="E228" s="235"/>
      <c r="F228" s="237" t="s">
        <v>2718</v>
      </c>
      <c r="G228" s="235"/>
      <c r="H228" s="238">
        <v>113.64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4</v>
      </c>
      <c r="AX228" s="14" t="s">
        <v>89</v>
      </c>
      <c r="AY228" s="244" t="s">
        <v>318</v>
      </c>
    </row>
    <row r="229" spans="1:65" s="2" customFormat="1" ht="48" customHeight="1">
      <c r="A229" s="34"/>
      <c r="B229" s="35"/>
      <c r="C229" s="208" t="s">
        <v>458</v>
      </c>
      <c r="D229" s="208" t="s">
        <v>320</v>
      </c>
      <c r="E229" s="209" t="s">
        <v>1086</v>
      </c>
      <c r="F229" s="210" t="s">
        <v>1087</v>
      </c>
      <c r="G229" s="211" t="s">
        <v>323</v>
      </c>
      <c r="H229" s="212">
        <v>6.3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2719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2720</v>
      </c>
      <c r="G230" s="235"/>
      <c r="H230" s="238">
        <v>6.3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89</v>
      </c>
      <c r="AY230" s="244" t="s">
        <v>318</v>
      </c>
    </row>
    <row r="231" spans="1:65" s="2" customFormat="1" ht="36" customHeight="1">
      <c r="A231" s="34"/>
      <c r="B231" s="35"/>
      <c r="C231" s="208" t="s">
        <v>464</v>
      </c>
      <c r="D231" s="208" t="s">
        <v>320</v>
      </c>
      <c r="E231" s="209" t="s">
        <v>1091</v>
      </c>
      <c r="F231" s="210" t="s">
        <v>1092</v>
      </c>
      <c r="G231" s="211" t="s">
        <v>323</v>
      </c>
      <c r="H231" s="212">
        <v>6.93</v>
      </c>
      <c r="I231" s="213"/>
      <c r="J231" s="212">
        <f>ROUND(I231*H231,2)</f>
        <v>0</v>
      </c>
      <c r="K231" s="210" t="s">
        <v>324</v>
      </c>
      <c r="L231" s="39"/>
      <c r="M231" s="214" t="s">
        <v>1</v>
      </c>
      <c r="N231" s="215" t="s">
        <v>46</v>
      </c>
      <c r="O231" s="71"/>
      <c r="P231" s="216">
        <f>O231*H231</f>
        <v>0</v>
      </c>
      <c r="Q231" s="216">
        <v>0</v>
      </c>
      <c r="R231" s="216">
        <f>Q231*H231</f>
        <v>0</v>
      </c>
      <c r="S231" s="216">
        <v>0</v>
      </c>
      <c r="T231" s="21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18" t="s">
        <v>325</v>
      </c>
      <c r="AT231" s="218" t="s">
        <v>320</v>
      </c>
      <c r="AU231" s="218" t="s">
        <v>91</v>
      </c>
      <c r="AY231" s="17" t="s">
        <v>318</v>
      </c>
      <c r="BE231" s="219">
        <f>IF(N231="základní",J231,0)</f>
        <v>0</v>
      </c>
      <c r="BF231" s="219">
        <f>IF(N231="snížená",J231,0)</f>
        <v>0</v>
      </c>
      <c r="BG231" s="219">
        <f>IF(N231="zákl. přenesená",J231,0)</f>
        <v>0</v>
      </c>
      <c r="BH231" s="219">
        <f>IF(N231="sníž. přenesená",J231,0)</f>
        <v>0</v>
      </c>
      <c r="BI231" s="219">
        <f>IF(N231="nulová",J231,0)</f>
        <v>0</v>
      </c>
      <c r="BJ231" s="17" t="s">
        <v>89</v>
      </c>
      <c r="BK231" s="219">
        <f>ROUND(I231*H231,2)</f>
        <v>0</v>
      </c>
      <c r="BL231" s="17" t="s">
        <v>325</v>
      </c>
      <c r="BM231" s="218" t="s">
        <v>2721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1094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2722</v>
      </c>
      <c r="G233" s="235"/>
      <c r="H233" s="238">
        <v>6.93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470</v>
      </c>
      <c r="D234" s="208" t="s">
        <v>320</v>
      </c>
      <c r="E234" s="209" t="s">
        <v>1097</v>
      </c>
      <c r="F234" s="210" t="s">
        <v>1098</v>
      </c>
      <c r="G234" s="211" t="s">
        <v>323</v>
      </c>
      <c r="H234" s="212">
        <v>13.23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2723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2724</v>
      </c>
      <c r="G235" s="235"/>
      <c r="H235" s="238">
        <v>13.23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16.5" customHeight="1">
      <c r="A236" s="34"/>
      <c r="B236" s="35"/>
      <c r="C236" s="256" t="s">
        <v>477</v>
      </c>
      <c r="D236" s="256" t="s">
        <v>465</v>
      </c>
      <c r="E236" s="257" t="s">
        <v>1101</v>
      </c>
      <c r="F236" s="258" t="s">
        <v>1102</v>
      </c>
      <c r="G236" s="259" t="s">
        <v>1103</v>
      </c>
      <c r="H236" s="260">
        <v>0.26</v>
      </c>
      <c r="I236" s="261"/>
      <c r="J236" s="260">
        <f>ROUND(I236*H236,2)</f>
        <v>0</v>
      </c>
      <c r="K236" s="258" t="s">
        <v>324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1E-3</v>
      </c>
      <c r="R236" s="216">
        <f>Q236*H236</f>
        <v>2.6000000000000003E-4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2725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2726</v>
      </c>
      <c r="G237" s="235"/>
      <c r="H237" s="238">
        <v>0.26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12" customFormat="1" ht="22.9" customHeight="1">
      <c r="B238" s="192"/>
      <c r="C238" s="193"/>
      <c r="D238" s="194" t="s">
        <v>80</v>
      </c>
      <c r="E238" s="206" t="s">
        <v>91</v>
      </c>
      <c r="F238" s="206" t="s">
        <v>554</v>
      </c>
      <c r="G238" s="193"/>
      <c r="H238" s="193"/>
      <c r="I238" s="196"/>
      <c r="J238" s="207">
        <f>BK238</f>
        <v>0</v>
      </c>
      <c r="K238" s="193"/>
      <c r="L238" s="198"/>
      <c r="M238" s="199"/>
      <c r="N238" s="200"/>
      <c r="O238" s="200"/>
      <c r="P238" s="201">
        <f>SUM(P239:P242)</f>
        <v>0</v>
      </c>
      <c r="Q238" s="200"/>
      <c r="R238" s="201">
        <f>SUM(R239:R242)</f>
        <v>1.6059999999999998E-2</v>
      </c>
      <c r="S238" s="200"/>
      <c r="T238" s="202">
        <f>SUM(T239:T242)</f>
        <v>0</v>
      </c>
      <c r="AR238" s="203" t="s">
        <v>89</v>
      </c>
      <c r="AT238" s="204" t="s">
        <v>80</v>
      </c>
      <c r="AU238" s="204" t="s">
        <v>89</v>
      </c>
      <c r="AY238" s="203" t="s">
        <v>318</v>
      </c>
      <c r="BK238" s="205">
        <f>SUM(BK239:BK242)</f>
        <v>0</v>
      </c>
    </row>
    <row r="239" spans="1:65" s="2" customFormat="1" ht="36" customHeight="1">
      <c r="A239" s="34"/>
      <c r="B239" s="35"/>
      <c r="C239" s="208" t="s">
        <v>482</v>
      </c>
      <c r="D239" s="208" t="s">
        <v>320</v>
      </c>
      <c r="E239" s="209" t="s">
        <v>556</v>
      </c>
      <c r="F239" s="210" t="s">
        <v>557</v>
      </c>
      <c r="G239" s="211" t="s">
        <v>399</v>
      </c>
      <c r="H239" s="212">
        <v>3.63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2727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330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2728</v>
      </c>
      <c r="G241" s="235"/>
      <c r="H241" s="238">
        <v>3.63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89</v>
      </c>
      <c r="AY241" s="244" t="s">
        <v>318</v>
      </c>
    </row>
    <row r="242" spans="1:65" s="2" customFormat="1" ht="24" customHeight="1">
      <c r="A242" s="34"/>
      <c r="B242" s="35"/>
      <c r="C242" s="208" t="s">
        <v>487</v>
      </c>
      <c r="D242" s="208" t="s">
        <v>320</v>
      </c>
      <c r="E242" s="209" t="s">
        <v>561</v>
      </c>
      <c r="F242" s="210" t="s">
        <v>562</v>
      </c>
      <c r="G242" s="211" t="s">
        <v>367</v>
      </c>
      <c r="H242" s="212">
        <v>22</v>
      </c>
      <c r="I242" s="213"/>
      <c r="J242" s="212">
        <f>ROUND(I242*H242,2)</f>
        <v>0</v>
      </c>
      <c r="K242" s="210" t="s">
        <v>324</v>
      </c>
      <c r="L242" s="39"/>
      <c r="M242" s="214" t="s">
        <v>1</v>
      </c>
      <c r="N242" s="215" t="s">
        <v>46</v>
      </c>
      <c r="O242" s="71"/>
      <c r="P242" s="216">
        <f>O242*H242</f>
        <v>0</v>
      </c>
      <c r="Q242" s="216">
        <v>7.2999999999999996E-4</v>
      </c>
      <c r="R242" s="216">
        <f>Q242*H242</f>
        <v>1.6059999999999998E-2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325</v>
      </c>
      <c r="AT242" s="218" t="s">
        <v>320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2729</v>
      </c>
    </row>
    <row r="243" spans="1:65" s="12" customFormat="1" ht="22.9" customHeight="1">
      <c r="B243" s="192"/>
      <c r="C243" s="193"/>
      <c r="D243" s="194" t="s">
        <v>80</v>
      </c>
      <c r="E243" s="206" t="s">
        <v>325</v>
      </c>
      <c r="F243" s="206" t="s">
        <v>586</v>
      </c>
      <c r="G243" s="193"/>
      <c r="H243" s="193"/>
      <c r="I243" s="196"/>
      <c r="J243" s="207">
        <f>BK243</f>
        <v>0</v>
      </c>
      <c r="K243" s="193"/>
      <c r="L243" s="198"/>
      <c r="M243" s="199"/>
      <c r="N243" s="200"/>
      <c r="O243" s="200"/>
      <c r="P243" s="201">
        <f>SUM(P244:P271)</f>
        <v>0</v>
      </c>
      <c r="Q243" s="200"/>
      <c r="R243" s="201">
        <f>SUM(R244:R271)</f>
        <v>0.50800000000000001</v>
      </c>
      <c r="S243" s="200"/>
      <c r="T243" s="202">
        <f>SUM(T244:T271)</f>
        <v>0</v>
      </c>
      <c r="AR243" s="203" t="s">
        <v>89</v>
      </c>
      <c r="AT243" s="204" t="s">
        <v>80</v>
      </c>
      <c r="AU243" s="204" t="s">
        <v>89</v>
      </c>
      <c r="AY243" s="203" t="s">
        <v>318</v>
      </c>
      <c r="BK243" s="205">
        <f>SUM(BK244:BK271)</f>
        <v>0</v>
      </c>
    </row>
    <row r="244" spans="1:65" s="2" customFormat="1" ht="24" customHeight="1">
      <c r="A244" s="34"/>
      <c r="B244" s="35"/>
      <c r="C244" s="208" t="s">
        <v>492</v>
      </c>
      <c r="D244" s="208" t="s">
        <v>320</v>
      </c>
      <c r="E244" s="209" t="s">
        <v>588</v>
      </c>
      <c r="F244" s="210" t="s">
        <v>589</v>
      </c>
      <c r="G244" s="211" t="s">
        <v>399</v>
      </c>
      <c r="H244" s="212">
        <v>0.9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2730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591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592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2731</v>
      </c>
      <c r="G247" s="235"/>
      <c r="H247" s="238">
        <v>0.66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81</v>
      </c>
      <c r="AY247" s="244" t="s">
        <v>318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594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2732</v>
      </c>
      <c r="G249" s="235"/>
      <c r="H249" s="238">
        <v>0.24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81</v>
      </c>
      <c r="AY249" s="244" t="s">
        <v>318</v>
      </c>
    </row>
    <row r="250" spans="1:65" s="15" customFormat="1" ht="11.25">
      <c r="B250" s="245"/>
      <c r="C250" s="246"/>
      <c r="D250" s="220" t="s">
        <v>329</v>
      </c>
      <c r="E250" s="247" t="s">
        <v>1</v>
      </c>
      <c r="F250" s="248" t="s">
        <v>335</v>
      </c>
      <c r="G250" s="246"/>
      <c r="H250" s="249">
        <v>0.9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AT250" s="255" t="s">
        <v>329</v>
      </c>
      <c r="AU250" s="255" t="s">
        <v>91</v>
      </c>
      <c r="AV250" s="15" t="s">
        <v>325</v>
      </c>
      <c r="AW250" s="15" t="s">
        <v>36</v>
      </c>
      <c r="AX250" s="15" t="s">
        <v>89</v>
      </c>
      <c r="AY250" s="255" t="s">
        <v>318</v>
      </c>
    </row>
    <row r="251" spans="1:65" s="2" customFormat="1" ht="24" customHeight="1">
      <c r="A251" s="34"/>
      <c r="B251" s="35"/>
      <c r="C251" s="208" t="s">
        <v>496</v>
      </c>
      <c r="D251" s="208" t="s">
        <v>320</v>
      </c>
      <c r="E251" s="209" t="s">
        <v>597</v>
      </c>
      <c r="F251" s="210" t="s">
        <v>598</v>
      </c>
      <c r="G251" s="211" t="s">
        <v>572</v>
      </c>
      <c r="H251" s="212">
        <v>7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6.6E-3</v>
      </c>
      <c r="R251" s="216">
        <f>Q251*H251</f>
        <v>4.6199999999999998E-2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2733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600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2734</v>
      </c>
      <c r="G253" s="235"/>
      <c r="H253" s="238">
        <v>7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24" customHeight="1">
      <c r="A254" s="34"/>
      <c r="B254" s="35"/>
      <c r="C254" s="256" t="s">
        <v>501</v>
      </c>
      <c r="D254" s="256" t="s">
        <v>465</v>
      </c>
      <c r="E254" s="257" t="s">
        <v>1135</v>
      </c>
      <c r="F254" s="258" t="s">
        <v>1136</v>
      </c>
      <c r="G254" s="259" t="s">
        <v>572</v>
      </c>
      <c r="H254" s="260">
        <v>2</v>
      </c>
      <c r="I254" s="261"/>
      <c r="J254" s="260">
        <f>ROUND(I254*H254,2)</f>
        <v>0</v>
      </c>
      <c r="K254" s="258" t="s">
        <v>324</v>
      </c>
      <c r="L254" s="262"/>
      <c r="M254" s="263" t="s">
        <v>1</v>
      </c>
      <c r="N254" s="264" t="s">
        <v>46</v>
      </c>
      <c r="O254" s="71"/>
      <c r="P254" s="216">
        <f>O254*H254</f>
        <v>0</v>
      </c>
      <c r="Q254" s="216">
        <v>2.1000000000000001E-2</v>
      </c>
      <c r="R254" s="216">
        <f>Q254*H254</f>
        <v>4.2000000000000003E-2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373</v>
      </c>
      <c r="AT254" s="218" t="s">
        <v>465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2735</v>
      </c>
    </row>
    <row r="255" spans="1:65" s="2" customFormat="1" ht="24" customHeight="1">
      <c r="A255" s="34"/>
      <c r="B255" s="35"/>
      <c r="C255" s="256" t="s">
        <v>505</v>
      </c>
      <c r="D255" s="256" t="s">
        <v>465</v>
      </c>
      <c r="E255" s="257" t="s">
        <v>607</v>
      </c>
      <c r="F255" s="258" t="s">
        <v>608</v>
      </c>
      <c r="G255" s="259" t="s">
        <v>572</v>
      </c>
      <c r="H255" s="260">
        <v>2</v>
      </c>
      <c r="I255" s="261"/>
      <c r="J255" s="260">
        <f>ROUND(I255*H255,2)</f>
        <v>0</v>
      </c>
      <c r="K255" s="258" t="s">
        <v>1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4.1000000000000002E-2</v>
      </c>
      <c r="R255" s="216">
        <f>Q255*H255</f>
        <v>8.2000000000000003E-2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2736</v>
      </c>
    </row>
    <row r="256" spans="1:65" s="2" customFormat="1" ht="24" customHeight="1">
      <c r="A256" s="34"/>
      <c r="B256" s="35"/>
      <c r="C256" s="256" t="s">
        <v>514</v>
      </c>
      <c r="D256" s="256" t="s">
        <v>465</v>
      </c>
      <c r="E256" s="257" t="s">
        <v>1140</v>
      </c>
      <c r="F256" s="258" t="s">
        <v>1141</v>
      </c>
      <c r="G256" s="259" t="s">
        <v>572</v>
      </c>
      <c r="H256" s="260">
        <v>3</v>
      </c>
      <c r="I256" s="261"/>
      <c r="J256" s="260">
        <f>ROUND(I256*H256,2)</f>
        <v>0</v>
      </c>
      <c r="K256" s="258" t="s">
        <v>324</v>
      </c>
      <c r="L256" s="262"/>
      <c r="M256" s="263" t="s">
        <v>1</v>
      </c>
      <c r="N256" s="264" t="s">
        <v>46</v>
      </c>
      <c r="O256" s="71"/>
      <c r="P256" s="216">
        <f>O256*H256</f>
        <v>0</v>
      </c>
      <c r="Q256" s="216">
        <v>5.2999999999999999E-2</v>
      </c>
      <c r="R256" s="216">
        <f>Q256*H256</f>
        <v>0.159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373</v>
      </c>
      <c r="AT256" s="218" t="s">
        <v>465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2737</v>
      </c>
    </row>
    <row r="257" spans="1:65" s="2" customFormat="1" ht="24" customHeight="1">
      <c r="A257" s="34"/>
      <c r="B257" s="35"/>
      <c r="C257" s="208" t="s">
        <v>524</v>
      </c>
      <c r="D257" s="208" t="s">
        <v>320</v>
      </c>
      <c r="E257" s="209" t="s">
        <v>1143</v>
      </c>
      <c r="F257" s="210" t="s">
        <v>1144</v>
      </c>
      <c r="G257" s="211" t="s">
        <v>572</v>
      </c>
      <c r="H257" s="212">
        <v>3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6.6E-3</v>
      </c>
      <c r="R257" s="216">
        <f>Q257*H257</f>
        <v>1.9799999999999998E-2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2738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600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101</v>
      </c>
      <c r="G259" s="235"/>
      <c r="H259" s="238">
        <v>3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24" customHeight="1">
      <c r="A260" s="34"/>
      <c r="B260" s="35"/>
      <c r="C260" s="256" t="s">
        <v>532</v>
      </c>
      <c r="D260" s="256" t="s">
        <v>465</v>
      </c>
      <c r="E260" s="257" t="s">
        <v>1146</v>
      </c>
      <c r="F260" s="258" t="s">
        <v>1147</v>
      </c>
      <c r="G260" s="259" t="s">
        <v>572</v>
      </c>
      <c r="H260" s="260">
        <v>3</v>
      </c>
      <c r="I260" s="261"/>
      <c r="J260" s="260">
        <f>ROUND(I260*H260,2)</f>
        <v>0</v>
      </c>
      <c r="K260" s="258" t="s">
        <v>1</v>
      </c>
      <c r="L260" s="262"/>
      <c r="M260" s="263" t="s">
        <v>1</v>
      </c>
      <c r="N260" s="264" t="s">
        <v>46</v>
      </c>
      <c r="O260" s="71"/>
      <c r="P260" s="216">
        <f>O260*H260</f>
        <v>0</v>
      </c>
      <c r="Q260" s="216">
        <v>5.2999999999999999E-2</v>
      </c>
      <c r="R260" s="216">
        <f>Q260*H260</f>
        <v>0.159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373</v>
      </c>
      <c r="AT260" s="218" t="s">
        <v>465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2739</v>
      </c>
    </row>
    <row r="261" spans="1:65" s="2" customFormat="1" ht="36" customHeight="1">
      <c r="A261" s="34"/>
      <c r="B261" s="35"/>
      <c r="C261" s="208" t="s">
        <v>537</v>
      </c>
      <c r="D261" s="208" t="s">
        <v>320</v>
      </c>
      <c r="E261" s="209" t="s">
        <v>618</v>
      </c>
      <c r="F261" s="210" t="s">
        <v>619</v>
      </c>
      <c r="G261" s="211" t="s">
        <v>399</v>
      </c>
      <c r="H261" s="212">
        <v>12.81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2740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429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2741</v>
      </c>
      <c r="G264" s="235"/>
      <c r="H264" s="238">
        <v>11.6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81</v>
      </c>
      <c r="AY264" s="244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622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623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2742</v>
      </c>
      <c r="G267" s="235"/>
      <c r="H267" s="238">
        <v>1.21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81</v>
      </c>
      <c r="AY267" s="244" t="s">
        <v>318</v>
      </c>
    </row>
    <row r="268" spans="1:65" s="15" customFormat="1" ht="11.25">
      <c r="B268" s="245"/>
      <c r="C268" s="246"/>
      <c r="D268" s="220" t="s">
        <v>329</v>
      </c>
      <c r="E268" s="247" t="s">
        <v>1</v>
      </c>
      <c r="F268" s="248" t="s">
        <v>335</v>
      </c>
      <c r="G268" s="246"/>
      <c r="H268" s="249">
        <v>12.81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AT268" s="255" t="s">
        <v>329</v>
      </c>
      <c r="AU268" s="255" t="s">
        <v>91</v>
      </c>
      <c r="AV268" s="15" t="s">
        <v>325</v>
      </c>
      <c r="AW268" s="15" t="s">
        <v>36</v>
      </c>
      <c r="AX268" s="15" t="s">
        <v>89</v>
      </c>
      <c r="AY268" s="255" t="s">
        <v>318</v>
      </c>
    </row>
    <row r="269" spans="1:65" s="2" customFormat="1" ht="36" customHeight="1">
      <c r="A269" s="34"/>
      <c r="B269" s="35"/>
      <c r="C269" s="208" t="s">
        <v>541</v>
      </c>
      <c r="D269" s="208" t="s">
        <v>320</v>
      </c>
      <c r="E269" s="209" t="s">
        <v>626</v>
      </c>
      <c r="F269" s="210" t="s">
        <v>627</v>
      </c>
      <c r="G269" s="211" t="s">
        <v>399</v>
      </c>
      <c r="H269" s="212">
        <v>5.38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2743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2744</v>
      </c>
      <c r="G271" s="235"/>
      <c r="H271" s="238">
        <v>5.38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12" customFormat="1" ht="22.9" customHeight="1">
      <c r="B272" s="192"/>
      <c r="C272" s="193"/>
      <c r="D272" s="194" t="s">
        <v>80</v>
      </c>
      <c r="E272" s="206" t="s">
        <v>353</v>
      </c>
      <c r="F272" s="206" t="s">
        <v>630</v>
      </c>
      <c r="G272" s="193"/>
      <c r="H272" s="193"/>
      <c r="I272" s="196"/>
      <c r="J272" s="207">
        <f>BK272</f>
        <v>0</v>
      </c>
      <c r="K272" s="193"/>
      <c r="L272" s="198"/>
      <c r="M272" s="199"/>
      <c r="N272" s="200"/>
      <c r="O272" s="200"/>
      <c r="P272" s="201">
        <f>SUM(P273:P301)</f>
        <v>0</v>
      </c>
      <c r="Q272" s="200"/>
      <c r="R272" s="201">
        <f>SUM(R273:R301)</f>
        <v>0</v>
      </c>
      <c r="S272" s="200"/>
      <c r="T272" s="202">
        <f>SUM(T273:T301)</f>
        <v>0</v>
      </c>
      <c r="AR272" s="203" t="s">
        <v>89</v>
      </c>
      <c r="AT272" s="204" t="s">
        <v>80</v>
      </c>
      <c r="AU272" s="204" t="s">
        <v>89</v>
      </c>
      <c r="AY272" s="203" t="s">
        <v>318</v>
      </c>
      <c r="BK272" s="205">
        <f>SUM(BK273:BK301)</f>
        <v>0</v>
      </c>
    </row>
    <row r="273" spans="1:65" s="2" customFormat="1" ht="36" customHeight="1">
      <c r="A273" s="34"/>
      <c r="B273" s="35"/>
      <c r="C273" s="208" t="s">
        <v>547</v>
      </c>
      <c r="D273" s="208" t="s">
        <v>320</v>
      </c>
      <c r="E273" s="209" t="s">
        <v>632</v>
      </c>
      <c r="F273" s="210" t="s">
        <v>633</v>
      </c>
      <c r="G273" s="211" t="s">
        <v>323</v>
      </c>
      <c r="H273" s="212">
        <v>115.94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2745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2674</v>
      </c>
      <c r="G276" s="235"/>
      <c r="H276" s="238">
        <v>115.94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24" customHeight="1">
      <c r="A277" s="34"/>
      <c r="B277" s="35"/>
      <c r="C277" s="208" t="s">
        <v>555</v>
      </c>
      <c r="D277" s="208" t="s">
        <v>320</v>
      </c>
      <c r="E277" s="209" t="s">
        <v>642</v>
      </c>
      <c r="F277" s="210" t="s">
        <v>643</v>
      </c>
      <c r="G277" s="211" t="s">
        <v>323</v>
      </c>
      <c r="H277" s="212">
        <v>115.94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2746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331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640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2674</v>
      </c>
      <c r="G281" s="235"/>
      <c r="H281" s="238">
        <v>115.94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560</v>
      </c>
      <c r="D282" s="208" t="s">
        <v>320</v>
      </c>
      <c r="E282" s="209" t="s">
        <v>646</v>
      </c>
      <c r="F282" s="210" t="s">
        <v>647</v>
      </c>
      <c r="G282" s="211" t="s">
        <v>323</v>
      </c>
      <c r="H282" s="212">
        <v>115.94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2747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2674</v>
      </c>
      <c r="G285" s="235"/>
      <c r="H285" s="238">
        <v>115.94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658</v>
      </c>
      <c r="F286" s="210" t="s">
        <v>659</v>
      </c>
      <c r="G286" s="211" t="s">
        <v>323</v>
      </c>
      <c r="H286" s="212">
        <v>115.94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2748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2674</v>
      </c>
      <c r="G289" s="235"/>
      <c r="H289" s="238">
        <v>115.94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662</v>
      </c>
      <c r="F290" s="210" t="s">
        <v>663</v>
      </c>
      <c r="G290" s="211" t="s">
        <v>323</v>
      </c>
      <c r="H290" s="212">
        <v>115.94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2749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2674</v>
      </c>
      <c r="G293" s="235"/>
      <c r="H293" s="238">
        <v>115.94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08" t="s">
        <v>574</v>
      </c>
      <c r="D294" s="208" t="s">
        <v>320</v>
      </c>
      <c r="E294" s="209" t="s">
        <v>666</v>
      </c>
      <c r="F294" s="210" t="s">
        <v>667</v>
      </c>
      <c r="G294" s="211" t="s">
        <v>323</v>
      </c>
      <c r="H294" s="212">
        <v>221.34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2750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2751</v>
      </c>
      <c r="G297" s="235"/>
      <c r="H297" s="238">
        <v>221.34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36" customHeight="1">
      <c r="A298" s="34"/>
      <c r="B298" s="35"/>
      <c r="C298" s="208" t="s">
        <v>579</v>
      </c>
      <c r="D298" s="208" t="s">
        <v>320</v>
      </c>
      <c r="E298" s="209" t="s">
        <v>671</v>
      </c>
      <c r="F298" s="210" t="s">
        <v>672</v>
      </c>
      <c r="G298" s="211" t="s">
        <v>323</v>
      </c>
      <c r="H298" s="212">
        <v>221.34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2752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2751</v>
      </c>
      <c r="G301" s="235"/>
      <c r="H301" s="238">
        <v>221.34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12" customFormat="1" ht="22.9" customHeight="1">
      <c r="B302" s="192"/>
      <c r="C302" s="193"/>
      <c r="D302" s="194" t="s">
        <v>80</v>
      </c>
      <c r="E302" s="206" t="s">
        <v>373</v>
      </c>
      <c r="F302" s="206" t="s">
        <v>674</v>
      </c>
      <c r="G302" s="193"/>
      <c r="H302" s="193"/>
      <c r="I302" s="196"/>
      <c r="J302" s="207">
        <f>BK302</f>
        <v>0</v>
      </c>
      <c r="K302" s="193"/>
      <c r="L302" s="198"/>
      <c r="M302" s="199"/>
      <c r="N302" s="200"/>
      <c r="O302" s="200"/>
      <c r="P302" s="201">
        <f>SUM(P303:P357)</f>
        <v>0</v>
      </c>
      <c r="Q302" s="200"/>
      <c r="R302" s="201">
        <f>SUM(R303:R357)</f>
        <v>27.868368500000006</v>
      </c>
      <c r="S302" s="200"/>
      <c r="T302" s="202">
        <f>SUM(T303:T357)</f>
        <v>0</v>
      </c>
      <c r="AR302" s="203" t="s">
        <v>89</v>
      </c>
      <c r="AT302" s="204" t="s">
        <v>80</v>
      </c>
      <c r="AU302" s="204" t="s">
        <v>89</v>
      </c>
      <c r="AY302" s="203" t="s">
        <v>318</v>
      </c>
      <c r="BK302" s="205">
        <f>SUM(BK303:BK357)</f>
        <v>0</v>
      </c>
    </row>
    <row r="303" spans="1:65" s="2" customFormat="1" ht="36" customHeight="1">
      <c r="A303" s="34"/>
      <c r="B303" s="35"/>
      <c r="C303" s="208" t="s">
        <v>587</v>
      </c>
      <c r="D303" s="208" t="s">
        <v>320</v>
      </c>
      <c r="E303" s="209" t="s">
        <v>693</v>
      </c>
      <c r="F303" s="210" t="s">
        <v>694</v>
      </c>
      <c r="G303" s="211" t="s">
        <v>367</v>
      </c>
      <c r="H303" s="212">
        <v>103.55</v>
      </c>
      <c r="I303" s="213"/>
      <c r="J303" s="212">
        <f>ROUND(I303*H303,2)</f>
        <v>0</v>
      </c>
      <c r="K303" s="210" t="s">
        <v>324</v>
      </c>
      <c r="L303" s="39"/>
      <c r="M303" s="214" t="s">
        <v>1</v>
      </c>
      <c r="N303" s="215" t="s">
        <v>46</v>
      </c>
      <c r="O303" s="71"/>
      <c r="P303" s="216">
        <f>O303*H303</f>
        <v>0</v>
      </c>
      <c r="Q303" s="216">
        <v>5.0000000000000002E-5</v>
      </c>
      <c r="R303" s="216">
        <f>Q303*H303</f>
        <v>5.1774999999999998E-3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325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2753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614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2754</v>
      </c>
      <c r="G305" s="235"/>
      <c r="H305" s="238">
        <v>111.7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81</v>
      </c>
      <c r="AY305" s="244" t="s">
        <v>318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2755</v>
      </c>
      <c r="G306" s="235"/>
      <c r="H306" s="238">
        <v>-6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81</v>
      </c>
      <c r="AY306" s="244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2756</v>
      </c>
      <c r="G307" s="235"/>
      <c r="H307" s="238">
        <v>-2.15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81</v>
      </c>
      <c r="AY307" s="244" t="s">
        <v>318</v>
      </c>
    </row>
    <row r="308" spans="1:65" s="15" customFormat="1" ht="11.25">
      <c r="B308" s="245"/>
      <c r="C308" s="246"/>
      <c r="D308" s="220" t="s">
        <v>329</v>
      </c>
      <c r="E308" s="247" t="s">
        <v>1</v>
      </c>
      <c r="F308" s="248" t="s">
        <v>335</v>
      </c>
      <c r="G308" s="246"/>
      <c r="H308" s="249">
        <v>103.55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AT308" s="255" t="s">
        <v>329</v>
      </c>
      <c r="AU308" s="255" t="s">
        <v>91</v>
      </c>
      <c r="AV308" s="15" t="s">
        <v>325</v>
      </c>
      <c r="AW308" s="15" t="s">
        <v>36</v>
      </c>
      <c r="AX308" s="15" t="s">
        <v>89</v>
      </c>
      <c r="AY308" s="255" t="s">
        <v>318</v>
      </c>
    </row>
    <row r="309" spans="1:65" s="2" customFormat="1" ht="24" customHeight="1">
      <c r="A309" s="34"/>
      <c r="B309" s="35"/>
      <c r="C309" s="256" t="s">
        <v>596</v>
      </c>
      <c r="D309" s="256" t="s">
        <v>465</v>
      </c>
      <c r="E309" s="257" t="s">
        <v>699</v>
      </c>
      <c r="F309" s="258" t="s">
        <v>700</v>
      </c>
      <c r="G309" s="259" t="s">
        <v>367</v>
      </c>
      <c r="H309" s="260">
        <v>97.55</v>
      </c>
      <c r="I309" s="261"/>
      <c r="J309" s="260">
        <f>ROUND(I309*H309,2)</f>
        <v>0</v>
      </c>
      <c r="K309" s="258" t="s">
        <v>324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5.2999999999999999E-2</v>
      </c>
      <c r="R309" s="216">
        <f>Q309*H309</f>
        <v>5.1701499999999996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2757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2758</v>
      </c>
      <c r="G310" s="235"/>
      <c r="H310" s="238">
        <v>97.55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89</v>
      </c>
      <c r="AY310" s="244" t="s">
        <v>318</v>
      </c>
    </row>
    <row r="311" spans="1:65" s="2" customFormat="1" ht="24" customHeight="1">
      <c r="A311" s="34"/>
      <c r="B311" s="35"/>
      <c r="C311" s="256" t="s">
        <v>602</v>
      </c>
      <c r="D311" s="256" t="s">
        <v>465</v>
      </c>
      <c r="E311" s="257" t="s">
        <v>704</v>
      </c>
      <c r="F311" s="258" t="s">
        <v>705</v>
      </c>
      <c r="G311" s="259" t="s">
        <v>367</v>
      </c>
      <c r="H311" s="260">
        <v>3</v>
      </c>
      <c r="I311" s="261"/>
      <c r="J311" s="260">
        <f>ROUND(I311*H311,2)</f>
        <v>0</v>
      </c>
      <c r="K311" s="258" t="s">
        <v>324</v>
      </c>
      <c r="L311" s="262"/>
      <c r="M311" s="263" t="s">
        <v>1</v>
      </c>
      <c r="N311" s="264" t="s">
        <v>46</v>
      </c>
      <c r="O311" s="71"/>
      <c r="P311" s="216">
        <f>O311*H311</f>
        <v>0</v>
      </c>
      <c r="Q311" s="216">
        <v>5.6680000000000001E-2</v>
      </c>
      <c r="R311" s="216">
        <f>Q311*H311</f>
        <v>0.17004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373</v>
      </c>
      <c r="AT311" s="218" t="s">
        <v>465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2759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2513</v>
      </c>
      <c r="G312" s="235"/>
      <c r="H312" s="238">
        <v>3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56" t="s">
        <v>606</v>
      </c>
      <c r="D313" s="256" t="s">
        <v>465</v>
      </c>
      <c r="E313" s="257" t="s">
        <v>709</v>
      </c>
      <c r="F313" s="258" t="s">
        <v>710</v>
      </c>
      <c r="G313" s="259" t="s">
        <v>367</v>
      </c>
      <c r="H313" s="260">
        <v>3</v>
      </c>
      <c r="I313" s="261"/>
      <c r="J313" s="260">
        <f>ROUND(I313*H313,2)</f>
        <v>0</v>
      </c>
      <c r="K313" s="258" t="s">
        <v>324</v>
      </c>
      <c r="L313" s="262"/>
      <c r="M313" s="263" t="s">
        <v>1</v>
      </c>
      <c r="N313" s="264" t="s">
        <v>46</v>
      </c>
      <c r="O313" s="71"/>
      <c r="P313" s="216">
        <f>O313*H313</f>
        <v>0</v>
      </c>
      <c r="Q313" s="216">
        <v>6.8349999999999994E-2</v>
      </c>
      <c r="R313" s="216">
        <f>Q313*H313</f>
        <v>0.20504999999999998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373</v>
      </c>
      <c r="AT313" s="218" t="s">
        <v>465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2760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2513</v>
      </c>
      <c r="G314" s="235"/>
      <c r="H314" s="238">
        <v>3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89</v>
      </c>
      <c r="AY314" s="244" t="s">
        <v>318</v>
      </c>
    </row>
    <row r="315" spans="1:65" s="2" customFormat="1" ht="36" customHeight="1">
      <c r="A315" s="34"/>
      <c r="B315" s="35"/>
      <c r="C315" s="208" t="s">
        <v>610</v>
      </c>
      <c r="D315" s="208" t="s">
        <v>320</v>
      </c>
      <c r="E315" s="209" t="s">
        <v>1247</v>
      </c>
      <c r="F315" s="210" t="s">
        <v>1248</v>
      </c>
      <c r="G315" s="211" t="s">
        <v>572</v>
      </c>
      <c r="H315" s="212">
        <v>4</v>
      </c>
      <c r="I315" s="213"/>
      <c r="J315" s="212">
        <f>ROUND(I315*H315,2)</f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1.4999999999999999E-4</v>
      </c>
      <c r="R315" s="216">
        <f>Q315*H315</f>
        <v>5.9999999999999995E-4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2761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2682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325</v>
      </c>
      <c r="G317" s="235"/>
      <c r="H317" s="238">
        <v>4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24" customHeight="1">
      <c r="A318" s="34"/>
      <c r="B318" s="35"/>
      <c r="C318" s="256" t="s">
        <v>617</v>
      </c>
      <c r="D318" s="256" t="s">
        <v>465</v>
      </c>
      <c r="E318" s="257" t="s">
        <v>1251</v>
      </c>
      <c r="F318" s="258" t="s">
        <v>1252</v>
      </c>
      <c r="G318" s="259" t="s">
        <v>572</v>
      </c>
      <c r="H318" s="260">
        <v>4</v>
      </c>
      <c r="I318" s="261"/>
      <c r="J318" s="260">
        <f>ROUND(I318*H318,2)</f>
        <v>0</v>
      </c>
      <c r="K318" s="258" t="s">
        <v>324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4.2000000000000003E-2</v>
      </c>
      <c r="R318" s="216">
        <f>Q318*H318</f>
        <v>0.16800000000000001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2762</v>
      </c>
    </row>
    <row r="319" spans="1:65" s="2" customFormat="1" ht="24" customHeight="1">
      <c r="A319" s="34"/>
      <c r="B319" s="35"/>
      <c r="C319" s="208" t="s">
        <v>625</v>
      </c>
      <c r="D319" s="208" t="s">
        <v>320</v>
      </c>
      <c r="E319" s="209" t="s">
        <v>1696</v>
      </c>
      <c r="F319" s="210" t="s">
        <v>1697</v>
      </c>
      <c r="G319" s="211" t="s">
        <v>367</v>
      </c>
      <c r="H319" s="212">
        <v>2.15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2763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614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2764</v>
      </c>
      <c r="G321" s="235"/>
      <c r="H321" s="238">
        <v>2.15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89</v>
      </c>
      <c r="AY321" s="244" t="s">
        <v>318</v>
      </c>
    </row>
    <row r="322" spans="1:65" s="2" customFormat="1" ht="24" customHeight="1">
      <c r="A322" s="34"/>
      <c r="B322" s="35"/>
      <c r="C322" s="256" t="s">
        <v>631</v>
      </c>
      <c r="D322" s="256" t="s">
        <v>465</v>
      </c>
      <c r="E322" s="257" t="s">
        <v>2765</v>
      </c>
      <c r="F322" s="258" t="s">
        <v>2766</v>
      </c>
      <c r="G322" s="259" t="s">
        <v>367</v>
      </c>
      <c r="H322" s="260">
        <v>2.15</v>
      </c>
      <c r="I322" s="261"/>
      <c r="J322" s="260">
        <f>ROUND(I322*H322,2)</f>
        <v>0</v>
      </c>
      <c r="K322" s="258" t="s">
        <v>324</v>
      </c>
      <c r="L322" s="262"/>
      <c r="M322" s="263" t="s">
        <v>1</v>
      </c>
      <c r="N322" s="264" t="s">
        <v>46</v>
      </c>
      <c r="O322" s="71"/>
      <c r="P322" s="216">
        <f>O322*H322</f>
        <v>0</v>
      </c>
      <c r="Q322" s="216">
        <v>4.2999999999999997E-2</v>
      </c>
      <c r="R322" s="216">
        <f>Q322*H322</f>
        <v>9.2449999999999991E-2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373</v>
      </c>
      <c r="AT322" s="218" t="s">
        <v>465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2767</v>
      </c>
    </row>
    <row r="323" spans="1:65" s="2" customFormat="1" ht="36" customHeight="1">
      <c r="A323" s="34"/>
      <c r="B323" s="35"/>
      <c r="C323" s="208" t="s">
        <v>636</v>
      </c>
      <c r="D323" s="208" t="s">
        <v>320</v>
      </c>
      <c r="E323" s="209" t="s">
        <v>2768</v>
      </c>
      <c r="F323" s="210" t="s">
        <v>2769</v>
      </c>
      <c r="G323" s="211" t="s">
        <v>572</v>
      </c>
      <c r="H323" s="212">
        <v>1</v>
      </c>
      <c r="I323" s="213"/>
      <c r="J323" s="212">
        <f>ROUND(I323*H323,2)</f>
        <v>0</v>
      </c>
      <c r="K323" s="210" t="s">
        <v>324</v>
      </c>
      <c r="L323" s="39"/>
      <c r="M323" s="214" t="s">
        <v>1</v>
      </c>
      <c r="N323" s="215" t="s">
        <v>46</v>
      </c>
      <c r="O323" s="71"/>
      <c r="P323" s="216">
        <f>O323*H323</f>
        <v>0</v>
      </c>
      <c r="Q323" s="216">
        <v>3.0100000000000001E-3</v>
      </c>
      <c r="R323" s="216">
        <f>Q323*H323</f>
        <v>3.0100000000000001E-3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325</v>
      </c>
      <c r="AT323" s="218" t="s">
        <v>320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2770</v>
      </c>
    </row>
    <row r="324" spans="1:65" s="2" customFormat="1" ht="16.5" customHeight="1">
      <c r="A324" s="34"/>
      <c r="B324" s="35"/>
      <c r="C324" s="256" t="s">
        <v>641</v>
      </c>
      <c r="D324" s="256" t="s">
        <v>465</v>
      </c>
      <c r="E324" s="257" t="s">
        <v>2771</v>
      </c>
      <c r="F324" s="258" t="s">
        <v>2772</v>
      </c>
      <c r="G324" s="259" t="s">
        <v>2773</v>
      </c>
      <c r="H324" s="260">
        <v>1</v>
      </c>
      <c r="I324" s="261"/>
      <c r="J324" s="260">
        <f>ROUND(I324*H324,2)</f>
        <v>0</v>
      </c>
      <c r="K324" s="258" t="s">
        <v>1</v>
      </c>
      <c r="L324" s="262"/>
      <c r="M324" s="263" t="s">
        <v>1</v>
      </c>
      <c r="N324" s="264" t="s">
        <v>46</v>
      </c>
      <c r="O324" s="71"/>
      <c r="P324" s="216">
        <f>O324*H324</f>
        <v>0</v>
      </c>
      <c r="Q324" s="216">
        <v>1.2E-2</v>
      </c>
      <c r="R324" s="216">
        <f>Q324*H324</f>
        <v>1.2E-2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373</v>
      </c>
      <c r="AT324" s="218" t="s">
        <v>465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2774</v>
      </c>
    </row>
    <row r="325" spans="1:65" s="2" customFormat="1" ht="16.5" customHeight="1">
      <c r="A325" s="34"/>
      <c r="B325" s="35"/>
      <c r="C325" s="256" t="s">
        <v>645</v>
      </c>
      <c r="D325" s="256" t="s">
        <v>465</v>
      </c>
      <c r="E325" s="257" t="s">
        <v>2775</v>
      </c>
      <c r="F325" s="258" t="s">
        <v>2776</v>
      </c>
      <c r="G325" s="259" t="s">
        <v>2773</v>
      </c>
      <c r="H325" s="260">
        <v>1</v>
      </c>
      <c r="I325" s="261"/>
      <c r="J325" s="260">
        <f>ROUND(I325*H325,2)</f>
        <v>0</v>
      </c>
      <c r="K325" s="258" t="s">
        <v>1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5.0000000000000001E-4</v>
      </c>
      <c r="R325" s="216">
        <f>Q325*H325</f>
        <v>5.0000000000000001E-4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2777</v>
      </c>
    </row>
    <row r="326" spans="1:65" s="2" customFormat="1" ht="24" customHeight="1">
      <c r="A326" s="34"/>
      <c r="B326" s="35"/>
      <c r="C326" s="208" t="s">
        <v>649</v>
      </c>
      <c r="D326" s="208" t="s">
        <v>320</v>
      </c>
      <c r="E326" s="209" t="s">
        <v>2778</v>
      </c>
      <c r="F326" s="210" t="s">
        <v>2779</v>
      </c>
      <c r="G326" s="211" t="s">
        <v>729</v>
      </c>
      <c r="H326" s="212">
        <v>1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1.8000000000000001E-4</v>
      </c>
      <c r="R326" s="216">
        <f>Q326*H326</f>
        <v>1.8000000000000001E-4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2780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2682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89</v>
      </c>
      <c r="G328" s="235"/>
      <c r="H328" s="238">
        <v>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89</v>
      </c>
      <c r="AY328" s="244" t="s">
        <v>318</v>
      </c>
    </row>
    <row r="329" spans="1:65" s="2" customFormat="1" ht="24" customHeight="1">
      <c r="A329" s="34"/>
      <c r="B329" s="35"/>
      <c r="C329" s="208" t="s">
        <v>653</v>
      </c>
      <c r="D329" s="208" t="s">
        <v>320</v>
      </c>
      <c r="E329" s="209" t="s">
        <v>727</v>
      </c>
      <c r="F329" s="210" t="s">
        <v>728</v>
      </c>
      <c r="G329" s="211" t="s">
        <v>729</v>
      </c>
      <c r="H329" s="212">
        <v>5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3.1E-4</v>
      </c>
      <c r="R329" s="216">
        <f>Q329*H329</f>
        <v>1.5499999999999999E-3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2781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2682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353</v>
      </c>
      <c r="G331" s="235"/>
      <c r="H331" s="238">
        <v>5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08" t="s">
        <v>657</v>
      </c>
      <c r="D332" s="208" t="s">
        <v>320</v>
      </c>
      <c r="E332" s="209" t="s">
        <v>732</v>
      </c>
      <c r="F332" s="210" t="s">
        <v>733</v>
      </c>
      <c r="G332" s="211" t="s">
        <v>572</v>
      </c>
      <c r="H332" s="212">
        <v>6</v>
      </c>
      <c r="I332" s="213"/>
      <c r="J332" s="212">
        <f>ROUND(I332*H332,2)</f>
        <v>0</v>
      </c>
      <c r="K332" s="210" t="s">
        <v>1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1.2199999999999999E-3</v>
      </c>
      <c r="R332" s="216">
        <f>Q332*H332</f>
        <v>7.3200000000000001E-3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2782</v>
      </c>
    </row>
    <row r="333" spans="1:65" s="2" customFormat="1" ht="24" customHeight="1">
      <c r="A333" s="34"/>
      <c r="B333" s="35"/>
      <c r="C333" s="208" t="s">
        <v>661</v>
      </c>
      <c r="D333" s="208" t="s">
        <v>320</v>
      </c>
      <c r="E333" s="209" t="s">
        <v>736</v>
      </c>
      <c r="F333" s="210" t="s">
        <v>737</v>
      </c>
      <c r="G333" s="211" t="s">
        <v>572</v>
      </c>
      <c r="H333" s="212">
        <v>7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9.1800000000000007E-3</v>
      </c>
      <c r="R333" s="216">
        <f>Q333*H333</f>
        <v>6.4260000000000012E-2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2783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600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2784</v>
      </c>
      <c r="G335" s="235"/>
      <c r="H335" s="238">
        <v>7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56" t="s">
        <v>665</v>
      </c>
      <c r="D336" s="256" t="s">
        <v>465</v>
      </c>
      <c r="E336" s="257" t="s">
        <v>741</v>
      </c>
      <c r="F336" s="258" t="s">
        <v>742</v>
      </c>
      <c r="G336" s="259" t="s">
        <v>572</v>
      </c>
      <c r="H336" s="260">
        <v>3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0.254</v>
      </c>
      <c r="R336" s="216">
        <f>Q336*H336</f>
        <v>0.76200000000000001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2785</v>
      </c>
    </row>
    <row r="337" spans="1:65" s="2" customFormat="1" ht="24" customHeight="1">
      <c r="A337" s="34"/>
      <c r="B337" s="35"/>
      <c r="C337" s="256" t="s">
        <v>670</v>
      </c>
      <c r="D337" s="256" t="s">
        <v>465</v>
      </c>
      <c r="E337" s="257" t="s">
        <v>745</v>
      </c>
      <c r="F337" s="258" t="s">
        <v>746</v>
      </c>
      <c r="G337" s="259" t="s">
        <v>572</v>
      </c>
      <c r="H337" s="260">
        <v>2</v>
      </c>
      <c r="I337" s="261"/>
      <c r="J337" s="260">
        <f>ROUND(I337*H337,2)</f>
        <v>0</v>
      </c>
      <c r="K337" s="258" t="s">
        <v>324</v>
      </c>
      <c r="L337" s="262"/>
      <c r="M337" s="263" t="s">
        <v>1</v>
      </c>
      <c r="N337" s="264" t="s">
        <v>46</v>
      </c>
      <c r="O337" s="71"/>
      <c r="P337" s="216">
        <f>O337*H337</f>
        <v>0</v>
      </c>
      <c r="Q337" s="216">
        <v>0.50600000000000001</v>
      </c>
      <c r="R337" s="216">
        <f>Q337*H337</f>
        <v>1.012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373</v>
      </c>
      <c r="AT337" s="218" t="s">
        <v>465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2786</v>
      </c>
    </row>
    <row r="338" spans="1:65" s="2" customFormat="1" ht="24" customHeight="1">
      <c r="A338" s="34"/>
      <c r="B338" s="35"/>
      <c r="C338" s="256" t="s">
        <v>675</v>
      </c>
      <c r="D338" s="256" t="s">
        <v>465</v>
      </c>
      <c r="E338" s="257" t="s">
        <v>749</v>
      </c>
      <c r="F338" s="258" t="s">
        <v>750</v>
      </c>
      <c r="G338" s="259" t="s">
        <v>572</v>
      </c>
      <c r="H338" s="260">
        <v>2</v>
      </c>
      <c r="I338" s="261"/>
      <c r="J338" s="260">
        <f>ROUND(I338*H338,2)</f>
        <v>0</v>
      </c>
      <c r="K338" s="258" t="s">
        <v>324</v>
      </c>
      <c r="L338" s="262"/>
      <c r="M338" s="263" t="s">
        <v>1</v>
      </c>
      <c r="N338" s="264" t="s">
        <v>46</v>
      </c>
      <c r="O338" s="71"/>
      <c r="P338" s="216">
        <f>O338*H338</f>
        <v>0</v>
      </c>
      <c r="Q338" s="216">
        <v>1.0129999999999999</v>
      </c>
      <c r="R338" s="216">
        <f>Q338*H338</f>
        <v>2.0259999999999998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373</v>
      </c>
      <c r="AT338" s="218" t="s">
        <v>465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2787</v>
      </c>
    </row>
    <row r="339" spans="1:65" s="2" customFormat="1" ht="24" customHeight="1">
      <c r="A339" s="34"/>
      <c r="B339" s="35"/>
      <c r="C339" s="208" t="s">
        <v>682</v>
      </c>
      <c r="D339" s="208" t="s">
        <v>320</v>
      </c>
      <c r="E339" s="209" t="s">
        <v>753</v>
      </c>
      <c r="F339" s="210" t="s">
        <v>754</v>
      </c>
      <c r="G339" s="211" t="s">
        <v>572</v>
      </c>
      <c r="H339" s="212">
        <v>6</v>
      </c>
      <c r="I339" s="213"/>
      <c r="J339" s="212">
        <f>ROUND(I339*H339,2)</f>
        <v>0</v>
      </c>
      <c r="K339" s="210" t="s">
        <v>324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1.1469999999999999E-2</v>
      </c>
      <c r="R339" s="216">
        <f>Q339*H339</f>
        <v>6.8819999999999992E-2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2788</v>
      </c>
    </row>
    <row r="340" spans="1:65" s="13" customFormat="1" ht="11.25">
      <c r="B340" s="224"/>
      <c r="C340" s="225"/>
      <c r="D340" s="220" t="s">
        <v>329</v>
      </c>
      <c r="E340" s="226" t="s">
        <v>1</v>
      </c>
      <c r="F340" s="227" t="s">
        <v>600</v>
      </c>
      <c r="G340" s="225"/>
      <c r="H340" s="226" t="s">
        <v>1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329</v>
      </c>
      <c r="AU340" s="233" t="s">
        <v>91</v>
      </c>
      <c r="AV340" s="13" t="s">
        <v>89</v>
      </c>
      <c r="AW340" s="13" t="s">
        <v>36</v>
      </c>
      <c r="AX340" s="13" t="s">
        <v>81</v>
      </c>
      <c r="AY340" s="233" t="s">
        <v>318</v>
      </c>
    </row>
    <row r="341" spans="1:65" s="14" customFormat="1" ht="11.25">
      <c r="B341" s="234"/>
      <c r="C341" s="235"/>
      <c r="D341" s="220" t="s">
        <v>329</v>
      </c>
      <c r="E341" s="236" t="s">
        <v>1</v>
      </c>
      <c r="F341" s="237" t="s">
        <v>359</v>
      </c>
      <c r="G341" s="235"/>
      <c r="H341" s="238">
        <v>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329</v>
      </c>
      <c r="AU341" s="244" t="s">
        <v>91</v>
      </c>
      <c r="AV341" s="14" t="s">
        <v>91</v>
      </c>
      <c r="AW341" s="14" t="s">
        <v>36</v>
      </c>
      <c r="AX341" s="14" t="s">
        <v>89</v>
      </c>
      <c r="AY341" s="244" t="s">
        <v>318</v>
      </c>
    </row>
    <row r="342" spans="1:65" s="2" customFormat="1" ht="24" customHeight="1">
      <c r="A342" s="34"/>
      <c r="B342" s="35"/>
      <c r="C342" s="256" t="s">
        <v>688</v>
      </c>
      <c r="D342" s="256" t="s">
        <v>465</v>
      </c>
      <c r="E342" s="257" t="s">
        <v>757</v>
      </c>
      <c r="F342" s="258" t="s">
        <v>758</v>
      </c>
      <c r="G342" s="259" t="s">
        <v>572</v>
      </c>
      <c r="H342" s="260">
        <v>6</v>
      </c>
      <c r="I342" s="261"/>
      <c r="J342" s="260">
        <f>ROUND(I342*H342,2)</f>
        <v>0</v>
      </c>
      <c r="K342" s="258" t="s">
        <v>324</v>
      </c>
      <c r="L342" s="262"/>
      <c r="M342" s="263" t="s">
        <v>1</v>
      </c>
      <c r="N342" s="264" t="s">
        <v>46</v>
      </c>
      <c r="O342" s="71"/>
      <c r="P342" s="216">
        <f>O342*H342</f>
        <v>0</v>
      </c>
      <c r="Q342" s="216">
        <v>0.58499999999999996</v>
      </c>
      <c r="R342" s="216">
        <f>Q342*H342</f>
        <v>3.51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373</v>
      </c>
      <c r="AT342" s="218" t="s">
        <v>465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2789</v>
      </c>
    </row>
    <row r="343" spans="1:65" s="2" customFormat="1" ht="24" customHeight="1">
      <c r="A343" s="34"/>
      <c r="B343" s="35"/>
      <c r="C343" s="208" t="s">
        <v>692</v>
      </c>
      <c r="D343" s="208" t="s">
        <v>320</v>
      </c>
      <c r="E343" s="209" t="s">
        <v>761</v>
      </c>
      <c r="F343" s="210" t="s">
        <v>762</v>
      </c>
      <c r="G343" s="211" t="s">
        <v>572</v>
      </c>
      <c r="H343" s="212">
        <v>6</v>
      </c>
      <c r="I343" s="213"/>
      <c r="J343" s="212">
        <f>ROUND(I343*H343,2)</f>
        <v>0</v>
      </c>
      <c r="K343" s="210" t="s">
        <v>324</v>
      </c>
      <c r="L343" s="39"/>
      <c r="M343" s="214" t="s">
        <v>1</v>
      </c>
      <c r="N343" s="215" t="s">
        <v>46</v>
      </c>
      <c r="O343" s="71"/>
      <c r="P343" s="216">
        <f>O343*H343</f>
        <v>0</v>
      </c>
      <c r="Q343" s="216">
        <v>2.7529999999999999E-2</v>
      </c>
      <c r="R343" s="216">
        <f>Q343*H343</f>
        <v>0.16517999999999999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325</v>
      </c>
      <c r="AT343" s="218" t="s">
        <v>320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2790</v>
      </c>
    </row>
    <row r="344" spans="1:65" s="13" customFormat="1" ht="11.25">
      <c r="B344" s="224"/>
      <c r="C344" s="225"/>
      <c r="D344" s="220" t="s">
        <v>329</v>
      </c>
      <c r="E344" s="226" t="s">
        <v>1</v>
      </c>
      <c r="F344" s="227" t="s">
        <v>600</v>
      </c>
      <c r="G344" s="225"/>
      <c r="H344" s="226" t="s">
        <v>1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329</v>
      </c>
      <c r="AU344" s="233" t="s">
        <v>91</v>
      </c>
      <c r="AV344" s="13" t="s">
        <v>89</v>
      </c>
      <c r="AW344" s="13" t="s">
        <v>36</v>
      </c>
      <c r="AX344" s="13" t="s">
        <v>81</v>
      </c>
      <c r="AY344" s="233" t="s">
        <v>318</v>
      </c>
    </row>
    <row r="345" spans="1:65" s="14" customFormat="1" ht="11.25">
      <c r="B345" s="234"/>
      <c r="C345" s="235"/>
      <c r="D345" s="220" t="s">
        <v>329</v>
      </c>
      <c r="E345" s="236" t="s">
        <v>1</v>
      </c>
      <c r="F345" s="237" t="s">
        <v>2791</v>
      </c>
      <c r="G345" s="235"/>
      <c r="H345" s="238">
        <v>6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89</v>
      </c>
      <c r="AY345" s="244" t="s">
        <v>318</v>
      </c>
    </row>
    <row r="346" spans="1:65" s="2" customFormat="1" ht="24" customHeight="1">
      <c r="A346" s="34"/>
      <c r="B346" s="35"/>
      <c r="C346" s="256" t="s">
        <v>698</v>
      </c>
      <c r="D346" s="256" t="s">
        <v>465</v>
      </c>
      <c r="E346" s="257" t="s">
        <v>766</v>
      </c>
      <c r="F346" s="258" t="s">
        <v>767</v>
      </c>
      <c r="G346" s="259" t="s">
        <v>572</v>
      </c>
      <c r="H346" s="260">
        <v>6</v>
      </c>
      <c r="I346" s="261"/>
      <c r="J346" s="260">
        <f>ROUND(I346*H346,2)</f>
        <v>0</v>
      </c>
      <c r="K346" s="258" t="s">
        <v>1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2.1</v>
      </c>
      <c r="R346" s="216">
        <f>Q346*H346</f>
        <v>12.600000000000001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2792</v>
      </c>
    </row>
    <row r="347" spans="1:65" s="2" customFormat="1" ht="24" customHeight="1">
      <c r="A347" s="34"/>
      <c r="B347" s="35"/>
      <c r="C347" s="256" t="s">
        <v>703</v>
      </c>
      <c r="D347" s="256" t="s">
        <v>465</v>
      </c>
      <c r="E347" s="257" t="s">
        <v>770</v>
      </c>
      <c r="F347" s="258" t="s">
        <v>771</v>
      </c>
      <c r="G347" s="259" t="s">
        <v>572</v>
      </c>
      <c r="H347" s="260">
        <v>13</v>
      </c>
      <c r="I347" s="261"/>
      <c r="J347" s="260">
        <f>ROUND(I347*H347,2)</f>
        <v>0</v>
      </c>
      <c r="K347" s="258" t="s">
        <v>324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2E-3</v>
      </c>
      <c r="R347" s="216">
        <f>Q347*H347</f>
        <v>2.6000000000000002E-2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2793</v>
      </c>
    </row>
    <row r="348" spans="1:65" s="2" customFormat="1" ht="24" customHeight="1">
      <c r="A348" s="34"/>
      <c r="B348" s="35"/>
      <c r="C348" s="208" t="s">
        <v>708</v>
      </c>
      <c r="D348" s="208" t="s">
        <v>320</v>
      </c>
      <c r="E348" s="209" t="s">
        <v>774</v>
      </c>
      <c r="F348" s="210" t="s">
        <v>775</v>
      </c>
      <c r="G348" s="211" t="s">
        <v>572</v>
      </c>
      <c r="H348" s="212">
        <v>1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0.217338</v>
      </c>
      <c r="R348" s="216">
        <f>Q348*H348</f>
        <v>0.217338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2794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600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89</v>
      </c>
      <c r="G350" s="235"/>
      <c r="H350" s="238">
        <v>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24" customHeight="1">
      <c r="A351" s="34"/>
      <c r="B351" s="35"/>
      <c r="C351" s="256" t="s">
        <v>712</v>
      </c>
      <c r="D351" s="256" t="s">
        <v>465</v>
      </c>
      <c r="E351" s="257" t="s">
        <v>778</v>
      </c>
      <c r="F351" s="258" t="s">
        <v>779</v>
      </c>
      <c r="G351" s="259" t="s">
        <v>572</v>
      </c>
      <c r="H351" s="260">
        <v>1</v>
      </c>
      <c r="I351" s="261"/>
      <c r="J351" s="260">
        <f>ROUND(I351*H351,2)</f>
        <v>0</v>
      </c>
      <c r="K351" s="258" t="s">
        <v>1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7.9000000000000001E-2</v>
      </c>
      <c r="R351" s="216">
        <f>Q351*H351</f>
        <v>7.9000000000000001E-2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2795</v>
      </c>
    </row>
    <row r="352" spans="1:65" s="2" customFormat="1" ht="24" customHeight="1">
      <c r="A352" s="34"/>
      <c r="B352" s="35"/>
      <c r="C352" s="208" t="s">
        <v>717</v>
      </c>
      <c r="D352" s="208" t="s">
        <v>320</v>
      </c>
      <c r="E352" s="209" t="s">
        <v>782</v>
      </c>
      <c r="F352" s="210" t="s">
        <v>783</v>
      </c>
      <c r="G352" s="211" t="s">
        <v>572</v>
      </c>
      <c r="H352" s="212">
        <v>5</v>
      </c>
      <c r="I352" s="213"/>
      <c r="J352" s="212">
        <f>ROUND(I352*H352,2)</f>
        <v>0</v>
      </c>
      <c r="K352" s="210" t="s">
        <v>1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0.217338</v>
      </c>
      <c r="R352" s="216">
        <f>Q352*H352</f>
        <v>1.0866899999999999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2796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600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4" customFormat="1" ht="11.25">
      <c r="B354" s="234"/>
      <c r="C354" s="235"/>
      <c r="D354" s="220" t="s">
        <v>329</v>
      </c>
      <c r="E354" s="236" t="s">
        <v>1</v>
      </c>
      <c r="F354" s="237" t="s">
        <v>353</v>
      </c>
      <c r="G354" s="235"/>
      <c r="H354" s="238">
        <v>5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89</v>
      </c>
      <c r="AY354" s="244" t="s">
        <v>318</v>
      </c>
    </row>
    <row r="355" spans="1:65" s="2" customFormat="1" ht="24" customHeight="1">
      <c r="A355" s="34"/>
      <c r="B355" s="35"/>
      <c r="C355" s="256" t="s">
        <v>721</v>
      </c>
      <c r="D355" s="256" t="s">
        <v>465</v>
      </c>
      <c r="E355" s="257" t="s">
        <v>1302</v>
      </c>
      <c r="F355" s="258" t="s">
        <v>1303</v>
      </c>
      <c r="G355" s="259" t="s">
        <v>572</v>
      </c>
      <c r="H355" s="260">
        <v>1</v>
      </c>
      <c r="I355" s="261"/>
      <c r="J355" s="260">
        <f>ROUND(I355*H355,2)</f>
        <v>0</v>
      </c>
      <c r="K355" s="258" t="s">
        <v>1</v>
      </c>
      <c r="L355" s="262"/>
      <c r="M355" s="263" t="s">
        <v>1</v>
      </c>
      <c r="N355" s="264" t="s">
        <v>46</v>
      </c>
      <c r="O355" s="71"/>
      <c r="P355" s="216">
        <f>O355*H355</f>
        <v>0</v>
      </c>
      <c r="Q355" s="216">
        <v>8.1000000000000003E-2</v>
      </c>
      <c r="R355" s="216">
        <f>Q355*H355</f>
        <v>8.1000000000000003E-2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373</v>
      </c>
      <c r="AT355" s="218" t="s">
        <v>465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2797</v>
      </c>
    </row>
    <row r="356" spans="1:65" s="2" customFormat="1" ht="24" customHeight="1">
      <c r="A356" s="34"/>
      <c r="B356" s="35"/>
      <c r="C356" s="256" t="s">
        <v>726</v>
      </c>
      <c r="D356" s="256" t="s">
        <v>465</v>
      </c>
      <c r="E356" s="257" t="s">
        <v>786</v>
      </c>
      <c r="F356" s="258" t="s">
        <v>787</v>
      </c>
      <c r="G356" s="259" t="s">
        <v>572</v>
      </c>
      <c r="H356" s="260">
        <v>4</v>
      </c>
      <c r="I356" s="261"/>
      <c r="J356" s="260">
        <f>ROUND(I356*H356,2)</f>
        <v>0</v>
      </c>
      <c r="K356" s="258" t="s">
        <v>1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8.1000000000000003E-2</v>
      </c>
      <c r="R356" s="216">
        <f>Q356*H356</f>
        <v>0.32400000000000001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2798</v>
      </c>
    </row>
    <row r="357" spans="1:65" s="2" customFormat="1" ht="16.5" customHeight="1">
      <c r="A357" s="34"/>
      <c r="B357" s="35"/>
      <c r="C357" s="208" t="s">
        <v>731</v>
      </c>
      <c r="D357" s="208" t="s">
        <v>320</v>
      </c>
      <c r="E357" s="209" t="s">
        <v>790</v>
      </c>
      <c r="F357" s="210" t="s">
        <v>791</v>
      </c>
      <c r="G357" s="211" t="s">
        <v>367</v>
      </c>
      <c r="H357" s="212">
        <v>111.7</v>
      </c>
      <c r="I357" s="213"/>
      <c r="J357" s="212">
        <f>ROUND(I357*H357,2)</f>
        <v>0</v>
      </c>
      <c r="K357" s="210" t="s">
        <v>324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9.0000000000000006E-5</v>
      </c>
      <c r="R357" s="216">
        <f>Q357*H357</f>
        <v>1.0053000000000001E-2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2799</v>
      </c>
    </row>
    <row r="358" spans="1:65" s="12" customFormat="1" ht="22.9" customHeight="1">
      <c r="B358" s="192"/>
      <c r="C358" s="193"/>
      <c r="D358" s="194" t="s">
        <v>80</v>
      </c>
      <c r="E358" s="206" t="s">
        <v>832</v>
      </c>
      <c r="F358" s="206" t="s">
        <v>833</v>
      </c>
      <c r="G358" s="193"/>
      <c r="H358" s="193"/>
      <c r="I358" s="196"/>
      <c r="J358" s="207">
        <f>BK358</f>
        <v>0</v>
      </c>
      <c r="K358" s="193"/>
      <c r="L358" s="198"/>
      <c r="M358" s="199"/>
      <c r="N358" s="200"/>
      <c r="O358" s="200"/>
      <c r="P358" s="201">
        <f>SUM(P359:P366)</f>
        <v>0</v>
      </c>
      <c r="Q358" s="200"/>
      <c r="R358" s="201">
        <f>SUM(R359:R366)</f>
        <v>0</v>
      </c>
      <c r="S358" s="200"/>
      <c r="T358" s="202">
        <f>SUM(T359:T366)</f>
        <v>0</v>
      </c>
      <c r="AR358" s="203" t="s">
        <v>89</v>
      </c>
      <c r="AT358" s="204" t="s">
        <v>80</v>
      </c>
      <c r="AU358" s="204" t="s">
        <v>89</v>
      </c>
      <c r="AY358" s="203" t="s">
        <v>318</v>
      </c>
      <c r="BK358" s="205">
        <f>SUM(BK359:BK366)</f>
        <v>0</v>
      </c>
    </row>
    <row r="359" spans="1:65" s="2" customFormat="1" ht="24" customHeight="1">
      <c r="A359" s="34"/>
      <c r="B359" s="35"/>
      <c r="C359" s="208" t="s">
        <v>735</v>
      </c>
      <c r="D359" s="208" t="s">
        <v>320</v>
      </c>
      <c r="E359" s="209" t="s">
        <v>835</v>
      </c>
      <c r="F359" s="210" t="s">
        <v>836</v>
      </c>
      <c r="G359" s="211" t="s">
        <v>550</v>
      </c>
      <c r="H359" s="212">
        <v>158.88</v>
      </c>
      <c r="I359" s="213"/>
      <c r="J359" s="212">
        <f>ROUND(I359*H359,2)</f>
        <v>0</v>
      </c>
      <c r="K359" s="210" t="s">
        <v>1</v>
      </c>
      <c r="L359" s="39"/>
      <c r="M359" s="214" t="s">
        <v>1</v>
      </c>
      <c r="N359" s="215" t="s">
        <v>46</v>
      </c>
      <c r="O359" s="71"/>
      <c r="P359" s="216">
        <f>O359*H359</f>
        <v>0</v>
      </c>
      <c r="Q359" s="216">
        <v>0</v>
      </c>
      <c r="R359" s="216">
        <f>Q359*H359</f>
        <v>0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325</v>
      </c>
      <c r="AT359" s="218" t="s">
        <v>320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2800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838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3" customFormat="1" ht="11.25">
      <c r="B361" s="224"/>
      <c r="C361" s="225"/>
      <c r="D361" s="220" t="s">
        <v>329</v>
      </c>
      <c r="E361" s="226" t="s">
        <v>1</v>
      </c>
      <c r="F361" s="227" t="s">
        <v>529</v>
      </c>
      <c r="G361" s="225"/>
      <c r="H361" s="226" t="s">
        <v>1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329</v>
      </c>
      <c r="AU361" s="233" t="s">
        <v>91</v>
      </c>
      <c r="AV361" s="13" t="s">
        <v>89</v>
      </c>
      <c r="AW361" s="13" t="s">
        <v>36</v>
      </c>
      <c r="AX361" s="13" t="s">
        <v>81</v>
      </c>
      <c r="AY361" s="233" t="s">
        <v>318</v>
      </c>
    </row>
    <row r="362" spans="1:65" s="14" customFormat="1" ht="22.5">
      <c r="B362" s="234"/>
      <c r="C362" s="235"/>
      <c r="D362" s="220" t="s">
        <v>329</v>
      </c>
      <c r="E362" s="236" t="s">
        <v>1</v>
      </c>
      <c r="F362" s="237" t="s">
        <v>2801</v>
      </c>
      <c r="G362" s="235"/>
      <c r="H362" s="238">
        <v>33.619999999999997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81</v>
      </c>
      <c r="AY362" s="244" t="s">
        <v>318</v>
      </c>
    </row>
    <row r="363" spans="1:65" s="14" customFormat="1" ht="22.5">
      <c r="B363" s="234"/>
      <c r="C363" s="235"/>
      <c r="D363" s="220" t="s">
        <v>329</v>
      </c>
      <c r="E363" s="236" t="s">
        <v>1</v>
      </c>
      <c r="F363" s="237" t="s">
        <v>2802</v>
      </c>
      <c r="G363" s="235"/>
      <c r="H363" s="238">
        <v>67.25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81</v>
      </c>
      <c r="AY363" s="244" t="s">
        <v>318</v>
      </c>
    </row>
    <row r="364" spans="1:65" s="14" customFormat="1" ht="22.5">
      <c r="B364" s="234"/>
      <c r="C364" s="235"/>
      <c r="D364" s="220" t="s">
        <v>329</v>
      </c>
      <c r="E364" s="236" t="s">
        <v>1</v>
      </c>
      <c r="F364" s="237" t="s">
        <v>2803</v>
      </c>
      <c r="G364" s="235"/>
      <c r="H364" s="238">
        <v>13.49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81</v>
      </c>
      <c r="AY364" s="244" t="s">
        <v>318</v>
      </c>
    </row>
    <row r="365" spans="1:65" s="14" customFormat="1" ht="22.5">
      <c r="B365" s="234"/>
      <c r="C365" s="235"/>
      <c r="D365" s="220" t="s">
        <v>329</v>
      </c>
      <c r="E365" s="236" t="s">
        <v>1</v>
      </c>
      <c r="F365" s="237" t="s">
        <v>2804</v>
      </c>
      <c r="G365" s="235"/>
      <c r="H365" s="238">
        <v>44.52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AT365" s="244" t="s">
        <v>329</v>
      </c>
      <c r="AU365" s="244" t="s">
        <v>91</v>
      </c>
      <c r="AV365" s="14" t="s">
        <v>91</v>
      </c>
      <c r="AW365" s="14" t="s">
        <v>36</v>
      </c>
      <c r="AX365" s="14" t="s">
        <v>81</v>
      </c>
      <c r="AY365" s="244" t="s">
        <v>318</v>
      </c>
    </row>
    <row r="366" spans="1:65" s="15" customFormat="1" ht="11.25">
      <c r="B366" s="245"/>
      <c r="C366" s="246"/>
      <c r="D366" s="220" t="s">
        <v>329</v>
      </c>
      <c r="E366" s="247" t="s">
        <v>1</v>
      </c>
      <c r="F366" s="248" t="s">
        <v>335</v>
      </c>
      <c r="G366" s="246"/>
      <c r="H366" s="249">
        <v>158.88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AT366" s="255" t="s">
        <v>329</v>
      </c>
      <c r="AU366" s="255" t="s">
        <v>91</v>
      </c>
      <c r="AV366" s="15" t="s">
        <v>325</v>
      </c>
      <c r="AW366" s="15" t="s">
        <v>36</v>
      </c>
      <c r="AX366" s="15" t="s">
        <v>89</v>
      </c>
      <c r="AY366" s="255" t="s">
        <v>318</v>
      </c>
    </row>
    <row r="367" spans="1:65" s="12" customFormat="1" ht="22.9" customHeight="1">
      <c r="B367" s="192"/>
      <c r="C367" s="193"/>
      <c r="D367" s="194" t="s">
        <v>80</v>
      </c>
      <c r="E367" s="206" t="s">
        <v>857</v>
      </c>
      <c r="F367" s="206" t="s">
        <v>858</v>
      </c>
      <c r="G367" s="193"/>
      <c r="H367" s="193"/>
      <c r="I367" s="196"/>
      <c r="J367" s="207">
        <f>BK367</f>
        <v>0</v>
      </c>
      <c r="K367" s="193"/>
      <c r="L367" s="198"/>
      <c r="M367" s="199"/>
      <c r="N367" s="200"/>
      <c r="O367" s="200"/>
      <c r="P367" s="201">
        <f>P368</f>
        <v>0</v>
      </c>
      <c r="Q367" s="200"/>
      <c r="R367" s="201">
        <f>R368</f>
        <v>0</v>
      </c>
      <c r="S367" s="200"/>
      <c r="T367" s="202">
        <f>T368</f>
        <v>0</v>
      </c>
      <c r="AR367" s="203" t="s">
        <v>89</v>
      </c>
      <c r="AT367" s="204" t="s">
        <v>80</v>
      </c>
      <c r="AU367" s="204" t="s">
        <v>89</v>
      </c>
      <c r="AY367" s="203" t="s">
        <v>318</v>
      </c>
      <c r="BK367" s="205">
        <f>BK368</f>
        <v>0</v>
      </c>
    </row>
    <row r="368" spans="1:65" s="2" customFormat="1" ht="36" customHeight="1">
      <c r="A368" s="34"/>
      <c r="B368" s="35"/>
      <c r="C368" s="208" t="s">
        <v>740</v>
      </c>
      <c r="D368" s="208" t="s">
        <v>320</v>
      </c>
      <c r="E368" s="209" t="s">
        <v>860</v>
      </c>
      <c r="F368" s="210" t="s">
        <v>861</v>
      </c>
      <c r="G368" s="211" t="s">
        <v>550</v>
      </c>
      <c r="H368" s="212">
        <v>142.41999999999999</v>
      </c>
      <c r="I368" s="213"/>
      <c r="J368" s="212">
        <f>ROUND(I368*H368,2)</f>
        <v>0</v>
      </c>
      <c r="K368" s="210" t="s">
        <v>324</v>
      </c>
      <c r="L368" s="39"/>
      <c r="M368" s="214" t="s">
        <v>1</v>
      </c>
      <c r="N368" s="215" t="s">
        <v>46</v>
      </c>
      <c r="O368" s="71"/>
      <c r="P368" s="216">
        <f>O368*H368</f>
        <v>0</v>
      </c>
      <c r="Q368" s="216">
        <v>0</v>
      </c>
      <c r="R368" s="216">
        <f>Q368*H368</f>
        <v>0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2805</v>
      </c>
    </row>
    <row r="369" spans="1:65" s="12" customFormat="1" ht="25.9" customHeight="1">
      <c r="B369" s="192"/>
      <c r="C369" s="193"/>
      <c r="D369" s="194" t="s">
        <v>80</v>
      </c>
      <c r="E369" s="195" t="s">
        <v>920</v>
      </c>
      <c r="F369" s="195" t="s">
        <v>921</v>
      </c>
      <c r="G369" s="193"/>
      <c r="H369" s="193"/>
      <c r="I369" s="196"/>
      <c r="J369" s="197">
        <f>BK369</f>
        <v>0</v>
      </c>
      <c r="K369" s="193"/>
      <c r="L369" s="198"/>
      <c r="M369" s="199"/>
      <c r="N369" s="200"/>
      <c r="O369" s="200"/>
      <c r="P369" s="201">
        <f>P370</f>
        <v>0</v>
      </c>
      <c r="Q369" s="200"/>
      <c r="R369" s="201">
        <f>R370</f>
        <v>0</v>
      </c>
      <c r="S369" s="200"/>
      <c r="T369" s="202">
        <f>T370</f>
        <v>0</v>
      </c>
      <c r="AR369" s="203" t="s">
        <v>325</v>
      </c>
      <c r="AT369" s="204" t="s">
        <v>80</v>
      </c>
      <c r="AU369" s="204" t="s">
        <v>81</v>
      </c>
      <c r="AY369" s="203" t="s">
        <v>318</v>
      </c>
      <c r="BK369" s="205">
        <f>BK370</f>
        <v>0</v>
      </c>
    </row>
    <row r="370" spans="1:65" s="2" customFormat="1" ht="24" customHeight="1">
      <c r="A370" s="34"/>
      <c r="B370" s="35"/>
      <c r="C370" s="208" t="s">
        <v>744</v>
      </c>
      <c r="D370" s="208" t="s">
        <v>320</v>
      </c>
      <c r="E370" s="209" t="s">
        <v>923</v>
      </c>
      <c r="F370" s="210" t="s">
        <v>924</v>
      </c>
      <c r="G370" s="211" t="s">
        <v>367</v>
      </c>
      <c r="H370" s="212">
        <v>103.55</v>
      </c>
      <c r="I370" s="213"/>
      <c r="J370" s="212">
        <f>ROUND(I370*H370,2)</f>
        <v>0</v>
      </c>
      <c r="K370" s="210" t="s">
        <v>1</v>
      </c>
      <c r="L370" s="39"/>
      <c r="M370" s="268" t="s">
        <v>1</v>
      </c>
      <c r="N370" s="269" t="s">
        <v>46</v>
      </c>
      <c r="O370" s="270"/>
      <c r="P370" s="271">
        <f>O370*H370</f>
        <v>0</v>
      </c>
      <c r="Q370" s="271">
        <v>0</v>
      </c>
      <c r="R370" s="271">
        <f>Q370*H370</f>
        <v>0</v>
      </c>
      <c r="S370" s="271">
        <v>0</v>
      </c>
      <c r="T370" s="272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18" t="s">
        <v>420</v>
      </c>
      <c r="AT370" s="218" t="s">
        <v>320</v>
      </c>
      <c r="AU370" s="218" t="s">
        <v>89</v>
      </c>
      <c r="AY370" s="17" t="s">
        <v>318</v>
      </c>
      <c r="BE370" s="219">
        <f>IF(N370="základní",J370,0)</f>
        <v>0</v>
      </c>
      <c r="BF370" s="219">
        <f>IF(N370="snížená",J370,0)</f>
        <v>0</v>
      </c>
      <c r="BG370" s="219">
        <f>IF(N370="zákl. přenesená",J370,0)</f>
        <v>0</v>
      </c>
      <c r="BH370" s="219">
        <f>IF(N370="sníž. přenesená",J370,0)</f>
        <v>0</v>
      </c>
      <c r="BI370" s="219">
        <f>IF(N370="nulová",J370,0)</f>
        <v>0</v>
      </c>
      <c r="BJ370" s="17" t="s">
        <v>89</v>
      </c>
      <c r="BK370" s="219">
        <f>ROUND(I370*H370,2)</f>
        <v>0</v>
      </c>
      <c r="BL370" s="17" t="s">
        <v>420</v>
      </c>
      <c r="BM370" s="218" t="s">
        <v>2806</v>
      </c>
    </row>
    <row r="371" spans="1:65" s="2" customFormat="1" ht="6.95" customHeight="1">
      <c r="A371" s="34"/>
      <c r="B371" s="54"/>
      <c r="C371" s="55"/>
      <c r="D371" s="55"/>
      <c r="E371" s="55"/>
      <c r="F371" s="55"/>
      <c r="G371" s="55"/>
      <c r="H371" s="55"/>
      <c r="I371" s="158"/>
      <c r="J371" s="55"/>
      <c r="K371" s="55"/>
      <c r="L371" s="39"/>
      <c r="M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</row>
  </sheetData>
  <sheetProtection algorithmName="SHA-512" hashValue="TyN60wuoRNkyUmAVzAyyzJpsrHSS7+PQTRhAxDPOcGqZx6ITs1zyvfZU/oXNDykcfOxit7nKWDx5HvVqF0NIPw==" saltValue="ikbmddowvQ2C0DpYQa30qv5iQr1nWyrqS/s9LdSzqFlu//i4thqR+RI28XB5C6df2SYtHD7pyRGHSp3/Zqr8xw==" spinCount="100000" sheet="1" objects="1" scenarios="1" formatColumns="0" formatRows="0" autoFilter="0"/>
  <autoFilter ref="C132:K370" xr:uid="{00000000-0009-0000-0000-00000D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39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138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2807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ROUND((SUM(BE134:BE390)),  2)</f>
        <v>0</v>
      </c>
      <c r="G37" s="34"/>
      <c r="H37" s="34"/>
      <c r="I37" s="137">
        <v>0.21</v>
      </c>
      <c r="J37" s="136">
        <f>ROUND(((SUM(BE134:BE390))*I37),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ROUND((SUM(BF134:BF390)),  2)</f>
        <v>0</v>
      </c>
      <c r="G38" s="34"/>
      <c r="H38" s="34"/>
      <c r="I38" s="137">
        <v>0.15</v>
      </c>
      <c r="J38" s="136">
        <f>ROUND(((SUM(BF134:BF390))*I38),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ROUND((SUM(BG134:BG390)),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ROUND((SUM(BH134:BH390)),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ROUND((SUM(BI134:BI390)),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01.13. - Stoka B-1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J245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J250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J275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J317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J353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J378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J387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J389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940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01.13. - Stoka B-1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P135+P389</f>
        <v>0</v>
      </c>
      <c r="Q134" s="79"/>
      <c r="R134" s="189">
        <f>R135+R389</f>
        <v>35.637883999999993</v>
      </c>
      <c r="S134" s="79"/>
      <c r="T134" s="190">
        <f>T135+T389</f>
        <v>30.72692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BK135+BK389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P136+P245+P250+P275+P317+P353+P378+P387</f>
        <v>0</v>
      </c>
      <c r="Q135" s="200"/>
      <c r="R135" s="201">
        <f>R136+R245+R250+R275+R317+R353+R378+R387</f>
        <v>35.637883999999993</v>
      </c>
      <c r="S135" s="200"/>
      <c r="T135" s="202">
        <f>T136+T245+T250+T275+T317+T353+T378+T387</f>
        <v>30.72692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BK136+BK245+BK250+BK275+BK317+BK353+BK378+BK387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SUM(P137:P244)</f>
        <v>0</v>
      </c>
      <c r="Q136" s="200"/>
      <c r="R136" s="201">
        <f>SUM(R137:R244)</f>
        <v>26.572137999999999</v>
      </c>
      <c r="S136" s="200"/>
      <c r="T136" s="202">
        <f>SUM(T137:T244)</f>
        <v>30.72692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SUM(BK137:BK244)</f>
        <v>0</v>
      </c>
    </row>
    <row r="137" spans="1:65" s="2" customFormat="1" ht="60" customHeight="1">
      <c r="A137" s="34"/>
      <c r="B137" s="35"/>
      <c r="C137" s="208" t="s">
        <v>89</v>
      </c>
      <c r="D137" s="208" t="s">
        <v>320</v>
      </c>
      <c r="E137" s="209" t="s">
        <v>336</v>
      </c>
      <c r="F137" s="210" t="s">
        <v>337</v>
      </c>
      <c r="G137" s="211" t="s">
        <v>323</v>
      </c>
      <c r="H137" s="212">
        <v>22.38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0.28999999999999998</v>
      </c>
      <c r="T137" s="217">
        <f>S137*H137</f>
        <v>6.4901999999999989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2808</v>
      </c>
    </row>
    <row r="138" spans="1:65" s="2" customFormat="1" ht="19.5">
      <c r="A138" s="34"/>
      <c r="B138" s="35"/>
      <c r="C138" s="36"/>
      <c r="D138" s="220" t="s">
        <v>327</v>
      </c>
      <c r="E138" s="36"/>
      <c r="F138" s="221" t="s">
        <v>339</v>
      </c>
      <c r="G138" s="36"/>
      <c r="H138" s="36"/>
      <c r="I138" s="122"/>
      <c r="J138" s="36"/>
      <c r="K138" s="36"/>
      <c r="L138" s="39"/>
      <c r="M138" s="222"/>
      <c r="N138" s="223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327</v>
      </c>
      <c r="AU138" s="17" t="s">
        <v>91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330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331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340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2809</v>
      </c>
      <c r="G142" s="235"/>
      <c r="H142" s="238">
        <v>17.38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81</v>
      </c>
      <c r="AY142" s="244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2810</v>
      </c>
      <c r="G143" s="235"/>
      <c r="H143" s="238">
        <v>5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81</v>
      </c>
      <c r="AY143" s="244" t="s">
        <v>318</v>
      </c>
    </row>
    <row r="144" spans="1:65" s="15" customFormat="1" ht="11.25">
      <c r="B144" s="245"/>
      <c r="C144" s="246"/>
      <c r="D144" s="220" t="s">
        <v>329</v>
      </c>
      <c r="E144" s="247" t="s">
        <v>1</v>
      </c>
      <c r="F144" s="248" t="s">
        <v>335</v>
      </c>
      <c r="G144" s="246"/>
      <c r="H144" s="249">
        <v>22.38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AT144" s="255" t="s">
        <v>329</v>
      </c>
      <c r="AU144" s="255" t="s">
        <v>91</v>
      </c>
      <c r="AV144" s="15" t="s">
        <v>325</v>
      </c>
      <c r="AW144" s="15" t="s">
        <v>36</v>
      </c>
      <c r="AX144" s="15" t="s">
        <v>89</v>
      </c>
      <c r="AY144" s="255" t="s">
        <v>318</v>
      </c>
    </row>
    <row r="145" spans="1:65" s="2" customFormat="1" ht="60" customHeight="1">
      <c r="A145" s="34"/>
      <c r="B145" s="35"/>
      <c r="C145" s="208" t="s">
        <v>91</v>
      </c>
      <c r="D145" s="208" t="s">
        <v>320</v>
      </c>
      <c r="E145" s="209" t="s">
        <v>342</v>
      </c>
      <c r="F145" s="210" t="s">
        <v>343</v>
      </c>
      <c r="G145" s="211" t="s">
        <v>323</v>
      </c>
      <c r="H145" s="212">
        <v>22.38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0.57999999999999996</v>
      </c>
      <c r="T145" s="217">
        <f>S145*H145</f>
        <v>12.980399999999998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2811</v>
      </c>
    </row>
    <row r="146" spans="1:65" s="2" customFormat="1" ht="19.5">
      <c r="A146" s="34"/>
      <c r="B146" s="35"/>
      <c r="C146" s="36"/>
      <c r="D146" s="220" t="s">
        <v>327</v>
      </c>
      <c r="E146" s="36"/>
      <c r="F146" s="221" t="s">
        <v>345</v>
      </c>
      <c r="G146" s="36"/>
      <c r="H146" s="36"/>
      <c r="I146" s="122"/>
      <c r="J146" s="36"/>
      <c r="K146" s="36"/>
      <c r="L146" s="39"/>
      <c r="M146" s="222"/>
      <c r="N146" s="223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327</v>
      </c>
      <c r="AU146" s="17" t="s">
        <v>91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330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331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2809</v>
      </c>
      <c r="G149" s="235"/>
      <c r="H149" s="238">
        <v>17.38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2810</v>
      </c>
      <c r="G150" s="235"/>
      <c r="H150" s="238">
        <v>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81</v>
      </c>
      <c r="AY150" s="244" t="s">
        <v>318</v>
      </c>
    </row>
    <row r="151" spans="1:65" s="15" customFormat="1" ht="11.25">
      <c r="B151" s="245"/>
      <c r="C151" s="246"/>
      <c r="D151" s="220" t="s">
        <v>329</v>
      </c>
      <c r="E151" s="247" t="s">
        <v>1</v>
      </c>
      <c r="F151" s="248" t="s">
        <v>335</v>
      </c>
      <c r="G151" s="246"/>
      <c r="H151" s="249">
        <v>22.38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AT151" s="255" t="s">
        <v>329</v>
      </c>
      <c r="AU151" s="255" t="s">
        <v>91</v>
      </c>
      <c r="AV151" s="15" t="s">
        <v>325</v>
      </c>
      <c r="AW151" s="15" t="s">
        <v>36</v>
      </c>
      <c r="AX151" s="15" t="s">
        <v>89</v>
      </c>
      <c r="AY151" s="255" t="s">
        <v>318</v>
      </c>
    </row>
    <row r="152" spans="1:65" s="2" customFormat="1" ht="48" customHeight="1">
      <c r="A152" s="34"/>
      <c r="B152" s="35"/>
      <c r="C152" s="208" t="s">
        <v>101</v>
      </c>
      <c r="D152" s="208" t="s">
        <v>320</v>
      </c>
      <c r="E152" s="209" t="s">
        <v>354</v>
      </c>
      <c r="F152" s="210" t="s">
        <v>355</v>
      </c>
      <c r="G152" s="211" t="s">
        <v>323</v>
      </c>
      <c r="H152" s="212">
        <v>20.8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6.0000000000000002E-5</v>
      </c>
      <c r="R152" s="216">
        <f>Q152*H152</f>
        <v>1.248E-3</v>
      </c>
      <c r="S152" s="216">
        <v>0.128</v>
      </c>
      <c r="T152" s="217">
        <f>S152*H152</f>
        <v>2.6624000000000003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2812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357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2813</v>
      </c>
      <c r="G156" s="235"/>
      <c r="H156" s="238">
        <v>15.8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2810</v>
      </c>
      <c r="G157" s="235"/>
      <c r="H157" s="238">
        <v>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5" customFormat="1" ht="11.25">
      <c r="B158" s="245"/>
      <c r="C158" s="246"/>
      <c r="D158" s="220" t="s">
        <v>329</v>
      </c>
      <c r="E158" s="247" t="s">
        <v>1</v>
      </c>
      <c r="F158" s="248" t="s">
        <v>335</v>
      </c>
      <c r="G158" s="246"/>
      <c r="H158" s="249">
        <v>20.8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AT158" s="255" t="s">
        <v>329</v>
      </c>
      <c r="AU158" s="255" t="s">
        <v>91</v>
      </c>
      <c r="AV158" s="15" t="s">
        <v>325</v>
      </c>
      <c r="AW158" s="15" t="s">
        <v>36</v>
      </c>
      <c r="AX158" s="15" t="s">
        <v>89</v>
      </c>
      <c r="AY158" s="255" t="s">
        <v>318</v>
      </c>
    </row>
    <row r="159" spans="1:65" s="2" customFormat="1" ht="48" customHeight="1">
      <c r="A159" s="34"/>
      <c r="B159" s="35"/>
      <c r="C159" s="208" t="s">
        <v>325</v>
      </c>
      <c r="D159" s="208" t="s">
        <v>320</v>
      </c>
      <c r="E159" s="209" t="s">
        <v>360</v>
      </c>
      <c r="F159" s="210" t="s">
        <v>361</v>
      </c>
      <c r="G159" s="211" t="s">
        <v>323</v>
      </c>
      <c r="H159" s="212">
        <v>22.38</v>
      </c>
      <c r="I159" s="213"/>
      <c r="J159" s="212">
        <f>ROUND(I159*H159,2)</f>
        <v>0</v>
      </c>
      <c r="K159" s="210" t="s">
        <v>1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2.9999999999999997E-4</v>
      </c>
      <c r="R159" s="216">
        <f>Q159*H159</f>
        <v>6.7139999999999995E-3</v>
      </c>
      <c r="S159" s="216">
        <v>0.38400000000000001</v>
      </c>
      <c r="T159" s="217">
        <f>S159*H159</f>
        <v>8.5939200000000007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2814</v>
      </c>
    </row>
    <row r="160" spans="1:65" s="2" customFormat="1" ht="19.5">
      <c r="A160" s="34"/>
      <c r="B160" s="35"/>
      <c r="C160" s="36"/>
      <c r="D160" s="220" t="s">
        <v>327</v>
      </c>
      <c r="E160" s="36"/>
      <c r="F160" s="221" t="s">
        <v>363</v>
      </c>
      <c r="G160" s="36"/>
      <c r="H160" s="36"/>
      <c r="I160" s="122"/>
      <c r="J160" s="36"/>
      <c r="K160" s="36"/>
      <c r="L160" s="39"/>
      <c r="M160" s="222"/>
      <c r="N160" s="223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327</v>
      </c>
      <c r="AU160" s="17" t="s">
        <v>91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330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331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2815</v>
      </c>
      <c r="G163" s="235"/>
      <c r="H163" s="238">
        <v>17.38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2810</v>
      </c>
      <c r="G164" s="235"/>
      <c r="H164" s="238">
        <v>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81</v>
      </c>
      <c r="AY164" s="244" t="s">
        <v>318</v>
      </c>
    </row>
    <row r="165" spans="1:65" s="15" customFormat="1" ht="11.25">
      <c r="B165" s="245"/>
      <c r="C165" s="246"/>
      <c r="D165" s="220" t="s">
        <v>329</v>
      </c>
      <c r="E165" s="247" t="s">
        <v>1</v>
      </c>
      <c r="F165" s="248" t="s">
        <v>335</v>
      </c>
      <c r="G165" s="246"/>
      <c r="H165" s="249">
        <v>22.38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AT165" s="255" t="s">
        <v>329</v>
      </c>
      <c r="AU165" s="255" t="s">
        <v>91</v>
      </c>
      <c r="AV165" s="15" t="s">
        <v>325</v>
      </c>
      <c r="AW165" s="15" t="s">
        <v>36</v>
      </c>
      <c r="AX165" s="15" t="s">
        <v>89</v>
      </c>
      <c r="AY165" s="255" t="s">
        <v>318</v>
      </c>
    </row>
    <row r="166" spans="1:65" s="2" customFormat="1" ht="84" customHeight="1">
      <c r="A166" s="34"/>
      <c r="B166" s="35"/>
      <c r="C166" s="208" t="s">
        <v>353</v>
      </c>
      <c r="D166" s="208" t="s">
        <v>320</v>
      </c>
      <c r="E166" s="209" t="s">
        <v>1000</v>
      </c>
      <c r="F166" s="210" t="s">
        <v>1001</v>
      </c>
      <c r="G166" s="211" t="s">
        <v>367</v>
      </c>
      <c r="H166" s="212">
        <v>1.1000000000000001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8.6800000000000002E-3</v>
      </c>
      <c r="R166" s="216">
        <f>Q166*H166</f>
        <v>9.5480000000000009E-3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2816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2817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385</v>
      </c>
      <c r="G168" s="235"/>
      <c r="H168" s="238">
        <v>1.1000000000000001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89</v>
      </c>
      <c r="AY168" s="244" t="s">
        <v>318</v>
      </c>
    </row>
    <row r="169" spans="1:65" s="2" customFormat="1" ht="84" customHeight="1">
      <c r="A169" s="34"/>
      <c r="B169" s="35"/>
      <c r="C169" s="208" t="s">
        <v>359</v>
      </c>
      <c r="D169" s="208" t="s">
        <v>320</v>
      </c>
      <c r="E169" s="209" t="s">
        <v>381</v>
      </c>
      <c r="F169" s="210" t="s">
        <v>382</v>
      </c>
      <c r="G169" s="211" t="s">
        <v>367</v>
      </c>
      <c r="H169" s="212">
        <v>1.1000000000000001</v>
      </c>
      <c r="I169" s="213"/>
      <c r="J169" s="212">
        <f>ROUND(I169*H169,2)</f>
        <v>0</v>
      </c>
      <c r="K169" s="210" t="s">
        <v>324</v>
      </c>
      <c r="L169" s="39"/>
      <c r="M169" s="214" t="s">
        <v>1</v>
      </c>
      <c r="N169" s="215" t="s">
        <v>46</v>
      </c>
      <c r="O169" s="71"/>
      <c r="P169" s="216">
        <f>O169*H169</f>
        <v>0</v>
      </c>
      <c r="Q169" s="216">
        <v>3.6900000000000002E-2</v>
      </c>
      <c r="R169" s="216">
        <f>Q169*H169</f>
        <v>4.0590000000000008E-2</v>
      </c>
      <c r="S169" s="216">
        <v>0</v>
      </c>
      <c r="T169" s="21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18" t="s">
        <v>325</v>
      </c>
      <c r="AT169" s="218" t="s">
        <v>320</v>
      </c>
      <c r="AU169" s="218" t="s">
        <v>91</v>
      </c>
      <c r="AY169" s="17" t="s">
        <v>318</v>
      </c>
      <c r="BE169" s="219">
        <f>IF(N169="základní",J169,0)</f>
        <v>0</v>
      </c>
      <c r="BF169" s="219">
        <f>IF(N169="snížená",J169,0)</f>
        <v>0</v>
      </c>
      <c r="BG169" s="219">
        <f>IF(N169="zákl. přenesená",J169,0)</f>
        <v>0</v>
      </c>
      <c r="BH169" s="219">
        <f>IF(N169="sníž. přenesená",J169,0)</f>
        <v>0</v>
      </c>
      <c r="BI169" s="219">
        <f>IF(N169="nulová",J169,0)</f>
        <v>0</v>
      </c>
      <c r="BJ169" s="17" t="s">
        <v>89</v>
      </c>
      <c r="BK169" s="219">
        <f>ROUND(I169*H169,2)</f>
        <v>0</v>
      </c>
      <c r="BL169" s="17" t="s">
        <v>325</v>
      </c>
      <c r="BM169" s="218" t="s">
        <v>2818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2817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385</v>
      </c>
      <c r="G171" s="235"/>
      <c r="H171" s="238">
        <v>1.1000000000000001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48" customHeight="1">
      <c r="A172" s="34"/>
      <c r="B172" s="35"/>
      <c r="C172" s="208" t="s">
        <v>364</v>
      </c>
      <c r="D172" s="208" t="s">
        <v>320</v>
      </c>
      <c r="E172" s="209" t="s">
        <v>1010</v>
      </c>
      <c r="F172" s="210" t="s">
        <v>1011</v>
      </c>
      <c r="G172" s="211" t="s">
        <v>399</v>
      </c>
      <c r="H172" s="212">
        <v>3.3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2819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330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1013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2820</v>
      </c>
      <c r="G175" s="235"/>
      <c r="H175" s="238">
        <v>3.3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36" customHeight="1">
      <c r="A176" s="34"/>
      <c r="B176" s="35"/>
      <c r="C176" s="208" t="s">
        <v>373</v>
      </c>
      <c r="D176" s="208" t="s">
        <v>320</v>
      </c>
      <c r="E176" s="209" t="s">
        <v>397</v>
      </c>
      <c r="F176" s="210" t="s">
        <v>398</v>
      </c>
      <c r="G176" s="211" t="s">
        <v>399</v>
      </c>
      <c r="H176" s="212">
        <v>5.41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2821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2822</v>
      </c>
      <c r="G177" s="235"/>
      <c r="H177" s="238">
        <v>5.41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36" customHeight="1">
      <c r="A178" s="34"/>
      <c r="B178" s="35"/>
      <c r="C178" s="208" t="s">
        <v>380</v>
      </c>
      <c r="D178" s="208" t="s">
        <v>320</v>
      </c>
      <c r="E178" s="209" t="s">
        <v>425</v>
      </c>
      <c r="F178" s="210" t="s">
        <v>426</v>
      </c>
      <c r="G178" s="211" t="s">
        <v>399</v>
      </c>
      <c r="H178" s="212">
        <v>32.299999999999997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2823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330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429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2240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2824</v>
      </c>
      <c r="G182" s="235"/>
      <c r="H182" s="238">
        <v>32.299999999999997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48" customHeight="1">
      <c r="A183" s="34"/>
      <c r="B183" s="35"/>
      <c r="C183" s="208" t="s">
        <v>386</v>
      </c>
      <c r="D183" s="208" t="s">
        <v>320</v>
      </c>
      <c r="E183" s="209" t="s">
        <v>433</v>
      </c>
      <c r="F183" s="210" t="s">
        <v>434</v>
      </c>
      <c r="G183" s="211" t="s">
        <v>399</v>
      </c>
      <c r="H183" s="212">
        <v>9.69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2825</v>
      </c>
    </row>
    <row r="184" spans="1:65" s="2" customFormat="1" ht="19.5">
      <c r="A184" s="34"/>
      <c r="B184" s="35"/>
      <c r="C184" s="36"/>
      <c r="D184" s="220" t="s">
        <v>327</v>
      </c>
      <c r="E184" s="36"/>
      <c r="F184" s="221" t="s">
        <v>413</v>
      </c>
      <c r="G184" s="36"/>
      <c r="H184" s="36"/>
      <c r="I184" s="122"/>
      <c r="J184" s="36"/>
      <c r="K184" s="36"/>
      <c r="L184" s="39"/>
      <c r="M184" s="222"/>
      <c r="N184" s="223"/>
      <c r="O184" s="71"/>
      <c r="P184" s="71"/>
      <c r="Q184" s="71"/>
      <c r="R184" s="71"/>
      <c r="S184" s="71"/>
      <c r="T184" s="72"/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T184" s="17" t="s">
        <v>327</v>
      </c>
      <c r="AU184" s="17" t="s">
        <v>91</v>
      </c>
    </row>
    <row r="185" spans="1:65" s="14" customFormat="1" ht="11.25">
      <c r="B185" s="234"/>
      <c r="C185" s="235"/>
      <c r="D185" s="220" t="s">
        <v>329</v>
      </c>
      <c r="E185" s="235"/>
      <c r="F185" s="237" t="s">
        <v>2826</v>
      </c>
      <c r="G185" s="235"/>
      <c r="H185" s="238">
        <v>9.69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4</v>
      </c>
      <c r="AX185" s="14" t="s">
        <v>89</v>
      </c>
      <c r="AY185" s="244" t="s">
        <v>318</v>
      </c>
    </row>
    <row r="186" spans="1:65" s="2" customFormat="1" ht="36" customHeight="1">
      <c r="A186" s="34"/>
      <c r="B186" s="35"/>
      <c r="C186" s="208" t="s">
        <v>392</v>
      </c>
      <c r="D186" s="208" t="s">
        <v>320</v>
      </c>
      <c r="E186" s="209" t="s">
        <v>448</v>
      </c>
      <c r="F186" s="210" t="s">
        <v>449</v>
      </c>
      <c r="G186" s="211" t="s">
        <v>399</v>
      </c>
      <c r="H186" s="212">
        <v>45.36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2827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330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2828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2829</v>
      </c>
      <c r="G190" s="235"/>
      <c r="H190" s="238">
        <v>41.1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81</v>
      </c>
      <c r="AY190" s="244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2696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2830</v>
      </c>
      <c r="G192" s="235"/>
      <c r="H192" s="238">
        <v>4.26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81</v>
      </c>
      <c r="AY192" s="244" t="s">
        <v>318</v>
      </c>
    </row>
    <row r="193" spans="1:65" s="15" customFormat="1" ht="11.25">
      <c r="B193" s="245"/>
      <c r="C193" s="246"/>
      <c r="D193" s="220" t="s">
        <v>329</v>
      </c>
      <c r="E193" s="247" t="s">
        <v>1</v>
      </c>
      <c r="F193" s="248" t="s">
        <v>335</v>
      </c>
      <c r="G193" s="246"/>
      <c r="H193" s="249">
        <v>45.36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AT193" s="255" t="s">
        <v>329</v>
      </c>
      <c r="AU193" s="255" t="s">
        <v>91</v>
      </c>
      <c r="AV193" s="15" t="s">
        <v>325</v>
      </c>
      <c r="AW193" s="15" t="s">
        <v>36</v>
      </c>
      <c r="AX193" s="15" t="s">
        <v>89</v>
      </c>
      <c r="AY193" s="255" t="s">
        <v>318</v>
      </c>
    </row>
    <row r="194" spans="1:65" s="2" customFormat="1" ht="48" customHeight="1">
      <c r="A194" s="34"/>
      <c r="B194" s="35"/>
      <c r="C194" s="208" t="s">
        <v>396</v>
      </c>
      <c r="D194" s="208" t="s">
        <v>320</v>
      </c>
      <c r="E194" s="209" t="s">
        <v>454</v>
      </c>
      <c r="F194" s="210" t="s">
        <v>455</v>
      </c>
      <c r="G194" s="211" t="s">
        <v>399</v>
      </c>
      <c r="H194" s="212">
        <v>13.61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2831</v>
      </c>
    </row>
    <row r="195" spans="1:65" s="2" customFormat="1" ht="19.5">
      <c r="A195" s="34"/>
      <c r="B195" s="35"/>
      <c r="C195" s="36"/>
      <c r="D195" s="220" t="s">
        <v>327</v>
      </c>
      <c r="E195" s="36"/>
      <c r="F195" s="221" t="s">
        <v>413</v>
      </c>
      <c r="G195" s="36"/>
      <c r="H195" s="36"/>
      <c r="I195" s="122"/>
      <c r="J195" s="36"/>
      <c r="K195" s="36"/>
      <c r="L195" s="39"/>
      <c r="M195" s="222"/>
      <c r="N195" s="223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327</v>
      </c>
      <c r="AU195" s="17" t="s">
        <v>91</v>
      </c>
    </row>
    <row r="196" spans="1:65" s="14" customFormat="1" ht="11.25">
      <c r="B196" s="234"/>
      <c r="C196" s="235"/>
      <c r="D196" s="220" t="s">
        <v>329</v>
      </c>
      <c r="E196" s="235"/>
      <c r="F196" s="237" t="s">
        <v>2832</v>
      </c>
      <c r="G196" s="235"/>
      <c r="H196" s="238">
        <v>13.61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4</v>
      </c>
      <c r="AX196" s="14" t="s">
        <v>89</v>
      </c>
      <c r="AY196" s="244" t="s">
        <v>318</v>
      </c>
    </row>
    <row r="197" spans="1:65" s="2" customFormat="1" ht="36" customHeight="1">
      <c r="A197" s="34"/>
      <c r="B197" s="35"/>
      <c r="C197" s="208" t="s">
        <v>402</v>
      </c>
      <c r="D197" s="208" t="s">
        <v>320</v>
      </c>
      <c r="E197" s="209" t="s">
        <v>497</v>
      </c>
      <c r="F197" s="210" t="s">
        <v>498</v>
      </c>
      <c r="G197" s="211" t="s">
        <v>323</v>
      </c>
      <c r="H197" s="212">
        <v>127.1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5.8E-4</v>
      </c>
      <c r="R197" s="216">
        <f>Q197*H197</f>
        <v>7.3717999999999992E-2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2833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330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429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2834</v>
      </c>
      <c r="G200" s="235"/>
      <c r="H200" s="238">
        <v>127.1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36" customHeight="1">
      <c r="A201" s="34"/>
      <c r="B201" s="35"/>
      <c r="C201" s="208" t="s">
        <v>409</v>
      </c>
      <c r="D201" s="208" t="s">
        <v>320</v>
      </c>
      <c r="E201" s="209" t="s">
        <v>502</v>
      </c>
      <c r="F201" s="210" t="s">
        <v>503</v>
      </c>
      <c r="G201" s="211" t="s">
        <v>323</v>
      </c>
      <c r="H201" s="212">
        <v>127.1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2835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349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4" customFormat="1" ht="11.25">
      <c r="B203" s="234"/>
      <c r="C203" s="235"/>
      <c r="D203" s="220" t="s">
        <v>329</v>
      </c>
      <c r="E203" s="236" t="s">
        <v>1</v>
      </c>
      <c r="F203" s="237" t="s">
        <v>2834</v>
      </c>
      <c r="G203" s="235"/>
      <c r="H203" s="238">
        <v>127.1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329</v>
      </c>
      <c r="AU203" s="244" t="s">
        <v>91</v>
      </c>
      <c r="AV203" s="14" t="s">
        <v>91</v>
      </c>
      <c r="AW203" s="14" t="s">
        <v>36</v>
      </c>
      <c r="AX203" s="14" t="s">
        <v>89</v>
      </c>
      <c r="AY203" s="244" t="s">
        <v>318</v>
      </c>
    </row>
    <row r="204" spans="1:65" s="2" customFormat="1" ht="48" customHeight="1">
      <c r="A204" s="34"/>
      <c r="B204" s="35"/>
      <c r="C204" s="208" t="s">
        <v>8</v>
      </c>
      <c r="D204" s="208" t="s">
        <v>320</v>
      </c>
      <c r="E204" s="209" t="s">
        <v>506</v>
      </c>
      <c r="F204" s="210" t="s">
        <v>507</v>
      </c>
      <c r="G204" s="211" t="s">
        <v>399</v>
      </c>
      <c r="H204" s="212">
        <v>38.83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2836</v>
      </c>
    </row>
    <row r="205" spans="1:65" s="2" customFormat="1" ht="39">
      <c r="A205" s="34"/>
      <c r="B205" s="35"/>
      <c r="C205" s="36"/>
      <c r="D205" s="220" t="s">
        <v>327</v>
      </c>
      <c r="E205" s="36"/>
      <c r="F205" s="221" t="s">
        <v>1051</v>
      </c>
      <c r="G205" s="36"/>
      <c r="H205" s="36"/>
      <c r="I205" s="122"/>
      <c r="J205" s="36"/>
      <c r="K205" s="36"/>
      <c r="L205" s="39"/>
      <c r="M205" s="222"/>
      <c r="N205" s="223"/>
      <c r="O205" s="71"/>
      <c r="P205" s="71"/>
      <c r="Q205" s="71"/>
      <c r="R205" s="71"/>
      <c r="S205" s="71"/>
      <c r="T205" s="72"/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T205" s="17" t="s">
        <v>327</v>
      </c>
      <c r="AU205" s="17" t="s">
        <v>91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510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2837</v>
      </c>
      <c r="G207" s="235"/>
      <c r="H207" s="238">
        <v>38.83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16.5" customHeight="1">
      <c r="A208" s="34"/>
      <c r="B208" s="35"/>
      <c r="C208" s="208" t="s">
        <v>420</v>
      </c>
      <c r="D208" s="208" t="s">
        <v>320</v>
      </c>
      <c r="E208" s="209" t="s">
        <v>515</v>
      </c>
      <c r="F208" s="210" t="s">
        <v>516</v>
      </c>
      <c r="G208" s="211" t="s">
        <v>399</v>
      </c>
      <c r="H208" s="212">
        <v>51.8</v>
      </c>
      <c r="I208" s="213"/>
      <c r="J208" s="212">
        <f>ROUND(I208*H208,2)</f>
        <v>0</v>
      </c>
      <c r="K208" s="210" t="s">
        <v>1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2838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518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519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1457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2839</v>
      </c>
      <c r="G212" s="235"/>
      <c r="H212" s="238">
        <v>48.5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81</v>
      </c>
      <c r="AY212" s="244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2840</v>
      </c>
      <c r="G213" s="235"/>
      <c r="H213" s="238">
        <v>3.3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81</v>
      </c>
      <c r="AY213" s="244" t="s">
        <v>318</v>
      </c>
    </row>
    <row r="214" spans="1:65" s="15" customFormat="1" ht="11.25">
      <c r="B214" s="245"/>
      <c r="C214" s="246"/>
      <c r="D214" s="220" t="s">
        <v>329</v>
      </c>
      <c r="E214" s="247" t="s">
        <v>1</v>
      </c>
      <c r="F214" s="248" t="s">
        <v>335</v>
      </c>
      <c r="G214" s="246"/>
      <c r="H214" s="249">
        <v>51.8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AT214" s="255" t="s">
        <v>329</v>
      </c>
      <c r="AU214" s="255" t="s">
        <v>91</v>
      </c>
      <c r="AV214" s="15" t="s">
        <v>325</v>
      </c>
      <c r="AW214" s="15" t="s">
        <v>36</v>
      </c>
      <c r="AX214" s="15" t="s">
        <v>89</v>
      </c>
      <c r="AY214" s="255" t="s">
        <v>318</v>
      </c>
    </row>
    <row r="215" spans="1:65" s="2" customFormat="1" ht="24" customHeight="1">
      <c r="A215" s="34"/>
      <c r="B215" s="35"/>
      <c r="C215" s="208" t="s">
        <v>424</v>
      </c>
      <c r="D215" s="208" t="s">
        <v>320</v>
      </c>
      <c r="E215" s="209" t="s">
        <v>525</v>
      </c>
      <c r="F215" s="210" t="s">
        <v>526</v>
      </c>
      <c r="G215" s="211" t="s">
        <v>399</v>
      </c>
      <c r="H215" s="212">
        <v>29.16</v>
      </c>
      <c r="I215" s="213"/>
      <c r="J215" s="212">
        <f>ROUND(I215*H215,2)</f>
        <v>0</v>
      </c>
      <c r="K215" s="210" t="s">
        <v>1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2841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2137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529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2842</v>
      </c>
      <c r="G218" s="235"/>
      <c r="H218" s="238">
        <v>77.66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81</v>
      </c>
      <c r="AY218" s="244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2843</v>
      </c>
      <c r="G219" s="235"/>
      <c r="H219" s="238">
        <v>-48.5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81</v>
      </c>
      <c r="AY219" s="244" t="s">
        <v>318</v>
      </c>
    </row>
    <row r="220" spans="1:65" s="15" customFormat="1" ht="11.25">
      <c r="B220" s="245"/>
      <c r="C220" s="246"/>
      <c r="D220" s="220" t="s">
        <v>329</v>
      </c>
      <c r="E220" s="247" t="s">
        <v>1</v>
      </c>
      <c r="F220" s="248" t="s">
        <v>335</v>
      </c>
      <c r="G220" s="246"/>
      <c r="H220" s="249">
        <v>29.16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AT220" s="255" t="s">
        <v>329</v>
      </c>
      <c r="AU220" s="255" t="s">
        <v>91</v>
      </c>
      <c r="AV220" s="15" t="s">
        <v>325</v>
      </c>
      <c r="AW220" s="15" t="s">
        <v>36</v>
      </c>
      <c r="AX220" s="15" t="s">
        <v>89</v>
      </c>
      <c r="AY220" s="255" t="s">
        <v>318</v>
      </c>
    </row>
    <row r="221" spans="1:65" s="2" customFormat="1" ht="36" customHeight="1">
      <c r="A221" s="34"/>
      <c r="B221" s="35"/>
      <c r="C221" s="208" t="s">
        <v>432</v>
      </c>
      <c r="D221" s="208" t="s">
        <v>320</v>
      </c>
      <c r="E221" s="209" t="s">
        <v>533</v>
      </c>
      <c r="F221" s="210" t="s">
        <v>534</v>
      </c>
      <c r="G221" s="211" t="s">
        <v>399</v>
      </c>
      <c r="H221" s="212">
        <v>48.5</v>
      </c>
      <c r="I221" s="213"/>
      <c r="J221" s="212">
        <f>ROUND(I221*H221,2)</f>
        <v>0</v>
      </c>
      <c r="K221" s="210" t="s">
        <v>324</v>
      </c>
      <c r="L221" s="39"/>
      <c r="M221" s="214" t="s">
        <v>1</v>
      </c>
      <c r="N221" s="215" t="s">
        <v>46</v>
      </c>
      <c r="O221" s="71"/>
      <c r="P221" s="216">
        <f>O221*H221</f>
        <v>0</v>
      </c>
      <c r="Q221" s="216">
        <v>0</v>
      </c>
      <c r="R221" s="216">
        <f>Q221*H221</f>
        <v>0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325</v>
      </c>
      <c r="AT221" s="218" t="s">
        <v>320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2844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330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429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1462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2845</v>
      </c>
      <c r="G225" s="235"/>
      <c r="H225" s="238">
        <v>48.5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89</v>
      </c>
      <c r="AY225" s="244" t="s">
        <v>318</v>
      </c>
    </row>
    <row r="226" spans="1:65" s="2" customFormat="1" ht="48" customHeight="1">
      <c r="A226" s="34"/>
      <c r="B226" s="35"/>
      <c r="C226" s="208" t="s">
        <v>437</v>
      </c>
      <c r="D226" s="208" t="s">
        <v>320</v>
      </c>
      <c r="E226" s="209" t="s">
        <v>538</v>
      </c>
      <c r="F226" s="210" t="s">
        <v>539</v>
      </c>
      <c r="G226" s="211" t="s">
        <v>399</v>
      </c>
      <c r="H226" s="212">
        <v>48.5</v>
      </c>
      <c r="I226" s="213"/>
      <c r="J226" s="212">
        <f>ROUND(I226*H226,2)</f>
        <v>0</v>
      </c>
      <c r="K226" s="210" t="s">
        <v>1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0</v>
      </c>
      <c r="R226" s="216">
        <f>Q226*H226</f>
        <v>0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2846</v>
      </c>
    </row>
    <row r="227" spans="1:65" s="2" customFormat="1" ht="60" customHeight="1">
      <c r="A227" s="34"/>
      <c r="B227" s="35"/>
      <c r="C227" s="208" t="s">
        <v>443</v>
      </c>
      <c r="D227" s="208" t="s">
        <v>320</v>
      </c>
      <c r="E227" s="209" t="s">
        <v>542</v>
      </c>
      <c r="F227" s="210" t="s">
        <v>543</v>
      </c>
      <c r="G227" s="211" t="s">
        <v>399</v>
      </c>
      <c r="H227" s="212">
        <v>13.22</v>
      </c>
      <c r="I227" s="213"/>
      <c r="J227" s="212">
        <f>ROUND(I227*H227,2)</f>
        <v>0</v>
      </c>
      <c r="K227" s="210" t="s">
        <v>324</v>
      </c>
      <c r="L227" s="39"/>
      <c r="M227" s="214" t="s">
        <v>1</v>
      </c>
      <c r="N227" s="215" t="s">
        <v>46</v>
      </c>
      <c r="O227" s="71"/>
      <c r="P227" s="216">
        <f>O227*H227</f>
        <v>0</v>
      </c>
      <c r="Q227" s="216">
        <v>0</v>
      </c>
      <c r="R227" s="216">
        <f>Q227*H227</f>
        <v>0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325</v>
      </c>
      <c r="AT227" s="218" t="s">
        <v>320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2847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330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429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2848</v>
      </c>
      <c r="G230" s="235"/>
      <c r="H230" s="238">
        <v>14.4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81</v>
      </c>
      <c r="AY230" s="244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2849</v>
      </c>
      <c r="G231" s="235"/>
      <c r="H231" s="238">
        <v>-1.18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81</v>
      </c>
      <c r="AY231" s="244" t="s">
        <v>318</v>
      </c>
    </row>
    <row r="232" spans="1:65" s="15" customFormat="1" ht="11.25">
      <c r="B232" s="245"/>
      <c r="C232" s="246"/>
      <c r="D232" s="220" t="s">
        <v>329</v>
      </c>
      <c r="E232" s="247" t="s">
        <v>1</v>
      </c>
      <c r="F232" s="248" t="s">
        <v>335</v>
      </c>
      <c r="G232" s="246"/>
      <c r="H232" s="249">
        <v>13.22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AT232" s="255" t="s">
        <v>329</v>
      </c>
      <c r="AU232" s="255" t="s">
        <v>91</v>
      </c>
      <c r="AV232" s="15" t="s">
        <v>325</v>
      </c>
      <c r="AW232" s="15" t="s">
        <v>36</v>
      </c>
      <c r="AX232" s="15" t="s">
        <v>89</v>
      </c>
      <c r="AY232" s="255" t="s">
        <v>318</v>
      </c>
    </row>
    <row r="233" spans="1:65" s="2" customFormat="1" ht="16.5" customHeight="1">
      <c r="A233" s="34"/>
      <c r="B233" s="35"/>
      <c r="C233" s="256" t="s">
        <v>7</v>
      </c>
      <c r="D233" s="256" t="s">
        <v>465</v>
      </c>
      <c r="E233" s="257" t="s">
        <v>548</v>
      </c>
      <c r="F233" s="258" t="s">
        <v>549</v>
      </c>
      <c r="G233" s="259" t="s">
        <v>550</v>
      </c>
      <c r="H233" s="260">
        <v>26.44</v>
      </c>
      <c r="I233" s="261"/>
      <c r="J233" s="260">
        <f>ROUND(I233*H233,2)</f>
        <v>0</v>
      </c>
      <c r="K233" s="258" t="s">
        <v>324</v>
      </c>
      <c r="L233" s="262"/>
      <c r="M233" s="263" t="s">
        <v>1</v>
      </c>
      <c r="N233" s="264" t="s">
        <v>46</v>
      </c>
      <c r="O233" s="71"/>
      <c r="P233" s="216">
        <f>O233*H233</f>
        <v>0</v>
      </c>
      <c r="Q233" s="216">
        <v>1</v>
      </c>
      <c r="R233" s="216">
        <f>Q233*H233</f>
        <v>26.44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373</v>
      </c>
      <c r="AT233" s="218" t="s">
        <v>465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2850</v>
      </c>
    </row>
    <row r="234" spans="1:65" s="2" customFormat="1" ht="19.5">
      <c r="A234" s="34"/>
      <c r="B234" s="35"/>
      <c r="C234" s="36"/>
      <c r="D234" s="220" t="s">
        <v>327</v>
      </c>
      <c r="E234" s="36"/>
      <c r="F234" s="221" t="s">
        <v>552</v>
      </c>
      <c r="G234" s="36"/>
      <c r="H234" s="36"/>
      <c r="I234" s="122"/>
      <c r="J234" s="36"/>
      <c r="K234" s="36"/>
      <c r="L234" s="39"/>
      <c r="M234" s="222"/>
      <c r="N234" s="223"/>
      <c r="O234" s="71"/>
      <c r="P234" s="71"/>
      <c r="Q234" s="71"/>
      <c r="R234" s="71"/>
      <c r="S234" s="71"/>
      <c r="T234" s="72"/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T234" s="17" t="s">
        <v>327</v>
      </c>
      <c r="AU234" s="17" t="s">
        <v>91</v>
      </c>
    </row>
    <row r="235" spans="1:65" s="14" customFormat="1" ht="11.25">
      <c r="B235" s="234"/>
      <c r="C235" s="235"/>
      <c r="D235" s="220" t="s">
        <v>329</v>
      </c>
      <c r="E235" s="235"/>
      <c r="F235" s="237" t="s">
        <v>2851</v>
      </c>
      <c r="G235" s="235"/>
      <c r="H235" s="238">
        <v>26.44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4</v>
      </c>
      <c r="AX235" s="14" t="s">
        <v>89</v>
      </c>
      <c r="AY235" s="244" t="s">
        <v>318</v>
      </c>
    </row>
    <row r="236" spans="1:65" s="2" customFormat="1" ht="48" customHeight="1">
      <c r="A236" s="34"/>
      <c r="B236" s="35"/>
      <c r="C236" s="208" t="s">
        <v>453</v>
      </c>
      <c r="D236" s="208" t="s">
        <v>320</v>
      </c>
      <c r="E236" s="209" t="s">
        <v>1086</v>
      </c>
      <c r="F236" s="210" t="s">
        <v>1087</v>
      </c>
      <c r="G236" s="211" t="s">
        <v>323</v>
      </c>
      <c r="H236" s="212">
        <v>5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2852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2853</v>
      </c>
      <c r="G237" s="235"/>
      <c r="H237" s="238">
        <v>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36" customHeight="1">
      <c r="A238" s="34"/>
      <c r="B238" s="35"/>
      <c r="C238" s="208" t="s">
        <v>458</v>
      </c>
      <c r="D238" s="208" t="s">
        <v>320</v>
      </c>
      <c r="E238" s="209" t="s">
        <v>1091</v>
      </c>
      <c r="F238" s="210" t="s">
        <v>1092</v>
      </c>
      <c r="G238" s="211" t="s">
        <v>323</v>
      </c>
      <c r="H238" s="212">
        <v>11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2854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1094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2855</v>
      </c>
      <c r="G240" s="235"/>
      <c r="H240" s="238">
        <v>11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36" customHeight="1">
      <c r="A241" s="34"/>
      <c r="B241" s="35"/>
      <c r="C241" s="208" t="s">
        <v>464</v>
      </c>
      <c r="D241" s="208" t="s">
        <v>320</v>
      </c>
      <c r="E241" s="209" t="s">
        <v>1097</v>
      </c>
      <c r="F241" s="210" t="s">
        <v>1098</v>
      </c>
      <c r="G241" s="211" t="s">
        <v>323</v>
      </c>
      <c r="H241" s="212">
        <v>16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2856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2857</v>
      </c>
      <c r="G242" s="235"/>
      <c r="H242" s="238">
        <v>16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16.5" customHeight="1">
      <c r="A243" s="34"/>
      <c r="B243" s="35"/>
      <c r="C243" s="256" t="s">
        <v>470</v>
      </c>
      <c r="D243" s="256" t="s">
        <v>465</v>
      </c>
      <c r="E243" s="257" t="s">
        <v>1101</v>
      </c>
      <c r="F243" s="258" t="s">
        <v>1102</v>
      </c>
      <c r="G243" s="259" t="s">
        <v>1103</v>
      </c>
      <c r="H243" s="260">
        <v>0.32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1E-3</v>
      </c>
      <c r="R243" s="216">
        <f>Q243*H243</f>
        <v>3.2000000000000003E-4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2858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2859</v>
      </c>
      <c r="G244" s="235"/>
      <c r="H244" s="238">
        <v>0.32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89</v>
      </c>
      <c r="AY244" s="244" t="s">
        <v>318</v>
      </c>
    </row>
    <row r="245" spans="1:65" s="12" customFormat="1" ht="22.9" customHeight="1">
      <c r="B245" s="192"/>
      <c r="C245" s="193"/>
      <c r="D245" s="194" t="s">
        <v>80</v>
      </c>
      <c r="E245" s="206" t="s">
        <v>91</v>
      </c>
      <c r="F245" s="206" t="s">
        <v>554</v>
      </c>
      <c r="G245" s="193"/>
      <c r="H245" s="193"/>
      <c r="I245" s="196"/>
      <c r="J245" s="207">
        <f>BK245</f>
        <v>0</v>
      </c>
      <c r="K245" s="193"/>
      <c r="L245" s="198"/>
      <c r="M245" s="199"/>
      <c r="N245" s="200"/>
      <c r="O245" s="200"/>
      <c r="P245" s="201">
        <f>SUM(P246:P249)</f>
        <v>0</v>
      </c>
      <c r="Q245" s="200"/>
      <c r="R245" s="201">
        <f>SUM(R246:R249)</f>
        <v>1.8834E-2</v>
      </c>
      <c r="S245" s="200"/>
      <c r="T245" s="202">
        <f>SUM(T246:T249)</f>
        <v>0</v>
      </c>
      <c r="AR245" s="203" t="s">
        <v>89</v>
      </c>
      <c r="AT245" s="204" t="s">
        <v>80</v>
      </c>
      <c r="AU245" s="204" t="s">
        <v>89</v>
      </c>
      <c r="AY245" s="203" t="s">
        <v>318</v>
      </c>
      <c r="BK245" s="205">
        <f>SUM(BK246:BK249)</f>
        <v>0</v>
      </c>
    </row>
    <row r="246" spans="1:65" s="2" customFormat="1" ht="36" customHeight="1">
      <c r="A246" s="34"/>
      <c r="B246" s="35"/>
      <c r="C246" s="208" t="s">
        <v>477</v>
      </c>
      <c r="D246" s="208" t="s">
        <v>320</v>
      </c>
      <c r="E246" s="209" t="s">
        <v>556</v>
      </c>
      <c r="F246" s="210" t="s">
        <v>557</v>
      </c>
      <c r="G246" s="211" t="s">
        <v>399</v>
      </c>
      <c r="H246" s="212">
        <v>4.26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2860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330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2830</v>
      </c>
      <c r="G248" s="235"/>
      <c r="H248" s="238">
        <v>4.26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2" customFormat="1" ht="24" customHeight="1">
      <c r="A249" s="34"/>
      <c r="B249" s="35"/>
      <c r="C249" s="208" t="s">
        <v>482</v>
      </c>
      <c r="D249" s="208" t="s">
        <v>320</v>
      </c>
      <c r="E249" s="209" t="s">
        <v>561</v>
      </c>
      <c r="F249" s="210" t="s">
        <v>562</v>
      </c>
      <c r="G249" s="211" t="s">
        <v>367</v>
      </c>
      <c r="H249" s="212">
        <v>25.8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7.2999999999999996E-4</v>
      </c>
      <c r="R249" s="216">
        <f>Q249*H249</f>
        <v>1.8834E-2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2861</v>
      </c>
    </row>
    <row r="250" spans="1:65" s="12" customFormat="1" ht="22.9" customHeight="1">
      <c r="B250" s="192"/>
      <c r="C250" s="193"/>
      <c r="D250" s="194" t="s">
        <v>80</v>
      </c>
      <c r="E250" s="206" t="s">
        <v>325</v>
      </c>
      <c r="F250" s="206" t="s">
        <v>586</v>
      </c>
      <c r="G250" s="193"/>
      <c r="H250" s="193"/>
      <c r="I250" s="196"/>
      <c r="J250" s="207">
        <f>BK250</f>
        <v>0</v>
      </c>
      <c r="K250" s="193"/>
      <c r="L250" s="198"/>
      <c r="M250" s="199"/>
      <c r="N250" s="200"/>
      <c r="O250" s="200"/>
      <c r="P250" s="201">
        <f>SUM(P251:P274)</f>
        <v>0</v>
      </c>
      <c r="Q250" s="200"/>
      <c r="R250" s="201">
        <f>SUM(R251:R274)</f>
        <v>0.27399999999999997</v>
      </c>
      <c r="S250" s="200"/>
      <c r="T250" s="202">
        <f>SUM(T251:T274)</f>
        <v>0</v>
      </c>
      <c r="AR250" s="203" t="s">
        <v>89</v>
      </c>
      <c r="AT250" s="204" t="s">
        <v>80</v>
      </c>
      <c r="AU250" s="204" t="s">
        <v>89</v>
      </c>
      <c r="AY250" s="203" t="s">
        <v>318</v>
      </c>
      <c r="BK250" s="205">
        <f>SUM(BK251:BK274)</f>
        <v>0</v>
      </c>
    </row>
    <row r="251" spans="1:65" s="2" customFormat="1" ht="24" customHeight="1">
      <c r="A251" s="34"/>
      <c r="B251" s="35"/>
      <c r="C251" s="208" t="s">
        <v>487</v>
      </c>
      <c r="D251" s="208" t="s">
        <v>320</v>
      </c>
      <c r="E251" s="209" t="s">
        <v>588</v>
      </c>
      <c r="F251" s="210" t="s">
        <v>589</v>
      </c>
      <c r="G251" s="211" t="s">
        <v>399</v>
      </c>
      <c r="H251" s="212">
        <v>0.26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2862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591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592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1831</v>
      </c>
      <c r="G254" s="235"/>
      <c r="H254" s="238">
        <v>0.26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24" customHeight="1">
      <c r="A255" s="34"/>
      <c r="B255" s="35"/>
      <c r="C255" s="208" t="s">
        <v>492</v>
      </c>
      <c r="D255" s="208" t="s">
        <v>320</v>
      </c>
      <c r="E255" s="209" t="s">
        <v>597</v>
      </c>
      <c r="F255" s="210" t="s">
        <v>598</v>
      </c>
      <c r="G255" s="211" t="s">
        <v>572</v>
      </c>
      <c r="H255" s="212">
        <v>4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6.6E-3</v>
      </c>
      <c r="R255" s="216">
        <f>Q255*H255</f>
        <v>2.64E-2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2863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600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2864</v>
      </c>
      <c r="G257" s="235"/>
      <c r="H257" s="238">
        <v>4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2" customFormat="1" ht="24" customHeight="1">
      <c r="A258" s="34"/>
      <c r="B258" s="35"/>
      <c r="C258" s="256" t="s">
        <v>496</v>
      </c>
      <c r="D258" s="256" t="s">
        <v>465</v>
      </c>
      <c r="E258" s="257" t="s">
        <v>1476</v>
      </c>
      <c r="F258" s="258" t="s">
        <v>1477</v>
      </c>
      <c r="G258" s="259" t="s">
        <v>572</v>
      </c>
      <c r="H258" s="260">
        <v>2</v>
      </c>
      <c r="I258" s="261"/>
      <c r="J258" s="260">
        <f>ROUND(I258*H258,2)</f>
        <v>0</v>
      </c>
      <c r="K258" s="258" t="s">
        <v>324</v>
      </c>
      <c r="L258" s="262"/>
      <c r="M258" s="263" t="s">
        <v>1</v>
      </c>
      <c r="N258" s="264" t="s">
        <v>46</v>
      </c>
      <c r="O258" s="71"/>
      <c r="P258" s="216">
        <f>O258*H258</f>
        <v>0</v>
      </c>
      <c r="Q258" s="216">
        <v>4.1000000000000002E-2</v>
      </c>
      <c r="R258" s="216">
        <f>Q258*H258</f>
        <v>8.2000000000000003E-2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373</v>
      </c>
      <c r="AT258" s="218" t="s">
        <v>465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2865</v>
      </c>
    </row>
    <row r="259" spans="1:65" s="2" customFormat="1" ht="24" customHeight="1">
      <c r="A259" s="34"/>
      <c r="B259" s="35"/>
      <c r="C259" s="256" t="s">
        <v>501</v>
      </c>
      <c r="D259" s="256" t="s">
        <v>465</v>
      </c>
      <c r="E259" s="257" t="s">
        <v>1140</v>
      </c>
      <c r="F259" s="258" t="s">
        <v>1141</v>
      </c>
      <c r="G259" s="259" t="s">
        <v>572</v>
      </c>
      <c r="H259" s="260">
        <v>2</v>
      </c>
      <c r="I259" s="261"/>
      <c r="J259" s="260">
        <f>ROUND(I259*H259,2)</f>
        <v>0</v>
      </c>
      <c r="K259" s="258" t="s">
        <v>324</v>
      </c>
      <c r="L259" s="262"/>
      <c r="M259" s="263" t="s">
        <v>1</v>
      </c>
      <c r="N259" s="264" t="s">
        <v>46</v>
      </c>
      <c r="O259" s="71"/>
      <c r="P259" s="216">
        <f>O259*H259</f>
        <v>0</v>
      </c>
      <c r="Q259" s="216">
        <v>5.2999999999999999E-2</v>
      </c>
      <c r="R259" s="216">
        <f>Q259*H259</f>
        <v>0.106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373</v>
      </c>
      <c r="AT259" s="218" t="s">
        <v>465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2866</v>
      </c>
    </row>
    <row r="260" spans="1:65" s="2" customFormat="1" ht="24" customHeight="1">
      <c r="A260" s="34"/>
      <c r="B260" s="35"/>
      <c r="C260" s="208" t="s">
        <v>505</v>
      </c>
      <c r="D260" s="208" t="s">
        <v>320</v>
      </c>
      <c r="E260" s="209" t="s">
        <v>1143</v>
      </c>
      <c r="F260" s="210" t="s">
        <v>1144</v>
      </c>
      <c r="G260" s="211" t="s">
        <v>572</v>
      </c>
      <c r="H260" s="212">
        <v>1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6.6E-3</v>
      </c>
      <c r="R260" s="216">
        <f>Q260*H260</f>
        <v>6.6E-3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2867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600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89</v>
      </c>
      <c r="G262" s="235"/>
      <c r="H262" s="238">
        <v>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2" customFormat="1" ht="24" customHeight="1">
      <c r="A263" s="34"/>
      <c r="B263" s="35"/>
      <c r="C263" s="256" t="s">
        <v>514</v>
      </c>
      <c r="D263" s="256" t="s">
        <v>465</v>
      </c>
      <c r="E263" s="257" t="s">
        <v>1146</v>
      </c>
      <c r="F263" s="258" t="s">
        <v>1147</v>
      </c>
      <c r="G263" s="259" t="s">
        <v>572</v>
      </c>
      <c r="H263" s="260">
        <v>1</v>
      </c>
      <c r="I263" s="261"/>
      <c r="J263" s="260">
        <f>ROUND(I263*H263,2)</f>
        <v>0</v>
      </c>
      <c r="K263" s="258" t="s">
        <v>1</v>
      </c>
      <c r="L263" s="262"/>
      <c r="M263" s="263" t="s">
        <v>1</v>
      </c>
      <c r="N263" s="264" t="s">
        <v>46</v>
      </c>
      <c r="O263" s="71"/>
      <c r="P263" s="216">
        <f>O263*H263</f>
        <v>0</v>
      </c>
      <c r="Q263" s="216">
        <v>5.2999999999999999E-2</v>
      </c>
      <c r="R263" s="216">
        <f>Q263*H263</f>
        <v>5.2999999999999999E-2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373</v>
      </c>
      <c r="AT263" s="218" t="s">
        <v>465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2868</v>
      </c>
    </row>
    <row r="264" spans="1:65" s="2" customFormat="1" ht="36" customHeight="1">
      <c r="A264" s="34"/>
      <c r="B264" s="35"/>
      <c r="C264" s="208" t="s">
        <v>524</v>
      </c>
      <c r="D264" s="208" t="s">
        <v>320</v>
      </c>
      <c r="E264" s="209" t="s">
        <v>618</v>
      </c>
      <c r="F264" s="210" t="s">
        <v>619</v>
      </c>
      <c r="G264" s="211" t="s">
        <v>399</v>
      </c>
      <c r="H264" s="212">
        <v>3.1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2869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429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2870</v>
      </c>
      <c r="G267" s="235"/>
      <c r="H267" s="238">
        <v>2.7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81</v>
      </c>
      <c r="AY267" s="244" t="s">
        <v>318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622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623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1837</v>
      </c>
      <c r="G270" s="235"/>
      <c r="H270" s="238">
        <v>0.4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81</v>
      </c>
      <c r="AY270" s="244" t="s">
        <v>318</v>
      </c>
    </row>
    <row r="271" spans="1:65" s="15" customFormat="1" ht="11.25">
      <c r="B271" s="245"/>
      <c r="C271" s="246"/>
      <c r="D271" s="220" t="s">
        <v>329</v>
      </c>
      <c r="E271" s="247" t="s">
        <v>1</v>
      </c>
      <c r="F271" s="248" t="s">
        <v>335</v>
      </c>
      <c r="G271" s="246"/>
      <c r="H271" s="249">
        <v>3.1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AT271" s="255" t="s">
        <v>329</v>
      </c>
      <c r="AU271" s="255" t="s">
        <v>91</v>
      </c>
      <c r="AV271" s="15" t="s">
        <v>325</v>
      </c>
      <c r="AW271" s="15" t="s">
        <v>36</v>
      </c>
      <c r="AX271" s="15" t="s">
        <v>89</v>
      </c>
      <c r="AY271" s="255" t="s">
        <v>318</v>
      </c>
    </row>
    <row r="272" spans="1:65" s="2" customFormat="1" ht="36" customHeight="1">
      <c r="A272" s="34"/>
      <c r="B272" s="35"/>
      <c r="C272" s="208" t="s">
        <v>532</v>
      </c>
      <c r="D272" s="208" t="s">
        <v>320</v>
      </c>
      <c r="E272" s="209" t="s">
        <v>626</v>
      </c>
      <c r="F272" s="210" t="s">
        <v>627</v>
      </c>
      <c r="G272" s="211" t="s">
        <v>399</v>
      </c>
      <c r="H272" s="212">
        <v>1.18</v>
      </c>
      <c r="I272" s="213"/>
      <c r="J272" s="212">
        <f>ROUND(I272*H272,2)</f>
        <v>0</v>
      </c>
      <c r="K272" s="210" t="s">
        <v>324</v>
      </c>
      <c r="L272" s="39"/>
      <c r="M272" s="214" t="s">
        <v>1</v>
      </c>
      <c r="N272" s="215" t="s">
        <v>46</v>
      </c>
      <c r="O272" s="71"/>
      <c r="P272" s="216">
        <f>O272*H272</f>
        <v>0</v>
      </c>
      <c r="Q272" s="216">
        <v>0</v>
      </c>
      <c r="R272" s="216">
        <f>Q272*H272</f>
        <v>0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325</v>
      </c>
      <c r="AT272" s="218" t="s">
        <v>320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2871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330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2872</v>
      </c>
      <c r="G274" s="235"/>
      <c r="H274" s="238">
        <v>1.18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12" customFormat="1" ht="22.9" customHeight="1">
      <c r="B275" s="192"/>
      <c r="C275" s="193"/>
      <c r="D275" s="194" t="s">
        <v>80</v>
      </c>
      <c r="E275" s="206" t="s">
        <v>353</v>
      </c>
      <c r="F275" s="206" t="s">
        <v>630</v>
      </c>
      <c r="G275" s="193"/>
      <c r="H275" s="193"/>
      <c r="I275" s="196"/>
      <c r="J275" s="207">
        <f>BK275</f>
        <v>0</v>
      </c>
      <c r="K275" s="193"/>
      <c r="L275" s="198"/>
      <c r="M275" s="199"/>
      <c r="N275" s="200"/>
      <c r="O275" s="200"/>
      <c r="P275" s="201">
        <f>SUM(P276:P316)</f>
        <v>0</v>
      </c>
      <c r="Q275" s="200"/>
      <c r="R275" s="201">
        <f>SUM(R276:R316)</f>
        <v>0</v>
      </c>
      <c r="S275" s="200"/>
      <c r="T275" s="202">
        <f>SUM(T276:T316)</f>
        <v>0</v>
      </c>
      <c r="AR275" s="203" t="s">
        <v>89</v>
      </c>
      <c r="AT275" s="204" t="s">
        <v>80</v>
      </c>
      <c r="AU275" s="204" t="s">
        <v>89</v>
      </c>
      <c r="AY275" s="203" t="s">
        <v>318</v>
      </c>
      <c r="BK275" s="205">
        <f>SUM(BK276:BK316)</f>
        <v>0</v>
      </c>
    </row>
    <row r="276" spans="1:65" s="2" customFormat="1" ht="36" customHeight="1">
      <c r="A276" s="34"/>
      <c r="B276" s="35"/>
      <c r="C276" s="208" t="s">
        <v>537</v>
      </c>
      <c r="D276" s="208" t="s">
        <v>320</v>
      </c>
      <c r="E276" s="209" t="s">
        <v>632</v>
      </c>
      <c r="F276" s="210" t="s">
        <v>633</v>
      </c>
      <c r="G276" s="211" t="s">
        <v>323</v>
      </c>
      <c r="H276" s="212">
        <v>22.38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2873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330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331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2815</v>
      </c>
      <c r="G279" s="235"/>
      <c r="H279" s="238">
        <v>17.38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81</v>
      </c>
      <c r="AY279" s="244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2810</v>
      </c>
      <c r="G280" s="235"/>
      <c r="H280" s="238">
        <v>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81</v>
      </c>
      <c r="AY280" s="244" t="s">
        <v>318</v>
      </c>
    </row>
    <row r="281" spans="1:65" s="15" customFormat="1" ht="11.25">
      <c r="B281" s="245"/>
      <c r="C281" s="246"/>
      <c r="D281" s="220" t="s">
        <v>329</v>
      </c>
      <c r="E281" s="247" t="s">
        <v>1</v>
      </c>
      <c r="F281" s="248" t="s">
        <v>335</v>
      </c>
      <c r="G281" s="246"/>
      <c r="H281" s="249">
        <v>22.38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AT281" s="255" t="s">
        <v>329</v>
      </c>
      <c r="AU281" s="255" t="s">
        <v>91</v>
      </c>
      <c r="AV281" s="15" t="s">
        <v>325</v>
      </c>
      <c r="AW281" s="15" t="s">
        <v>36</v>
      </c>
      <c r="AX281" s="15" t="s">
        <v>89</v>
      </c>
      <c r="AY281" s="255" t="s">
        <v>318</v>
      </c>
    </row>
    <row r="282" spans="1:65" s="2" customFormat="1" ht="24" customHeight="1">
      <c r="A282" s="34"/>
      <c r="B282" s="35"/>
      <c r="C282" s="208" t="s">
        <v>541</v>
      </c>
      <c r="D282" s="208" t="s">
        <v>320</v>
      </c>
      <c r="E282" s="209" t="s">
        <v>642</v>
      </c>
      <c r="F282" s="210" t="s">
        <v>643</v>
      </c>
      <c r="G282" s="211" t="s">
        <v>323</v>
      </c>
      <c r="H282" s="212">
        <v>17.38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2874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640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2815</v>
      </c>
      <c r="G286" s="235"/>
      <c r="H286" s="238">
        <v>17.38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2" customFormat="1" ht="24" customHeight="1">
      <c r="A287" s="34"/>
      <c r="B287" s="35"/>
      <c r="C287" s="208" t="s">
        <v>547</v>
      </c>
      <c r="D287" s="208" t="s">
        <v>320</v>
      </c>
      <c r="E287" s="209" t="s">
        <v>646</v>
      </c>
      <c r="F287" s="210" t="s">
        <v>647</v>
      </c>
      <c r="G287" s="211" t="s">
        <v>323</v>
      </c>
      <c r="H287" s="212">
        <v>22.38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0</v>
      </c>
      <c r="R287" s="216">
        <f>Q287*H287</f>
        <v>0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2875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330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331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4" customFormat="1" ht="11.25">
      <c r="B290" s="234"/>
      <c r="C290" s="235"/>
      <c r="D290" s="220" t="s">
        <v>329</v>
      </c>
      <c r="E290" s="236" t="s">
        <v>1</v>
      </c>
      <c r="F290" s="237" t="s">
        <v>2815</v>
      </c>
      <c r="G290" s="235"/>
      <c r="H290" s="238">
        <v>17.38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329</v>
      </c>
      <c r="AU290" s="244" t="s">
        <v>91</v>
      </c>
      <c r="AV290" s="14" t="s">
        <v>91</v>
      </c>
      <c r="AW290" s="14" t="s">
        <v>36</v>
      </c>
      <c r="AX290" s="14" t="s">
        <v>81</v>
      </c>
      <c r="AY290" s="244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2810</v>
      </c>
      <c r="G291" s="235"/>
      <c r="H291" s="238">
        <v>5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81</v>
      </c>
      <c r="AY291" s="244" t="s">
        <v>318</v>
      </c>
    </row>
    <row r="292" spans="1:65" s="15" customFormat="1" ht="11.25">
      <c r="B292" s="245"/>
      <c r="C292" s="246"/>
      <c r="D292" s="220" t="s">
        <v>329</v>
      </c>
      <c r="E292" s="247" t="s">
        <v>1</v>
      </c>
      <c r="F292" s="248" t="s">
        <v>335</v>
      </c>
      <c r="G292" s="246"/>
      <c r="H292" s="249">
        <v>22.38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AT292" s="255" t="s">
        <v>329</v>
      </c>
      <c r="AU292" s="255" t="s">
        <v>91</v>
      </c>
      <c r="AV292" s="15" t="s">
        <v>325</v>
      </c>
      <c r="AW292" s="15" t="s">
        <v>36</v>
      </c>
      <c r="AX292" s="15" t="s">
        <v>89</v>
      </c>
      <c r="AY292" s="255" t="s">
        <v>318</v>
      </c>
    </row>
    <row r="293" spans="1:65" s="2" customFormat="1" ht="36" customHeight="1">
      <c r="A293" s="34"/>
      <c r="B293" s="35"/>
      <c r="C293" s="208" t="s">
        <v>555</v>
      </c>
      <c r="D293" s="208" t="s">
        <v>320</v>
      </c>
      <c r="E293" s="209" t="s">
        <v>658</v>
      </c>
      <c r="F293" s="210" t="s">
        <v>659</v>
      </c>
      <c r="G293" s="211" t="s">
        <v>323</v>
      </c>
      <c r="H293" s="212">
        <v>22.38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2876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330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331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2815</v>
      </c>
      <c r="G296" s="235"/>
      <c r="H296" s="238">
        <v>17.38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81</v>
      </c>
      <c r="AY296" s="244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2810</v>
      </c>
      <c r="G297" s="235"/>
      <c r="H297" s="238">
        <v>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81</v>
      </c>
      <c r="AY297" s="244" t="s">
        <v>318</v>
      </c>
    </row>
    <row r="298" spans="1:65" s="15" customFormat="1" ht="11.25">
      <c r="B298" s="245"/>
      <c r="C298" s="246"/>
      <c r="D298" s="220" t="s">
        <v>329</v>
      </c>
      <c r="E298" s="247" t="s">
        <v>1</v>
      </c>
      <c r="F298" s="248" t="s">
        <v>335</v>
      </c>
      <c r="G298" s="246"/>
      <c r="H298" s="249">
        <v>22.38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AT298" s="255" t="s">
        <v>329</v>
      </c>
      <c r="AU298" s="255" t="s">
        <v>91</v>
      </c>
      <c r="AV298" s="15" t="s">
        <v>325</v>
      </c>
      <c r="AW298" s="15" t="s">
        <v>36</v>
      </c>
      <c r="AX298" s="15" t="s">
        <v>89</v>
      </c>
      <c r="AY298" s="255" t="s">
        <v>318</v>
      </c>
    </row>
    <row r="299" spans="1:65" s="2" customFormat="1" ht="24" customHeight="1">
      <c r="A299" s="34"/>
      <c r="B299" s="35"/>
      <c r="C299" s="208" t="s">
        <v>560</v>
      </c>
      <c r="D299" s="208" t="s">
        <v>320</v>
      </c>
      <c r="E299" s="209" t="s">
        <v>662</v>
      </c>
      <c r="F299" s="210" t="s">
        <v>663</v>
      </c>
      <c r="G299" s="211" t="s">
        <v>323</v>
      </c>
      <c r="H299" s="212">
        <v>22.38</v>
      </c>
      <c r="I299" s="213"/>
      <c r="J299" s="212">
        <f>ROUND(I299*H299,2)</f>
        <v>0</v>
      </c>
      <c r="K299" s="210" t="s">
        <v>324</v>
      </c>
      <c r="L299" s="39"/>
      <c r="M299" s="214" t="s">
        <v>1</v>
      </c>
      <c r="N299" s="215" t="s">
        <v>46</v>
      </c>
      <c r="O299" s="71"/>
      <c r="P299" s="216">
        <f>O299*H299</f>
        <v>0</v>
      </c>
      <c r="Q299" s="216">
        <v>0</v>
      </c>
      <c r="R299" s="216">
        <f>Q299*H299</f>
        <v>0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325</v>
      </c>
      <c r="AT299" s="218" t="s">
        <v>320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2877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330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331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2815</v>
      </c>
      <c r="G302" s="235"/>
      <c r="H302" s="238">
        <v>17.38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81</v>
      </c>
      <c r="AY302" s="244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2810</v>
      </c>
      <c r="G303" s="235"/>
      <c r="H303" s="238">
        <v>5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81</v>
      </c>
      <c r="AY303" s="244" t="s">
        <v>318</v>
      </c>
    </row>
    <row r="304" spans="1:65" s="15" customFormat="1" ht="11.25">
      <c r="B304" s="245"/>
      <c r="C304" s="246"/>
      <c r="D304" s="220" t="s">
        <v>329</v>
      </c>
      <c r="E304" s="247" t="s">
        <v>1</v>
      </c>
      <c r="F304" s="248" t="s">
        <v>335</v>
      </c>
      <c r="G304" s="246"/>
      <c r="H304" s="249">
        <v>22.38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AT304" s="255" t="s">
        <v>329</v>
      </c>
      <c r="AU304" s="255" t="s">
        <v>91</v>
      </c>
      <c r="AV304" s="15" t="s">
        <v>325</v>
      </c>
      <c r="AW304" s="15" t="s">
        <v>36</v>
      </c>
      <c r="AX304" s="15" t="s">
        <v>89</v>
      </c>
      <c r="AY304" s="255" t="s">
        <v>318</v>
      </c>
    </row>
    <row r="305" spans="1:65" s="2" customFormat="1" ht="24" customHeight="1">
      <c r="A305" s="34"/>
      <c r="B305" s="35"/>
      <c r="C305" s="208" t="s">
        <v>564</v>
      </c>
      <c r="D305" s="208" t="s">
        <v>320</v>
      </c>
      <c r="E305" s="209" t="s">
        <v>666</v>
      </c>
      <c r="F305" s="210" t="s">
        <v>667</v>
      </c>
      <c r="G305" s="211" t="s">
        <v>323</v>
      </c>
      <c r="H305" s="212">
        <v>38.18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0</v>
      </c>
      <c r="R305" s="216">
        <f>Q305*H305</f>
        <v>0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2878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331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2879</v>
      </c>
      <c r="G308" s="235"/>
      <c r="H308" s="238">
        <v>33.18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81</v>
      </c>
      <c r="AY308" s="244" t="s">
        <v>318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2810</v>
      </c>
      <c r="G309" s="235"/>
      <c r="H309" s="238">
        <v>5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81</v>
      </c>
      <c r="AY309" s="244" t="s">
        <v>318</v>
      </c>
    </row>
    <row r="310" spans="1:65" s="15" customFormat="1" ht="11.25">
      <c r="B310" s="245"/>
      <c r="C310" s="246"/>
      <c r="D310" s="220" t="s">
        <v>329</v>
      </c>
      <c r="E310" s="247" t="s">
        <v>1</v>
      </c>
      <c r="F310" s="248" t="s">
        <v>335</v>
      </c>
      <c r="G310" s="246"/>
      <c r="H310" s="249">
        <v>38.18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AT310" s="255" t="s">
        <v>329</v>
      </c>
      <c r="AU310" s="255" t="s">
        <v>91</v>
      </c>
      <c r="AV310" s="15" t="s">
        <v>325</v>
      </c>
      <c r="AW310" s="15" t="s">
        <v>36</v>
      </c>
      <c r="AX310" s="15" t="s">
        <v>89</v>
      </c>
      <c r="AY310" s="255" t="s">
        <v>318</v>
      </c>
    </row>
    <row r="311" spans="1:65" s="2" customFormat="1" ht="36" customHeight="1">
      <c r="A311" s="34"/>
      <c r="B311" s="35"/>
      <c r="C311" s="208" t="s">
        <v>569</v>
      </c>
      <c r="D311" s="208" t="s">
        <v>320</v>
      </c>
      <c r="E311" s="209" t="s">
        <v>671</v>
      </c>
      <c r="F311" s="210" t="s">
        <v>672</v>
      </c>
      <c r="G311" s="211" t="s">
        <v>323</v>
      </c>
      <c r="H311" s="212">
        <v>38.18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0</v>
      </c>
      <c r="R311" s="216">
        <f>Q311*H311</f>
        <v>0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2880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330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331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2879</v>
      </c>
      <c r="G314" s="235"/>
      <c r="H314" s="238">
        <v>33.18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81</v>
      </c>
      <c r="AY314" s="244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2810</v>
      </c>
      <c r="G315" s="235"/>
      <c r="H315" s="238">
        <v>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81</v>
      </c>
      <c r="AY315" s="244" t="s">
        <v>318</v>
      </c>
    </row>
    <row r="316" spans="1:65" s="15" customFormat="1" ht="11.25">
      <c r="B316" s="245"/>
      <c r="C316" s="246"/>
      <c r="D316" s="220" t="s">
        <v>329</v>
      </c>
      <c r="E316" s="247" t="s">
        <v>1</v>
      </c>
      <c r="F316" s="248" t="s">
        <v>335</v>
      </c>
      <c r="G316" s="246"/>
      <c r="H316" s="249">
        <v>38.18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AT316" s="255" t="s">
        <v>329</v>
      </c>
      <c r="AU316" s="255" t="s">
        <v>91</v>
      </c>
      <c r="AV316" s="15" t="s">
        <v>325</v>
      </c>
      <c r="AW316" s="15" t="s">
        <v>36</v>
      </c>
      <c r="AX316" s="15" t="s">
        <v>89</v>
      </c>
      <c r="AY316" s="255" t="s">
        <v>318</v>
      </c>
    </row>
    <row r="317" spans="1:65" s="12" customFormat="1" ht="22.9" customHeight="1">
      <c r="B317" s="192"/>
      <c r="C317" s="193"/>
      <c r="D317" s="194" t="s">
        <v>80</v>
      </c>
      <c r="E317" s="206" t="s">
        <v>373</v>
      </c>
      <c r="F317" s="206" t="s">
        <v>674</v>
      </c>
      <c r="G317" s="193"/>
      <c r="H317" s="193"/>
      <c r="I317" s="196"/>
      <c r="J317" s="207">
        <f>BK317</f>
        <v>0</v>
      </c>
      <c r="K317" s="193"/>
      <c r="L317" s="198"/>
      <c r="M317" s="199"/>
      <c r="N317" s="200"/>
      <c r="O317" s="200"/>
      <c r="P317" s="201">
        <f>SUM(P318:P352)</f>
        <v>0</v>
      </c>
      <c r="Q317" s="200"/>
      <c r="R317" s="201">
        <f>SUM(R318:R352)</f>
        <v>8.745023999999999</v>
      </c>
      <c r="S317" s="200"/>
      <c r="T317" s="202">
        <f>SUM(T318:T352)</f>
        <v>0</v>
      </c>
      <c r="AR317" s="203" t="s">
        <v>89</v>
      </c>
      <c r="AT317" s="204" t="s">
        <v>80</v>
      </c>
      <c r="AU317" s="204" t="s">
        <v>89</v>
      </c>
      <c r="AY317" s="203" t="s">
        <v>318</v>
      </c>
      <c r="BK317" s="205">
        <f>SUM(BK318:BK352)</f>
        <v>0</v>
      </c>
    </row>
    <row r="318" spans="1:65" s="2" customFormat="1" ht="36" customHeight="1">
      <c r="A318" s="34"/>
      <c r="B318" s="35"/>
      <c r="C318" s="208" t="s">
        <v>574</v>
      </c>
      <c r="D318" s="208" t="s">
        <v>320</v>
      </c>
      <c r="E318" s="209" t="s">
        <v>693</v>
      </c>
      <c r="F318" s="210" t="s">
        <v>694</v>
      </c>
      <c r="G318" s="211" t="s">
        <v>367</v>
      </c>
      <c r="H318" s="212">
        <v>23.8</v>
      </c>
      <c r="I318" s="213"/>
      <c r="J318" s="212">
        <f>ROUND(I318*H318,2)</f>
        <v>0</v>
      </c>
      <c r="K318" s="210" t="s">
        <v>324</v>
      </c>
      <c r="L318" s="39"/>
      <c r="M318" s="214" t="s">
        <v>1</v>
      </c>
      <c r="N318" s="215" t="s">
        <v>46</v>
      </c>
      <c r="O318" s="71"/>
      <c r="P318" s="216">
        <f>O318*H318</f>
        <v>0</v>
      </c>
      <c r="Q318" s="216">
        <v>5.0000000000000002E-5</v>
      </c>
      <c r="R318" s="216">
        <f>Q318*H318</f>
        <v>1.1900000000000001E-3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325</v>
      </c>
      <c r="AT318" s="218" t="s">
        <v>320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2881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614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2882</v>
      </c>
      <c r="G320" s="235"/>
      <c r="H320" s="238">
        <v>25.8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81</v>
      </c>
      <c r="AY320" s="244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1850</v>
      </c>
      <c r="G321" s="235"/>
      <c r="H321" s="238">
        <v>-2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81</v>
      </c>
      <c r="AY321" s="244" t="s">
        <v>318</v>
      </c>
    </row>
    <row r="322" spans="1:65" s="15" customFormat="1" ht="11.25">
      <c r="B322" s="245"/>
      <c r="C322" s="246"/>
      <c r="D322" s="220" t="s">
        <v>329</v>
      </c>
      <c r="E322" s="247" t="s">
        <v>1</v>
      </c>
      <c r="F322" s="248" t="s">
        <v>335</v>
      </c>
      <c r="G322" s="246"/>
      <c r="H322" s="249">
        <v>23.8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AT322" s="255" t="s">
        <v>329</v>
      </c>
      <c r="AU322" s="255" t="s">
        <v>91</v>
      </c>
      <c r="AV322" s="15" t="s">
        <v>325</v>
      </c>
      <c r="AW322" s="15" t="s">
        <v>36</v>
      </c>
      <c r="AX322" s="15" t="s">
        <v>89</v>
      </c>
      <c r="AY322" s="255" t="s">
        <v>318</v>
      </c>
    </row>
    <row r="323" spans="1:65" s="2" customFormat="1" ht="24" customHeight="1">
      <c r="A323" s="34"/>
      <c r="B323" s="35"/>
      <c r="C323" s="256" t="s">
        <v>579</v>
      </c>
      <c r="D323" s="256" t="s">
        <v>465</v>
      </c>
      <c r="E323" s="257" t="s">
        <v>699</v>
      </c>
      <c r="F323" s="258" t="s">
        <v>700</v>
      </c>
      <c r="G323" s="259" t="s">
        <v>367</v>
      </c>
      <c r="H323" s="260">
        <v>23.4</v>
      </c>
      <c r="I323" s="261"/>
      <c r="J323" s="260">
        <f>ROUND(I323*H323,2)</f>
        <v>0</v>
      </c>
      <c r="K323" s="258" t="s">
        <v>324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5.2999999999999999E-2</v>
      </c>
      <c r="R323" s="216">
        <f>Q323*H323</f>
        <v>1.2402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2883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2884</v>
      </c>
      <c r="G324" s="235"/>
      <c r="H324" s="238">
        <v>23.4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24" customHeight="1">
      <c r="A325" s="34"/>
      <c r="B325" s="35"/>
      <c r="C325" s="256" t="s">
        <v>587</v>
      </c>
      <c r="D325" s="256" t="s">
        <v>465</v>
      </c>
      <c r="E325" s="257" t="s">
        <v>704</v>
      </c>
      <c r="F325" s="258" t="s">
        <v>705</v>
      </c>
      <c r="G325" s="259" t="s">
        <v>367</v>
      </c>
      <c r="H325" s="260">
        <v>1.2</v>
      </c>
      <c r="I325" s="261"/>
      <c r="J325" s="260">
        <f>ROUND(I325*H325,2)</f>
        <v>0</v>
      </c>
      <c r="K325" s="258" t="s">
        <v>324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5.6680000000000001E-2</v>
      </c>
      <c r="R325" s="216">
        <f>Q325*H325</f>
        <v>6.8015999999999993E-2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2885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1854</v>
      </c>
      <c r="G326" s="235"/>
      <c r="H326" s="238">
        <v>1.2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89</v>
      </c>
      <c r="AY326" s="244" t="s">
        <v>318</v>
      </c>
    </row>
    <row r="327" spans="1:65" s="2" customFormat="1" ht="24" customHeight="1">
      <c r="A327" s="34"/>
      <c r="B327" s="35"/>
      <c r="C327" s="256" t="s">
        <v>596</v>
      </c>
      <c r="D327" s="256" t="s">
        <v>465</v>
      </c>
      <c r="E327" s="257" t="s">
        <v>709</v>
      </c>
      <c r="F327" s="258" t="s">
        <v>710</v>
      </c>
      <c r="G327" s="259" t="s">
        <v>367</v>
      </c>
      <c r="H327" s="260">
        <v>1.2</v>
      </c>
      <c r="I327" s="261"/>
      <c r="J327" s="260">
        <f>ROUND(I327*H327,2)</f>
        <v>0</v>
      </c>
      <c r="K327" s="258" t="s">
        <v>324</v>
      </c>
      <c r="L327" s="262"/>
      <c r="M327" s="263" t="s">
        <v>1</v>
      </c>
      <c r="N327" s="264" t="s">
        <v>46</v>
      </c>
      <c r="O327" s="71"/>
      <c r="P327" s="216">
        <f>O327*H327</f>
        <v>0</v>
      </c>
      <c r="Q327" s="216">
        <v>6.8349999999999994E-2</v>
      </c>
      <c r="R327" s="216">
        <f>Q327*H327</f>
        <v>8.2019999999999996E-2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373</v>
      </c>
      <c r="AT327" s="218" t="s">
        <v>465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2886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1854</v>
      </c>
      <c r="G328" s="235"/>
      <c r="H328" s="238">
        <v>1.2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89</v>
      </c>
      <c r="AY328" s="244" t="s">
        <v>318</v>
      </c>
    </row>
    <row r="329" spans="1:65" s="2" customFormat="1" ht="24" customHeight="1">
      <c r="A329" s="34"/>
      <c r="B329" s="35"/>
      <c r="C329" s="208" t="s">
        <v>602</v>
      </c>
      <c r="D329" s="208" t="s">
        <v>320</v>
      </c>
      <c r="E329" s="209" t="s">
        <v>727</v>
      </c>
      <c r="F329" s="210" t="s">
        <v>728</v>
      </c>
      <c r="G329" s="211" t="s">
        <v>729</v>
      </c>
      <c r="H329" s="212">
        <v>2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3.1E-4</v>
      </c>
      <c r="R329" s="216">
        <f>Q329*H329</f>
        <v>6.2E-4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2887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1898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91</v>
      </c>
      <c r="G331" s="235"/>
      <c r="H331" s="238">
        <v>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08" t="s">
        <v>606</v>
      </c>
      <c r="D332" s="208" t="s">
        <v>320</v>
      </c>
      <c r="E332" s="209" t="s">
        <v>732</v>
      </c>
      <c r="F332" s="210" t="s">
        <v>733</v>
      </c>
      <c r="G332" s="211" t="s">
        <v>572</v>
      </c>
      <c r="H332" s="212">
        <v>2</v>
      </c>
      <c r="I332" s="213"/>
      <c r="J332" s="212">
        <f>ROUND(I332*H332,2)</f>
        <v>0</v>
      </c>
      <c r="K332" s="210" t="s">
        <v>1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1.2199999999999999E-3</v>
      </c>
      <c r="R332" s="216">
        <f>Q332*H332</f>
        <v>2.4399999999999999E-3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2888</v>
      </c>
    </row>
    <row r="333" spans="1:65" s="2" customFormat="1" ht="24" customHeight="1">
      <c r="A333" s="34"/>
      <c r="B333" s="35"/>
      <c r="C333" s="208" t="s">
        <v>610</v>
      </c>
      <c r="D333" s="208" t="s">
        <v>320</v>
      </c>
      <c r="E333" s="209" t="s">
        <v>736</v>
      </c>
      <c r="F333" s="210" t="s">
        <v>737</v>
      </c>
      <c r="G333" s="211" t="s">
        <v>572</v>
      </c>
      <c r="H333" s="212">
        <v>3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9.1800000000000007E-3</v>
      </c>
      <c r="R333" s="216">
        <f>Q333*H333</f>
        <v>2.7540000000000002E-2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2889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600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1861</v>
      </c>
      <c r="G335" s="235"/>
      <c r="H335" s="238">
        <v>3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56" t="s">
        <v>617</v>
      </c>
      <c r="D336" s="256" t="s">
        <v>465</v>
      </c>
      <c r="E336" s="257" t="s">
        <v>741</v>
      </c>
      <c r="F336" s="258" t="s">
        <v>742</v>
      </c>
      <c r="G336" s="259" t="s">
        <v>572</v>
      </c>
      <c r="H336" s="260">
        <v>1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0.254</v>
      </c>
      <c r="R336" s="216">
        <f>Q336*H336</f>
        <v>0.254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2890</v>
      </c>
    </row>
    <row r="337" spans="1:65" s="2" customFormat="1" ht="24" customHeight="1">
      <c r="A337" s="34"/>
      <c r="B337" s="35"/>
      <c r="C337" s="256" t="s">
        <v>625</v>
      </c>
      <c r="D337" s="256" t="s">
        <v>465</v>
      </c>
      <c r="E337" s="257" t="s">
        <v>745</v>
      </c>
      <c r="F337" s="258" t="s">
        <v>746</v>
      </c>
      <c r="G337" s="259" t="s">
        <v>572</v>
      </c>
      <c r="H337" s="260">
        <v>2</v>
      </c>
      <c r="I337" s="261"/>
      <c r="J337" s="260">
        <f>ROUND(I337*H337,2)</f>
        <v>0</v>
      </c>
      <c r="K337" s="258" t="s">
        <v>324</v>
      </c>
      <c r="L337" s="262"/>
      <c r="M337" s="263" t="s">
        <v>1</v>
      </c>
      <c r="N337" s="264" t="s">
        <v>46</v>
      </c>
      <c r="O337" s="71"/>
      <c r="P337" s="216">
        <f>O337*H337</f>
        <v>0</v>
      </c>
      <c r="Q337" s="216">
        <v>0.50600000000000001</v>
      </c>
      <c r="R337" s="216">
        <f>Q337*H337</f>
        <v>1.012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373</v>
      </c>
      <c r="AT337" s="218" t="s">
        <v>465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2891</v>
      </c>
    </row>
    <row r="338" spans="1:65" s="2" customFormat="1" ht="24" customHeight="1">
      <c r="A338" s="34"/>
      <c r="B338" s="35"/>
      <c r="C338" s="208" t="s">
        <v>631</v>
      </c>
      <c r="D338" s="208" t="s">
        <v>320</v>
      </c>
      <c r="E338" s="209" t="s">
        <v>753</v>
      </c>
      <c r="F338" s="210" t="s">
        <v>754</v>
      </c>
      <c r="G338" s="211" t="s">
        <v>572</v>
      </c>
      <c r="H338" s="212">
        <v>2</v>
      </c>
      <c r="I338" s="213"/>
      <c r="J338" s="212">
        <f>ROUND(I338*H338,2)</f>
        <v>0</v>
      </c>
      <c r="K338" s="210" t="s">
        <v>324</v>
      </c>
      <c r="L338" s="39"/>
      <c r="M338" s="214" t="s">
        <v>1</v>
      </c>
      <c r="N338" s="215" t="s">
        <v>46</v>
      </c>
      <c r="O338" s="71"/>
      <c r="P338" s="216">
        <f>O338*H338</f>
        <v>0</v>
      </c>
      <c r="Q338" s="216">
        <v>1.1469999999999999E-2</v>
      </c>
      <c r="R338" s="216">
        <f>Q338*H338</f>
        <v>2.2939999999999999E-2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325</v>
      </c>
      <c r="AT338" s="218" t="s">
        <v>320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2892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600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91</v>
      </c>
      <c r="G340" s="235"/>
      <c r="H340" s="238">
        <v>2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56" t="s">
        <v>636</v>
      </c>
      <c r="D341" s="256" t="s">
        <v>465</v>
      </c>
      <c r="E341" s="257" t="s">
        <v>757</v>
      </c>
      <c r="F341" s="258" t="s">
        <v>758</v>
      </c>
      <c r="G341" s="259" t="s">
        <v>572</v>
      </c>
      <c r="H341" s="260">
        <v>2</v>
      </c>
      <c r="I341" s="261"/>
      <c r="J341" s="260">
        <f>ROUND(I341*H341,2)</f>
        <v>0</v>
      </c>
      <c r="K341" s="258" t="s">
        <v>324</v>
      </c>
      <c r="L341" s="262"/>
      <c r="M341" s="263" t="s">
        <v>1</v>
      </c>
      <c r="N341" s="264" t="s">
        <v>46</v>
      </c>
      <c r="O341" s="71"/>
      <c r="P341" s="216">
        <f>O341*H341</f>
        <v>0</v>
      </c>
      <c r="Q341" s="216">
        <v>0.58499999999999996</v>
      </c>
      <c r="R341" s="216">
        <f>Q341*H341</f>
        <v>1.17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373</v>
      </c>
      <c r="AT341" s="218" t="s">
        <v>465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2893</v>
      </c>
    </row>
    <row r="342" spans="1:65" s="2" customFormat="1" ht="24" customHeight="1">
      <c r="A342" s="34"/>
      <c r="B342" s="35"/>
      <c r="C342" s="208" t="s">
        <v>641</v>
      </c>
      <c r="D342" s="208" t="s">
        <v>320</v>
      </c>
      <c r="E342" s="209" t="s">
        <v>761</v>
      </c>
      <c r="F342" s="210" t="s">
        <v>762</v>
      </c>
      <c r="G342" s="211" t="s">
        <v>572</v>
      </c>
      <c r="H342" s="212">
        <v>2</v>
      </c>
      <c r="I342" s="213"/>
      <c r="J342" s="212">
        <f>ROUND(I342*H342,2)</f>
        <v>0</v>
      </c>
      <c r="K342" s="210" t="s">
        <v>324</v>
      </c>
      <c r="L342" s="39"/>
      <c r="M342" s="214" t="s">
        <v>1</v>
      </c>
      <c r="N342" s="215" t="s">
        <v>46</v>
      </c>
      <c r="O342" s="71"/>
      <c r="P342" s="216">
        <f>O342*H342</f>
        <v>0</v>
      </c>
      <c r="Q342" s="216">
        <v>2.7529999999999999E-2</v>
      </c>
      <c r="R342" s="216">
        <f>Q342*H342</f>
        <v>5.5059999999999998E-2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325</v>
      </c>
      <c r="AT342" s="218" t="s">
        <v>320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2894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600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764</v>
      </c>
      <c r="G344" s="235"/>
      <c r="H344" s="238">
        <v>2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56" t="s">
        <v>645</v>
      </c>
      <c r="D345" s="256" t="s">
        <v>465</v>
      </c>
      <c r="E345" s="257" t="s">
        <v>766</v>
      </c>
      <c r="F345" s="258" t="s">
        <v>767</v>
      </c>
      <c r="G345" s="259" t="s">
        <v>572</v>
      </c>
      <c r="H345" s="260">
        <v>2</v>
      </c>
      <c r="I345" s="261"/>
      <c r="J345" s="260">
        <f>ROUND(I345*H345,2)</f>
        <v>0</v>
      </c>
      <c r="K345" s="258" t="s">
        <v>1</v>
      </c>
      <c r="L345" s="262"/>
      <c r="M345" s="263" t="s">
        <v>1</v>
      </c>
      <c r="N345" s="264" t="s">
        <v>46</v>
      </c>
      <c r="O345" s="71"/>
      <c r="P345" s="216">
        <f>O345*H345</f>
        <v>0</v>
      </c>
      <c r="Q345" s="216">
        <v>2.1</v>
      </c>
      <c r="R345" s="216">
        <f>Q345*H345</f>
        <v>4.2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373</v>
      </c>
      <c r="AT345" s="218" t="s">
        <v>465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2895</v>
      </c>
    </row>
    <row r="346" spans="1:65" s="2" customFormat="1" ht="24" customHeight="1">
      <c r="A346" s="34"/>
      <c r="B346" s="35"/>
      <c r="C346" s="256" t="s">
        <v>649</v>
      </c>
      <c r="D346" s="256" t="s">
        <v>465</v>
      </c>
      <c r="E346" s="257" t="s">
        <v>770</v>
      </c>
      <c r="F346" s="258" t="s">
        <v>771</v>
      </c>
      <c r="G346" s="259" t="s">
        <v>572</v>
      </c>
      <c r="H346" s="260">
        <v>5</v>
      </c>
      <c r="I346" s="261"/>
      <c r="J346" s="260">
        <f>ROUND(I346*H346,2)</f>
        <v>0</v>
      </c>
      <c r="K346" s="258" t="s">
        <v>324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2E-3</v>
      </c>
      <c r="R346" s="216">
        <f>Q346*H346</f>
        <v>0.01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2896</v>
      </c>
    </row>
    <row r="347" spans="1:65" s="2" customFormat="1" ht="24" customHeight="1">
      <c r="A347" s="34"/>
      <c r="B347" s="35"/>
      <c r="C347" s="208" t="s">
        <v>653</v>
      </c>
      <c r="D347" s="208" t="s">
        <v>320</v>
      </c>
      <c r="E347" s="209" t="s">
        <v>782</v>
      </c>
      <c r="F347" s="210" t="s">
        <v>783</v>
      </c>
      <c r="G347" s="211" t="s">
        <v>572</v>
      </c>
      <c r="H347" s="212">
        <v>2</v>
      </c>
      <c r="I347" s="213"/>
      <c r="J347" s="212">
        <f>ROUND(I347*H347,2)</f>
        <v>0</v>
      </c>
      <c r="K347" s="210" t="s">
        <v>1</v>
      </c>
      <c r="L347" s="39"/>
      <c r="M347" s="214" t="s">
        <v>1</v>
      </c>
      <c r="N347" s="215" t="s">
        <v>46</v>
      </c>
      <c r="O347" s="71"/>
      <c r="P347" s="216">
        <f>O347*H347</f>
        <v>0</v>
      </c>
      <c r="Q347" s="216">
        <v>0.217338</v>
      </c>
      <c r="R347" s="216">
        <f>Q347*H347</f>
        <v>0.43467600000000001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325</v>
      </c>
      <c r="AT347" s="218" t="s">
        <v>320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2897</v>
      </c>
    </row>
    <row r="348" spans="1:65" s="13" customFormat="1" ht="11.25">
      <c r="B348" s="224"/>
      <c r="C348" s="225"/>
      <c r="D348" s="220" t="s">
        <v>329</v>
      </c>
      <c r="E348" s="226" t="s">
        <v>1</v>
      </c>
      <c r="F348" s="227" t="s">
        <v>600</v>
      </c>
      <c r="G348" s="225"/>
      <c r="H348" s="226" t="s">
        <v>1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329</v>
      </c>
      <c r="AU348" s="233" t="s">
        <v>91</v>
      </c>
      <c r="AV348" s="13" t="s">
        <v>89</v>
      </c>
      <c r="AW348" s="13" t="s">
        <v>36</v>
      </c>
      <c r="AX348" s="13" t="s">
        <v>81</v>
      </c>
      <c r="AY348" s="233" t="s">
        <v>318</v>
      </c>
    </row>
    <row r="349" spans="1:65" s="14" customFormat="1" ht="11.25">
      <c r="B349" s="234"/>
      <c r="C349" s="235"/>
      <c r="D349" s="220" t="s">
        <v>329</v>
      </c>
      <c r="E349" s="236" t="s">
        <v>1</v>
      </c>
      <c r="F349" s="237" t="s">
        <v>91</v>
      </c>
      <c r="G349" s="235"/>
      <c r="H349" s="238">
        <v>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329</v>
      </c>
      <c r="AU349" s="244" t="s">
        <v>91</v>
      </c>
      <c r="AV349" s="14" t="s">
        <v>91</v>
      </c>
      <c r="AW349" s="14" t="s">
        <v>36</v>
      </c>
      <c r="AX349" s="14" t="s">
        <v>89</v>
      </c>
      <c r="AY349" s="244" t="s">
        <v>318</v>
      </c>
    </row>
    <row r="350" spans="1:65" s="2" customFormat="1" ht="24" customHeight="1">
      <c r="A350" s="34"/>
      <c r="B350" s="35"/>
      <c r="C350" s="256" t="s">
        <v>657</v>
      </c>
      <c r="D350" s="256" t="s">
        <v>465</v>
      </c>
      <c r="E350" s="257" t="s">
        <v>1302</v>
      </c>
      <c r="F350" s="258" t="s">
        <v>1303</v>
      </c>
      <c r="G350" s="259" t="s">
        <v>572</v>
      </c>
      <c r="H350" s="260">
        <v>1</v>
      </c>
      <c r="I350" s="261"/>
      <c r="J350" s="260">
        <f>ROUND(I350*H350,2)</f>
        <v>0</v>
      </c>
      <c r="K350" s="258" t="s">
        <v>1</v>
      </c>
      <c r="L350" s="262"/>
      <c r="M350" s="263" t="s">
        <v>1</v>
      </c>
      <c r="N350" s="264" t="s">
        <v>46</v>
      </c>
      <c r="O350" s="71"/>
      <c r="P350" s="216">
        <f>O350*H350</f>
        <v>0</v>
      </c>
      <c r="Q350" s="216">
        <v>8.1000000000000003E-2</v>
      </c>
      <c r="R350" s="216">
        <f>Q350*H350</f>
        <v>8.1000000000000003E-2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373</v>
      </c>
      <c r="AT350" s="218" t="s">
        <v>465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2898</v>
      </c>
    </row>
    <row r="351" spans="1:65" s="2" customFormat="1" ht="24" customHeight="1">
      <c r="A351" s="34"/>
      <c r="B351" s="35"/>
      <c r="C351" s="256" t="s">
        <v>661</v>
      </c>
      <c r="D351" s="256" t="s">
        <v>465</v>
      </c>
      <c r="E351" s="257" t="s">
        <v>786</v>
      </c>
      <c r="F351" s="258" t="s">
        <v>787</v>
      </c>
      <c r="G351" s="259" t="s">
        <v>572</v>
      </c>
      <c r="H351" s="260">
        <v>1</v>
      </c>
      <c r="I351" s="261"/>
      <c r="J351" s="260">
        <f>ROUND(I351*H351,2)</f>
        <v>0</v>
      </c>
      <c r="K351" s="258" t="s">
        <v>1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8.1000000000000003E-2</v>
      </c>
      <c r="R351" s="216">
        <f>Q351*H351</f>
        <v>8.1000000000000003E-2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2899</v>
      </c>
    </row>
    <row r="352" spans="1:65" s="2" customFormat="1" ht="16.5" customHeight="1">
      <c r="A352" s="34"/>
      <c r="B352" s="35"/>
      <c r="C352" s="208" t="s">
        <v>665</v>
      </c>
      <c r="D352" s="208" t="s">
        <v>320</v>
      </c>
      <c r="E352" s="209" t="s">
        <v>790</v>
      </c>
      <c r="F352" s="210" t="s">
        <v>791</v>
      </c>
      <c r="G352" s="211" t="s">
        <v>367</v>
      </c>
      <c r="H352" s="212">
        <v>25.8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9.0000000000000006E-5</v>
      </c>
      <c r="R352" s="216">
        <f>Q352*H352</f>
        <v>2.3220000000000003E-3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2900</v>
      </c>
    </row>
    <row r="353" spans="1:65" s="12" customFormat="1" ht="22.9" customHeight="1">
      <c r="B353" s="192"/>
      <c r="C353" s="193"/>
      <c r="D353" s="194" t="s">
        <v>80</v>
      </c>
      <c r="E353" s="206" t="s">
        <v>380</v>
      </c>
      <c r="F353" s="206" t="s">
        <v>800</v>
      </c>
      <c r="G353" s="193"/>
      <c r="H353" s="193"/>
      <c r="I353" s="196"/>
      <c r="J353" s="207">
        <f>BK353</f>
        <v>0</v>
      </c>
      <c r="K353" s="193"/>
      <c r="L353" s="198"/>
      <c r="M353" s="199"/>
      <c r="N353" s="200"/>
      <c r="O353" s="200"/>
      <c r="P353" s="201">
        <f>SUM(P354:P377)</f>
        <v>0</v>
      </c>
      <c r="Q353" s="200"/>
      <c r="R353" s="201">
        <f>SUM(R354:R377)</f>
        <v>2.7888E-2</v>
      </c>
      <c r="S353" s="200"/>
      <c r="T353" s="202">
        <f>SUM(T354:T377)</f>
        <v>0</v>
      </c>
      <c r="AR353" s="203" t="s">
        <v>89</v>
      </c>
      <c r="AT353" s="204" t="s">
        <v>80</v>
      </c>
      <c r="AU353" s="204" t="s">
        <v>89</v>
      </c>
      <c r="AY353" s="203" t="s">
        <v>318</v>
      </c>
      <c r="BK353" s="205">
        <f>SUM(BK354:BK377)</f>
        <v>0</v>
      </c>
    </row>
    <row r="354" spans="1:65" s="2" customFormat="1" ht="36" customHeight="1">
      <c r="A354" s="34"/>
      <c r="B354" s="35"/>
      <c r="C354" s="208" t="s">
        <v>670</v>
      </c>
      <c r="D354" s="208" t="s">
        <v>320</v>
      </c>
      <c r="E354" s="209" t="s">
        <v>802</v>
      </c>
      <c r="F354" s="210" t="s">
        <v>803</v>
      </c>
      <c r="G354" s="211" t="s">
        <v>367</v>
      </c>
      <c r="H354" s="212">
        <v>41.6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1.0000000000000001E-5</v>
      </c>
      <c r="R354" s="216">
        <f>Q354*H354</f>
        <v>4.1600000000000003E-4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2901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330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3" customFormat="1" ht="11.25">
      <c r="B356" s="224"/>
      <c r="C356" s="225"/>
      <c r="D356" s="220" t="s">
        <v>329</v>
      </c>
      <c r="E356" s="226" t="s">
        <v>1</v>
      </c>
      <c r="F356" s="227" t="s">
        <v>331</v>
      </c>
      <c r="G356" s="225"/>
      <c r="H356" s="226" t="s">
        <v>1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329</v>
      </c>
      <c r="AU356" s="233" t="s">
        <v>91</v>
      </c>
      <c r="AV356" s="13" t="s">
        <v>89</v>
      </c>
      <c r="AW356" s="13" t="s">
        <v>36</v>
      </c>
      <c r="AX356" s="13" t="s">
        <v>81</v>
      </c>
      <c r="AY356" s="233" t="s">
        <v>318</v>
      </c>
    </row>
    <row r="357" spans="1:65" s="14" customFormat="1" ht="11.25">
      <c r="B357" s="234"/>
      <c r="C357" s="235"/>
      <c r="D357" s="220" t="s">
        <v>329</v>
      </c>
      <c r="E357" s="236" t="s">
        <v>1</v>
      </c>
      <c r="F357" s="237" t="s">
        <v>2902</v>
      </c>
      <c r="G357" s="235"/>
      <c r="H357" s="238">
        <v>31.6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AT357" s="244" t="s">
        <v>329</v>
      </c>
      <c r="AU357" s="244" t="s">
        <v>91</v>
      </c>
      <c r="AV357" s="14" t="s">
        <v>91</v>
      </c>
      <c r="AW357" s="14" t="s">
        <v>36</v>
      </c>
      <c r="AX357" s="14" t="s">
        <v>81</v>
      </c>
      <c r="AY357" s="244" t="s">
        <v>318</v>
      </c>
    </row>
    <row r="358" spans="1:65" s="14" customFormat="1" ht="11.25">
      <c r="B358" s="234"/>
      <c r="C358" s="235"/>
      <c r="D358" s="220" t="s">
        <v>329</v>
      </c>
      <c r="E358" s="236" t="s">
        <v>1</v>
      </c>
      <c r="F358" s="237" t="s">
        <v>2903</v>
      </c>
      <c r="G358" s="235"/>
      <c r="H358" s="238">
        <v>10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AT358" s="244" t="s">
        <v>329</v>
      </c>
      <c r="AU358" s="244" t="s">
        <v>91</v>
      </c>
      <c r="AV358" s="14" t="s">
        <v>91</v>
      </c>
      <c r="AW358" s="14" t="s">
        <v>36</v>
      </c>
      <c r="AX358" s="14" t="s">
        <v>81</v>
      </c>
      <c r="AY358" s="244" t="s">
        <v>318</v>
      </c>
    </row>
    <row r="359" spans="1:65" s="15" customFormat="1" ht="11.25">
      <c r="B359" s="245"/>
      <c r="C359" s="246"/>
      <c r="D359" s="220" t="s">
        <v>329</v>
      </c>
      <c r="E359" s="247" t="s">
        <v>1</v>
      </c>
      <c r="F359" s="248" t="s">
        <v>335</v>
      </c>
      <c r="G359" s="246"/>
      <c r="H359" s="249">
        <v>41.6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AT359" s="255" t="s">
        <v>329</v>
      </c>
      <c r="AU359" s="255" t="s">
        <v>91</v>
      </c>
      <c r="AV359" s="15" t="s">
        <v>325</v>
      </c>
      <c r="AW359" s="15" t="s">
        <v>36</v>
      </c>
      <c r="AX359" s="15" t="s">
        <v>89</v>
      </c>
      <c r="AY359" s="255" t="s">
        <v>318</v>
      </c>
    </row>
    <row r="360" spans="1:65" s="2" customFormat="1" ht="48" customHeight="1">
      <c r="A360" s="34"/>
      <c r="B360" s="35"/>
      <c r="C360" s="208" t="s">
        <v>675</v>
      </c>
      <c r="D360" s="208" t="s">
        <v>320</v>
      </c>
      <c r="E360" s="209" t="s">
        <v>807</v>
      </c>
      <c r="F360" s="210" t="s">
        <v>808</v>
      </c>
      <c r="G360" s="211" t="s">
        <v>367</v>
      </c>
      <c r="H360" s="212">
        <v>80.8</v>
      </c>
      <c r="I360" s="213"/>
      <c r="J360" s="212">
        <f>ROUND(I360*H360,2)</f>
        <v>0</v>
      </c>
      <c r="K360" s="210" t="s">
        <v>324</v>
      </c>
      <c r="L360" s="39"/>
      <c r="M360" s="214" t="s">
        <v>1</v>
      </c>
      <c r="N360" s="215" t="s">
        <v>46</v>
      </c>
      <c r="O360" s="71"/>
      <c r="P360" s="216">
        <f>O360*H360</f>
        <v>0</v>
      </c>
      <c r="Q360" s="216">
        <v>3.4000000000000002E-4</v>
      </c>
      <c r="R360" s="216">
        <f>Q360*H360</f>
        <v>2.7472E-2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325</v>
      </c>
      <c r="AT360" s="218" t="s">
        <v>320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2904</v>
      </c>
    </row>
    <row r="361" spans="1:65" s="13" customFormat="1" ht="11.25">
      <c r="B361" s="224"/>
      <c r="C361" s="225"/>
      <c r="D361" s="220" t="s">
        <v>329</v>
      </c>
      <c r="E361" s="226" t="s">
        <v>1</v>
      </c>
      <c r="F361" s="227" t="s">
        <v>330</v>
      </c>
      <c r="G361" s="225"/>
      <c r="H361" s="226" t="s">
        <v>1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329</v>
      </c>
      <c r="AU361" s="233" t="s">
        <v>91</v>
      </c>
      <c r="AV361" s="13" t="s">
        <v>89</v>
      </c>
      <c r="AW361" s="13" t="s">
        <v>36</v>
      </c>
      <c r="AX361" s="13" t="s">
        <v>81</v>
      </c>
      <c r="AY361" s="233" t="s">
        <v>318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331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2905</v>
      </c>
      <c r="G363" s="235"/>
      <c r="H363" s="238">
        <v>70.8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81</v>
      </c>
      <c r="AY363" s="244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2903</v>
      </c>
      <c r="G364" s="235"/>
      <c r="H364" s="238">
        <v>10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81</v>
      </c>
      <c r="AY364" s="244" t="s">
        <v>318</v>
      </c>
    </row>
    <row r="365" spans="1:65" s="15" customFormat="1" ht="11.25">
      <c r="B365" s="245"/>
      <c r="C365" s="246"/>
      <c r="D365" s="220" t="s">
        <v>329</v>
      </c>
      <c r="E365" s="247" t="s">
        <v>1</v>
      </c>
      <c r="F365" s="248" t="s">
        <v>335</v>
      </c>
      <c r="G365" s="246"/>
      <c r="H365" s="249">
        <v>80.8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AT365" s="255" t="s">
        <v>329</v>
      </c>
      <c r="AU365" s="255" t="s">
        <v>91</v>
      </c>
      <c r="AV365" s="15" t="s">
        <v>325</v>
      </c>
      <c r="AW365" s="15" t="s">
        <v>36</v>
      </c>
      <c r="AX365" s="15" t="s">
        <v>89</v>
      </c>
      <c r="AY365" s="255" t="s">
        <v>318</v>
      </c>
    </row>
    <row r="366" spans="1:65" s="2" customFormat="1" ht="36" customHeight="1">
      <c r="A366" s="34"/>
      <c r="B366" s="35"/>
      <c r="C366" s="208" t="s">
        <v>682</v>
      </c>
      <c r="D366" s="208" t="s">
        <v>320</v>
      </c>
      <c r="E366" s="209" t="s">
        <v>811</v>
      </c>
      <c r="F366" s="210" t="s">
        <v>812</v>
      </c>
      <c r="G366" s="211" t="s">
        <v>367</v>
      </c>
      <c r="H366" s="212">
        <v>80.8</v>
      </c>
      <c r="I366" s="213"/>
      <c r="J366" s="212">
        <f>ROUND(I366*H366,2)</f>
        <v>0</v>
      </c>
      <c r="K366" s="210" t="s">
        <v>324</v>
      </c>
      <c r="L366" s="39"/>
      <c r="M366" s="214" t="s">
        <v>1</v>
      </c>
      <c r="N366" s="215" t="s">
        <v>46</v>
      </c>
      <c r="O366" s="71"/>
      <c r="P366" s="216">
        <f>O366*H366</f>
        <v>0</v>
      </c>
      <c r="Q366" s="216">
        <v>0</v>
      </c>
      <c r="R366" s="216">
        <f>Q366*H366</f>
        <v>0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2906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330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3" customFormat="1" ht="11.25">
      <c r="B368" s="224"/>
      <c r="C368" s="225"/>
      <c r="D368" s="220" t="s">
        <v>329</v>
      </c>
      <c r="E368" s="226" t="s">
        <v>1</v>
      </c>
      <c r="F368" s="227" t="s">
        <v>331</v>
      </c>
      <c r="G368" s="225"/>
      <c r="H368" s="226" t="s">
        <v>1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329</v>
      </c>
      <c r="AU368" s="233" t="s">
        <v>91</v>
      </c>
      <c r="AV368" s="13" t="s">
        <v>89</v>
      </c>
      <c r="AW368" s="13" t="s">
        <v>36</v>
      </c>
      <c r="AX368" s="13" t="s">
        <v>81</v>
      </c>
      <c r="AY368" s="233" t="s">
        <v>318</v>
      </c>
    </row>
    <row r="369" spans="1:65" s="14" customFormat="1" ht="11.25">
      <c r="B369" s="234"/>
      <c r="C369" s="235"/>
      <c r="D369" s="220" t="s">
        <v>329</v>
      </c>
      <c r="E369" s="236" t="s">
        <v>1</v>
      </c>
      <c r="F369" s="237" t="s">
        <v>2905</v>
      </c>
      <c r="G369" s="235"/>
      <c r="H369" s="238">
        <v>70.8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81</v>
      </c>
      <c r="AY369" s="244" t="s">
        <v>318</v>
      </c>
    </row>
    <row r="370" spans="1:65" s="14" customFormat="1" ht="11.25">
      <c r="B370" s="234"/>
      <c r="C370" s="235"/>
      <c r="D370" s="220" t="s">
        <v>329</v>
      </c>
      <c r="E370" s="236" t="s">
        <v>1</v>
      </c>
      <c r="F370" s="237" t="s">
        <v>2903</v>
      </c>
      <c r="G370" s="235"/>
      <c r="H370" s="238">
        <v>10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81</v>
      </c>
      <c r="AY370" s="244" t="s">
        <v>318</v>
      </c>
    </row>
    <row r="371" spans="1:65" s="15" customFormat="1" ht="11.25">
      <c r="B371" s="245"/>
      <c r="C371" s="246"/>
      <c r="D371" s="220" t="s">
        <v>329</v>
      </c>
      <c r="E371" s="247" t="s">
        <v>1</v>
      </c>
      <c r="F371" s="248" t="s">
        <v>335</v>
      </c>
      <c r="G371" s="246"/>
      <c r="H371" s="249">
        <v>80.8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AT371" s="255" t="s">
        <v>329</v>
      </c>
      <c r="AU371" s="255" t="s">
        <v>91</v>
      </c>
      <c r="AV371" s="15" t="s">
        <v>325</v>
      </c>
      <c r="AW371" s="15" t="s">
        <v>36</v>
      </c>
      <c r="AX371" s="15" t="s">
        <v>89</v>
      </c>
      <c r="AY371" s="255" t="s">
        <v>318</v>
      </c>
    </row>
    <row r="372" spans="1:65" s="2" customFormat="1" ht="24" customHeight="1">
      <c r="A372" s="34"/>
      <c r="B372" s="35"/>
      <c r="C372" s="208" t="s">
        <v>688</v>
      </c>
      <c r="D372" s="208" t="s">
        <v>320</v>
      </c>
      <c r="E372" s="209" t="s">
        <v>815</v>
      </c>
      <c r="F372" s="210" t="s">
        <v>816</v>
      </c>
      <c r="G372" s="211" t="s">
        <v>367</v>
      </c>
      <c r="H372" s="212">
        <v>80.8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0</v>
      </c>
      <c r="R372" s="216">
        <f>Q372*H372</f>
        <v>0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2907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330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3" customFormat="1" ht="11.25">
      <c r="B374" s="224"/>
      <c r="C374" s="225"/>
      <c r="D374" s="220" t="s">
        <v>329</v>
      </c>
      <c r="E374" s="226" t="s">
        <v>1</v>
      </c>
      <c r="F374" s="227" t="s">
        <v>331</v>
      </c>
      <c r="G374" s="225"/>
      <c r="H374" s="226" t="s">
        <v>1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329</v>
      </c>
      <c r="AU374" s="233" t="s">
        <v>91</v>
      </c>
      <c r="AV374" s="13" t="s">
        <v>89</v>
      </c>
      <c r="AW374" s="13" t="s">
        <v>36</v>
      </c>
      <c r="AX374" s="13" t="s">
        <v>81</v>
      </c>
      <c r="AY374" s="233" t="s">
        <v>318</v>
      </c>
    </row>
    <row r="375" spans="1:65" s="14" customFormat="1" ht="11.25">
      <c r="B375" s="234"/>
      <c r="C375" s="235"/>
      <c r="D375" s="220" t="s">
        <v>329</v>
      </c>
      <c r="E375" s="236" t="s">
        <v>1</v>
      </c>
      <c r="F375" s="237" t="s">
        <v>2905</v>
      </c>
      <c r="G375" s="235"/>
      <c r="H375" s="238">
        <v>70.8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329</v>
      </c>
      <c r="AU375" s="244" t="s">
        <v>91</v>
      </c>
      <c r="AV375" s="14" t="s">
        <v>91</v>
      </c>
      <c r="AW375" s="14" t="s">
        <v>36</v>
      </c>
      <c r="AX375" s="14" t="s">
        <v>81</v>
      </c>
      <c r="AY375" s="244" t="s">
        <v>318</v>
      </c>
    </row>
    <row r="376" spans="1:65" s="14" customFormat="1" ht="11.25">
      <c r="B376" s="234"/>
      <c r="C376" s="235"/>
      <c r="D376" s="220" t="s">
        <v>329</v>
      </c>
      <c r="E376" s="236" t="s">
        <v>1</v>
      </c>
      <c r="F376" s="237" t="s">
        <v>2903</v>
      </c>
      <c r="G376" s="235"/>
      <c r="H376" s="238">
        <v>10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AT376" s="244" t="s">
        <v>329</v>
      </c>
      <c r="AU376" s="244" t="s">
        <v>91</v>
      </c>
      <c r="AV376" s="14" t="s">
        <v>91</v>
      </c>
      <c r="AW376" s="14" t="s">
        <v>36</v>
      </c>
      <c r="AX376" s="14" t="s">
        <v>81</v>
      </c>
      <c r="AY376" s="244" t="s">
        <v>318</v>
      </c>
    </row>
    <row r="377" spans="1:65" s="15" customFormat="1" ht="11.25">
      <c r="B377" s="245"/>
      <c r="C377" s="246"/>
      <c r="D377" s="220" t="s">
        <v>329</v>
      </c>
      <c r="E377" s="247" t="s">
        <v>1</v>
      </c>
      <c r="F377" s="248" t="s">
        <v>335</v>
      </c>
      <c r="G377" s="246"/>
      <c r="H377" s="249">
        <v>80.8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AT377" s="255" t="s">
        <v>329</v>
      </c>
      <c r="AU377" s="255" t="s">
        <v>91</v>
      </c>
      <c r="AV377" s="15" t="s">
        <v>325</v>
      </c>
      <c r="AW377" s="15" t="s">
        <v>36</v>
      </c>
      <c r="AX377" s="15" t="s">
        <v>89</v>
      </c>
      <c r="AY377" s="255" t="s">
        <v>318</v>
      </c>
    </row>
    <row r="378" spans="1:65" s="12" customFormat="1" ht="22.9" customHeight="1">
      <c r="B378" s="192"/>
      <c r="C378" s="193"/>
      <c r="D378" s="194" t="s">
        <v>80</v>
      </c>
      <c r="E378" s="206" t="s">
        <v>832</v>
      </c>
      <c r="F378" s="206" t="s">
        <v>833</v>
      </c>
      <c r="G378" s="193"/>
      <c r="H378" s="193"/>
      <c r="I378" s="196"/>
      <c r="J378" s="207">
        <f>BK378</f>
        <v>0</v>
      </c>
      <c r="K378" s="193"/>
      <c r="L378" s="198"/>
      <c r="M378" s="199"/>
      <c r="N378" s="200"/>
      <c r="O378" s="200"/>
      <c r="P378" s="201">
        <f>SUM(P379:P386)</f>
        <v>0</v>
      </c>
      <c r="Q378" s="200"/>
      <c r="R378" s="201">
        <f>SUM(R379:R386)</f>
        <v>0</v>
      </c>
      <c r="S378" s="200"/>
      <c r="T378" s="202">
        <f>SUM(T379:T386)</f>
        <v>0</v>
      </c>
      <c r="AR378" s="203" t="s">
        <v>89</v>
      </c>
      <c r="AT378" s="204" t="s">
        <v>80</v>
      </c>
      <c r="AU378" s="204" t="s">
        <v>89</v>
      </c>
      <c r="AY378" s="203" t="s">
        <v>318</v>
      </c>
      <c r="BK378" s="205">
        <f>SUM(BK379:BK386)</f>
        <v>0</v>
      </c>
    </row>
    <row r="379" spans="1:65" s="2" customFormat="1" ht="24" customHeight="1">
      <c r="A379" s="34"/>
      <c r="B379" s="35"/>
      <c r="C379" s="208" t="s">
        <v>692</v>
      </c>
      <c r="D379" s="208" t="s">
        <v>320</v>
      </c>
      <c r="E379" s="209" t="s">
        <v>835</v>
      </c>
      <c r="F379" s="210" t="s">
        <v>836</v>
      </c>
      <c r="G379" s="211" t="s">
        <v>550</v>
      </c>
      <c r="H379" s="212">
        <v>30.72</v>
      </c>
      <c r="I379" s="213"/>
      <c r="J379" s="212">
        <f>ROUND(I379*H379,2)</f>
        <v>0</v>
      </c>
      <c r="K379" s="210" t="s">
        <v>1</v>
      </c>
      <c r="L379" s="39"/>
      <c r="M379" s="214" t="s">
        <v>1</v>
      </c>
      <c r="N379" s="215" t="s">
        <v>46</v>
      </c>
      <c r="O379" s="71"/>
      <c r="P379" s="216">
        <f>O379*H379</f>
        <v>0</v>
      </c>
      <c r="Q379" s="216">
        <v>0</v>
      </c>
      <c r="R379" s="216">
        <f>Q379*H379</f>
        <v>0</v>
      </c>
      <c r="S379" s="216">
        <v>0</v>
      </c>
      <c r="T379" s="21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18" t="s">
        <v>325</v>
      </c>
      <c r="AT379" s="218" t="s">
        <v>320</v>
      </c>
      <c r="AU379" s="218" t="s">
        <v>91</v>
      </c>
      <c r="AY379" s="17" t="s">
        <v>318</v>
      </c>
      <c r="BE379" s="219">
        <f>IF(N379="základní",J379,0)</f>
        <v>0</v>
      </c>
      <c r="BF379" s="219">
        <f>IF(N379="snížená",J379,0)</f>
        <v>0</v>
      </c>
      <c r="BG379" s="219">
        <f>IF(N379="zákl. přenesená",J379,0)</f>
        <v>0</v>
      </c>
      <c r="BH379" s="219">
        <f>IF(N379="sníž. přenesená",J379,0)</f>
        <v>0</v>
      </c>
      <c r="BI379" s="219">
        <f>IF(N379="nulová",J379,0)</f>
        <v>0</v>
      </c>
      <c r="BJ379" s="17" t="s">
        <v>89</v>
      </c>
      <c r="BK379" s="219">
        <f>ROUND(I379*H379,2)</f>
        <v>0</v>
      </c>
      <c r="BL379" s="17" t="s">
        <v>325</v>
      </c>
      <c r="BM379" s="218" t="s">
        <v>2908</v>
      </c>
    </row>
    <row r="380" spans="1:65" s="13" customFormat="1" ht="11.25">
      <c r="B380" s="224"/>
      <c r="C380" s="225"/>
      <c r="D380" s="220" t="s">
        <v>329</v>
      </c>
      <c r="E380" s="226" t="s">
        <v>1</v>
      </c>
      <c r="F380" s="227" t="s">
        <v>838</v>
      </c>
      <c r="G380" s="225"/>
      <c r="H380" s="226" t="s">
        <v>1</v>
      </c>
      <c r="I380" s="228"/>
      <c r="J380" s="225"/>
      <c r="K380" s="225"/>
      <c r="L380" s="229"/>
      <c r="M380" s="230"/>
      <c r="N380" s="231"/>
      <c r="O380" s="231"/>
      <c r="P380" s="231"/>
      <c r="Q380" s="231"/>
      <c r="R380" s="231"/>
      <c r="S380" s="231"/>
      <c r="T380" s="232"/>
      <c r="AT380" s="233" t="s">
        <v>329</v>
      </c>
      <c r="AU380" s="233" t="s">
        <v>91</v>
      </c>
      <c r="AV380" s="13" t="s">
        <v>89</v>
      </c>
      <c r="AW380" s="13" t="s">
        <v>36</v>
      </c>
      <c r="AX380" s="13" t="s">
        <v>81</v>
      </c>
      <c r="AY380" s="233" t="s">
        <v>318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529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4" customFormat="1" ht="22.5">
      <c r="B382" s="234"/>
      <c r="C382" s="235"/>
      <c r="D382" s="220" t="s">
        <v>329</v>
      </c>
      <c r="E382" s="236" t="s">
        <v>1</v>
      </c>
      <c r="F382" s="237" t="s">
        <v>2909</v>
      </c>
      <c r="G382" s="235"/>
      <c r="H382" s="238">
        <v>6.49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AT382" s="244" t="s">
        <v>329</v>
      </c>
      <c r="AU382" s="244" t="s">
        <v>91</v>
      </c>
      <c r="AV382" s="14" t="s">
        <v>91</v>
      </c>
      <c r="AW382" s="14" t="s">
        <v>36</v>
      </c>
      <c r="AX382" s="14" t="s">
        <v>81</v>
      </c>
      <c r="AY382" s="244" t="s">
        <v>318</v>
      </c>
    </row>
    <row r="383" spans="1:65" s="14" customFormat="1" ht="22.5">
      <c r="B383" s="234"/>
      <c r="C383" s="235"/>
      <c r="D383" s="220" t="s">
        <v>329</v>
      </c>
      <c r="E383" s="236" t="s">
        <v>1</v>
      </c>
      <c r="F383" s="237" t="s">
        <v>2910</v>
      </c>
      <c r="G383" s="235"/>
      <c r="H383" s="238">
        <v>12.98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AT383" s="244" t="s">
        <v>329</v>
      </c>
      <c r="AU383" s="244" t="s">
        <v>91</v>
      </c>
      <c r="AV383" s="14" t="s">
        <v>91</v>
      </c>
      <c r="AW383" s="14" t="s">
        <v>36</v>
      </c>
      <c r="AX383" s="14" t="s">
        <v>81</v>
      </c>
      <c r="AY383" s="244" t="s">
        <v>318</v>
      </c>
    </row>
    <row r="384" spans="1:65" s="14" customFormat="1" ht="22.5">
      <c r="B384" s="234"/>
      <c r="C384" s="235"/>
      <c r="D384" s="220" t="s">
        <v>329</v>
      </c>
      <c r="E384" s="236" t="s">
        <v>1</v>
      </c>
      <c r="F384" s="237" t="s">
        <v>2911</v>
      </c>
      <c r="G384" s="235"/>
      <c r="H384" s="238">
        <v>2.66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AT384" s="244" t="s">
        <v>329</v>
      </c>
      <c r="AU384" s="244" t="s">
        <v>91</v>
      </c>
      <c r="AV384" s="14" t="s">
        <v>91</v>
      </c>
      <c r="AW384" s="14" t="s">
        <v>36</v>
      </c>
      <c r="AX384" s="14" t="s">
        <v>81</v>
      </c>
      <c r="AY384" s="244" t="s">
        <v>318</v>
      </c>
    </row>
    <row r="385" spans="1:65" s="14" customFormat="1" ht="22.5">
      <c r="B385" s="234"/>
      <c r="C385" s="235"/>
      <c r="D385" s="220" t="s">
        <v>329</v>
      </c>
      <c r="E385" s="236" t="s">
        <v>1</v>
      </c>
      <c r="F385" s="237" t="s">
        <v>2912</v>
      </c>
      <c r="G385" s="235"/>
      <c r="H385" s="238">
        <v>8.59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329</v>
      </c>
      <c r="AU385" s="244" t="s">
        <v>91</v>
      </c>
      <c r="AV385" s="14" t="s">
        <v>91</v>
      </c>
      <c r="AW385" s="14" t="s">
        <v>36</v>
      </c>
      <c r="AX385" s="14" t="s">
        <v>81</v>
      </c>
      <c r="AY385" s="244" t="s">
        <v>318</v>
      </c>
    </row>
    <row r="386" spans="1:65" s="15" customFormat="1" ht="11.25">
      <c r="B386" s="245"/>
      <c r="C386" s="246"/>
      <c r="D386" s="220" t="s">
        <v>329</v>
      </c>
      <c r="E386" s="247" t="s">
        <v>1</v>
      </c>
      <c r="F386" s="248" t="s">
        <v>335</v>
      </c>
      <c r="G386" s="246"/>
      <c r="H386" s="249">
        <v>30.72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AT386" s="255" t="s">
        <v>329</v>
      </c>
      <c r="AU386" s="255" t="s">
        <v>91</v>
      </c>
      <c r="AV386" s="15" t="s">
        <v>325</v>
      </c>
      <c r="AW386" s="15" t="s">
        <v>36</v>
      </c>
      <c r="AX386" s="15" t="s">
        <v>89</v>
      </c>
      <c r="AY386" s="255" t="s">
        <v>318</v>
      </c>
    </row>
    <row r="387" spans="1:65" s="12" customFormat="1" ht="22.9" customHeight="1">
      <c r="B387" s="192"/>
      <c r="C387" s="193"/>
      <c r="D387" s="194" t="s">
        <v>80</v>
      </c>
      <c r="E387" s="206" t="s">
        <v>857</v>
      </c>
      <c r="F387" s="206" t="s">
        <v>858</v>
      </c>
      <c r="G387" s="193"/>
      <c r="H387" s="193"/>
      <c r="I387" s="196"/>
      <c r="J387" s="207">
        <f>BK387</f>
        <v>0</v>
      </c>
      <c r="K387" s="193"/>
      <c r="L387" s="198"/>
      <c r="M387" s="199"/>
      <c r="N387" s="200"/>
      <c r="O387" s="200"/>
      <c r="P387" s="201">
        <f>P388</f>
        <v>0</v>
      </c>
      <c r="Q387" s="200"/>
      <c r="R387" s="201">
        <f>R388</f>
        <v>0</v>
      </c>
      <c r="S387" s="200"/>
      <c r="T387" s="202">
        <f>T388</f>
        <v>0</v>
      </c>
      <c r="AR387" s="203" t="s">
        <v>89</v>
      </c>
      <c r="AT387" s="204" t="s">
        <v>80</v>
      </c>
      <c r="AU387" s="204" t="s">
        <v>89</v>
      </c>
      <c r="AY387" s="203" t="s">
        <v>318</v>
      </c>
      <c r="BK387" s="205">
        <f>BK388</f>
        <v>0</v>
      </c>
    </row>
    <row r="388" spans="1:65" s="2" customFormat="1" ht="36" customHeight="1">
      <c r="A388" s="34"/>
      <c r="B388" s="35"/>
      <c r="C388" s="208" t="s">
        <v>698</v>
      </c>
      <c r="D388" s="208" t="s">
        <v>320</v>
      </c>
      <c r="E388" s="209" t="s">
        <v>860</v>
      </c>
      <c r="F388" s="210" t="s">
        <v>861</v>
      </c>
      <c r="G388" s="211" t="s">
        <v>550</v>
      </c>
      <c r="H388" s="212">
        <v>35.64</v>
      </c>
      <c r="I388" s="213"/>
      <c r="J388" s="212">
        <f>ROUND(I388*H388,2)</f>
        <v>0</v>
      </c>
      <c r="K388" s="210" t="s">
        <v>324</v>
      </c>
      <c r="L388" s="39"/>
      <c r="M388" s="214" t="s">
        <v>1</v>
      </c>
      <c r="N388" s="215" t="s">
        <v>46</v>
      </c>
      <c r="O388" s="71"/>
      <c r="P388" s="216">
        <f>O388*H388</f>
        <v>0</v>
      </c>
      <c r="Q388" s="216">
        <v>0</v>
      </c>
      <c r="R388" s="216">
        <f>Q388*H388</f>
        <v>0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325</v>
      </c>
      <c r="AT388" s="218" t="s">
        <v>320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2913</v>
      </c>
    </row>
    <row r="389" spans="1:65" s="12" customFormat="1" ht="25.9" customHeight="1">
      <c r="B389" s="192"/>
      <c r="C389" s="193"/>
      <c r="D389" s="194" t="s">
        <v>80</v>
      </c>
      <c r="E389" s="195" t="s">
        <v>920</v>
      </c>
      <c r="F389" s="195" t="s">
        <v>921</v>
      </c>
      <c r="G389" s="193"/>
      <c r="H389" s="193"/>
      <c r="I389" s="196"/>
      <c r="J389" s="197">
        <f>BK389</f>
        <v>0</v>
      </c>
      <c r="K389" s="193"/>
      <c r="L389" s="198"/>
      <c r="M389" s="199"/>
      <c r="N389" s="200"/>
      <c r="O389" s="200"/>
      <c r="P389" s="201">
        <f>P390</f>
        <v>0</v>
      </c>
      <c r="Q389" s="200"/>
      <c r="R389" s="201">
        <f>R390</f>
        <v>0</v>
      </c>
      <c r="S389" s="200"/>
      <c r="T389" s="202">
        <f>T390</f>
        <v>0</v>
      </c>
      <c r="AR389" s="203" t="s">
        <v>325</v>
      </c>
      <c r="AT389" s="204" t="s">
        <v>80</v>
      </c>
      <c r="AU389" s="204" t="s">
        <v>81</v>
      </c>
      <c r="AY389" s="203" t="s">
        <v>318</v>
      </c>
      <c r="BK389" s="205">
        <f>BK390</f>
        <v>0</v>
      </c>
    </row>
    <row r="390" spans="1:65" s="2" customFormat="1" ht="24" customHeight="1">
      <c r="A390" s="34"/>
      <c r="B390" s="35"/>
      <c r="C390" s="208" t="s">
        <v>703</v>
      </c>
      <c r="D390" s="208" t="s">
        <v>320</v>
      </c>
      <c r="E390" s="209" t="s">
        <v>923</v>
      </c>
      <c r="F390" s="210" t="s">
        <v>924</v>
      </c>
      <c r="G390" s="211" t="s">
        <v>367</v>
      </c>
      <c r="H390" s="212">
        <v>23.8</v>
      </c>
      <c r="I390" s="213"/>
      <c r="J390" s="212">
        <f>ROUND(I390*H390,2)</f>
        <v>0</v>
      </c>
      <c r="K390" s="210" t="s">
        <v>1</v>
      </c>
      <c r="L390" s="39"/>
      <c r="M390" s="268" t="s">
        <v>1</v>
      </c>
      <c r="N390" s="269" t="s">
        <v>46</v>
      </c>
      <c r="O390" s="270"/>
      <c r="P390" s="271">
        <f>O390*H390</f>
        <v>0</v>
      </c>
      <c r="Q390" s="271">
        <v>0</v>
      </c>
      <c r="R390" s="271">
        <f>Q390*H390</f>
        <v>0</v>
      </c>
      <c r="S390" s="271">
        <v>0</v>
      </c>
      <c r="T390" s="272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18" t="s">
        <v>420</v>
      </c>
      <c r="AT390" s="218" t="s">
        <v>320</v>
      </c>
      <c r="AU390" s="218" t="s">
        <v>89</v>
      </c>
      <c r="AY390" s="17" t="s">
        <v>318</v>
      </c>
      <c r="BE390" s="219">
        <f>IF(N390="základní",J390,0)</f>
        <v>0</v>
      </c>
      <c r="BF390" s="219">
        <f>IF(N390="snížená",J390,0)</f>
        <v>0</v>
      </c>
      <c r="BG390" s="219">
        <f>IF(N390="zákl. přenesená",J390,0)</f>
        <v>0</v>
      </c>
      <c r="BH390" s="219">
        <f>IF(N390="sníž. přenesená",J390,0)</f>
        <v>0</v>
      </c>
      <c r="BI390" s="219">
        <f>IF(N390="nulová",J390,0)</f>
        <v>0</v>
      </c>
      <c r="BJ390" s="17" t="s">
        <v>89</v>
      </c>
      <c r="BK390" s="219">
        <f>ROUND(I390*H390,2)</f>
        <v>0</v>
      </c>
      <c r="BL390" s="17" t="s">
        <v>420</v>
      </c>
      <c r="BM390" s="218" t="s">
        <v>2914</v>
      </c>
    </row>
    <row r="391" spans="1:65" s="2" customFormat="1" ht="6.95" customHeight="1">
      <c r="A391" s="34"/>
      <c r="B391" s="54"/>
      <c r="C391" s="55"/>
      <c r="D391" s="55"/>
      <c r="E391" s="55"/>
      <c r="F391" s="55"/>
      <c r="G391" s="55"/>
      <c r="H391" s="55"/>
      <c r="I391" s="158"/>
      <c r="J391" s="55"/>
      <c r="K391" s="55"/>
      <c r="L391" s="39"/>
      <c r="M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</row>
  </sheetData>
  <sheetProtection algorithmName="SHA-512" hashValue="MjNSOG654Ul70VZ2PmTkIndtdF7RCMruoNKCmuaqG4LtjAqN/+OC+6OqUJUMcwMlXNmukgCNGT6jdp9bBi+53g==" saltValue="iIDvt97ui3vq7ksshodmrKVQVFCLrxIZD93tlFHEGSaKKtG2vCRbFBo/uHTs0TigSlhm9bhuiJ31097B/VHIpw==" spinCount="100000" sheet="1" objects="1" scenarios="1" formatColumns="0" formatRows="0" autoFilter="0"/>
  <autoFilter ref="C133:K390" xr:uid="{00000000-0009-0000-0000-00000E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37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141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2915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ROUND((SUM(BE133:BE374)),  2)</f>
        <v>0</v>
      </c>
      <c r="G37" s="34"/>
      <c r="H37" s="34"/>
      <c r="I37" s="137">
        <v>0.21</v>
      </c>
      <c r="J37" s="136">
        <f>ROUND(((SUM(BE133:BE374))*I37),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ROUND((SUM(BF133:BF374)),  2)</f>
        <v>0</v>
      </c>
      <c r="G38" s="34"/>
      <c r="H38" s="34"/>
      <c r="I38" s="137">
        <v>0.15</v>
      </c>
      <c r="J38" s="136">
        <f>ROUND(((SUM(BF133:BF374))*I38),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ROUND((SUM(BG133:BG374)),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ROUND((SUM(BH133:BH374)),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ROUND((SUM(BI133:BI374)),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01.14. - Stoka C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J257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J262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J293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J307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J364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J371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J373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01.14. - Stoka C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P134+P373</f>
        <v>0</v>
      </c>
      <c r="Q133" s="79"/>
      <c r="R133" s="189">
        <f>R134+R373</f>
        <v>218.05576740000004</v>
      </c>
      <c r="S133" s="79"/>
      <c r="T133" s="190">
        <f>T134+T373</f>
        <v>35.392499999999998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BK134+BK373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P135+P257+P262+P293+P307+P364+P371</f>
        <v>0</v>
      </c>
      <c r="Q134" s="200"/>
      <c r="R134" s="201">
        <f>R135+R257+R262+R293+R307+R364+R371</f>
        <v>218.05576740000004</v>
      </c>
      <c r="S134" s="200"/>
      <c r="T134" s="202">
        <f>T135+T257+T262+T293+T307+T364+T371</f>
        <v>35.392499999999998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BK135+BK257+BK262+BK293+BK307+BK364+BK371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SUM(P136:P256)</f>
        <v>0</v>
      </c>
      <c r="Q135" s="200"/>
      <c r="R135" s="201">
        <f>SUM(R136:R256)</f>
        <v>172.24751400000002</v>
      </c>
      <c r="S135" s="200"/>
      <c r="T135" s="202">
        <f>SUM(T136:T256)</f>
        <v>35.392499999999998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SUM(BK136:BK256)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47.19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8.0222999999999995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2916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2917</v>
      </c>
      <c r="G141" s="235"/>
      <c r="H141" s="238">
        <v>47.19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47.19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27.370199999999997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2918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2917</v>
      </c>
      <c r="G146" s="235"/>
      <c r="H146" s="238">
        <v>47.19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16.5" customHeight="1">
      <c r="A147" s="34"/>
      <c r="B147" s="35"/>
      <c r="C147" s="208" t="s">
        <v>101</v>
      </c>
      <c r="D147" s="208" t="s">
        <v>320</v>
      </c>
      <c r="E147" s="209" t="s">
        <v>2919</v>
      </c>
      <c r="F147" s="210" t="s">
        <v>2920</v>
      </c>
      <c r="G147" s="211" t="s">
        <v>367</v>
      </c>
      <c r="H147" s="212">
        <v>6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1.797E-2</v>
      </c>
      <c r="R147" s="216">
        <f>Q147*H147</f>
        <v>0.10782</v>
      </c>
      <c r="S147" s="216">
        <v>0</v>
      </c>
      <c r="T147" s="21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2921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2922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2923</v>
      </c>
      <c r="G149" s="235"/>
      <c r="H149" s="238">
        <v>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89</v>
      </c>
      <c r="AY149" s="244" t="s">
        <v>318</v>
      </c>
    </row>
    <row r="150" spans="1:65" s="2" customFormat="1" ht="24" customHeight="1">
      <c r="A150" s="34"/>
      <c r="B150" s="35"/>
      <c r="C150" s="208" t="s">
        <v>325</v>
      </c>
      <c r="D150" s="208" t="s">
        <v>320</v>
      </c>
      <c r="E150" s="209" t="s">
        <v>374</v>
      </c>
      <c r="F150" s="210" t="s">
        <v>375</v>
      </c>
      <c r="G150" s="211" t="s">
        <v>376</v>
      </c>
      <c r="H150" s="212">
        <v>789.6</v>
      </c>
      <c r="I150" s="213"/>
      <c r="J150" s="212">
        <f>ROUND(I150*H150,2)</f>
        <v>0</v>
      </c>
      <c r="K150" s="210" t="s">
        <v>324</v>
      </c>
      <c r="L150" s="39"/>
      <c r="M150" s="214" t="s">
        <v>1</v>
      </c>
      <c r="N150" s="215" t="s">
        <v>46</v>
      </c>
      <c r="O150" s="71"/>
      <c r="P150" s="216">
        <f>O150*H150</f>
        <v>0</v>
      </c>
      <c r="Q150" s="216">
        <v>0</v>
      </c>
      <c r="R150" s="216">
        <f>Q150*H150</f>
        <v>0</v>
      </c>
      <c r="S150" s="216">
        <v>0</v>
      </c>
      <c r="T150" s="21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18" t="s">
        <v>325</v>
      </c>
      <c r="AT150" s="218" t="s">
        <v>320</v>
      </c>
      <c r="AU150" s="218" t="s">
        <v>91</v>
      </c>
      <c r="AY150" s="17" t="s">
        <v>318</v>
      </c>
      <c r="BE150" s="219">
        <f>IF(N150="základní",J150,0)</f>
        <v>0</v>
      </c>
      <c r="BF150" s="219">
        <f>IF(N150="snížená",J150,0)</f>
        <v>0</v>
      </c>
      <c r="BG150" s="219">
        <f>IF(N150="zákl. přenesená",J150,0)</f>
        <v>0</v>
      </c>
      <c r="BH150" s="219">
        <f>IF(N150="sníž. přenesená",J150,0)</f>
        <v>0</v>
      </c>
      <c r="BI150" s="219">
        <f>IF(N150="nulová",J150,0)</f>
        <v>0</v>
      </c>
      <c r="BJ150" s="17" t="s">
        <v>89</v>
      </c>
      <c r="BK150" s="219">
        <f>ROUND(I150*H150,2)</f>
        <v>0</v>
      </c>
      <c r="BL150" s="17" t="s">
        <v>325</v>
      </c>
      <c r="BM150" s="218" t="s">
        <v>2924</v>
      </c>
    </row>
    <row r="151" spans="1:65" s="2" customFormat="1" ht="19.5">
      <c r="A151" s="34"/>
      <c r="B151" s="35"/>
      <c r="C151" s="36"/>
      <c r="D151" s="220" t="s">
        <v>327</v>
      </c>
      <c r="E151" s="36"/>
      <c r="F151" s="221" t="s">
        <v>378</v>
      </c>
      <c r="G151" s="36"/>
      <c r="H151" s="36"/>
      <c r="I151" s="122"/>
      <c r="J151" s="36"/>
      <c r="K151" s="36"/>
      <c r="L151" s="39"/>
      <c r="M151" s="222"/>
      <c r="N151" s="223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327</v>
      </c>
      <c r="AU151" s="17" t="s">
        <v>91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2925</v>
      </c>
      <c r="G152" s="235"/>
      <c r="H152" s="238">
        <v>789.6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84" customHeight="1">
      <c r="A153" s="34"/>
      <c r="B153" s="35"/>
      <c r="C153" s="208" t="s">
        <v>353</v>
      </c>
      <c r="D153" s="208" t="s">
        <v>320</v>
      </c>
      <c r="E153" s="209" t="s">
        <v>1000</v>
      </c>
      <c r="F153" s="210" t="s">
        <v>1001</v>
      </c>
      <c r="G153" s="211" t="s">
        <v>367</v>
      </c>
      <c r="H153" s="212">
        <v>12.1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8.6800000000000002E-3</v>
      </c>
      <c r="R153" s="216">
        <f>Q153*H153</f>
        <v>0.105028</v>
      </c>
      <c r="S153" s="216">
        <v>0</v>
      </c>
      <c r="T153" s="21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2926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2927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2928</v>
      </c>
      <c r="G155" s="235"/>
      <c r="H155" s="238">
        <v>12.1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89</v>
      </c>
      <c r="AY155" s="244" t="s">
        <v>318</v>
      </c>
    </row>
    <row r="156" spans="1:65" s="2" customFormat="1" ht="84" customHeight="1">
      <c r="A156" s="34"/>
      <c r="B156" s="35"/>
      <c r="C156" s="208" t="s">
        <v>359</v>
      </c>
      <c r="D156" s="208" t="s">
        <v>320</v>
      </c>
      <c r="E156" s="209" t="s">
        <v>381</v>
      </c>
      <c r="F156" s="210" t="s">
        <v>382</v>
      </c>
      <c r="G156" s="211" t="s">
        <v>367</v>
      </c>
      <c r="H156" s="212">
        <v>3.3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3.6900000000000002E-2</v>
      </c>
      <c r="R156" s="216">
        <f>Q156*H156</f>
        <v>0.12177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2929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2927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1787</v>
      </c>
      <c r="G158" s="235"/>
      <c r="H158" s="238">
        <v>3.3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89</v>
      </c>
      <c r="AY158" s="244" t="s">
        <v>318</v>
      </c>
    </row>
    <row r="159" spans="1:65" s="2" customFormat="1" ht="48" customHeight="1">
      <c r="A159" s="34"/>
      <c r="B159" s="35"/>
      <c r="C159" s="208" t="s">
        <v>364</v>
      </c>
      <c r="D159" s="208" t="s">
        <v>320</v>
      </c>
      <c r="E159" s="209" t="s">
        <v>1010</v>
      </c>
      <c r="F159" s="210" t="s">
        <v>1011</v>
      </c>
      <c r="G159" s="211" t="s">
        <v>399</v>
      </c>
      <c r="H159" s="212">
        <v>38.909999999999997</v>
      </c>
      <c r="I159" s="213"/>
      <c r="J159" s="212">
        <f>ROUND(I159*H159,2)</f>
        <v>0</v>
      </c>
      <c r="K159" s="210" t="s">
        <v>324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2930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330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1013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2931</v>
      </c>
      <c r="G162" s="235"/>
      <c r="H162" s="238">
        <v>38.909999999999997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36" customHeight="1">
      <c r="A163" s="34"/>
      <c r="B163" s="35"/>
      <c r="C163" s="208" t="s">
        <v>373</v>
      </c>
      <c r="D163" s="208" t="s">
        <v>320</v>
      </c>
      <c r="E163" s="209" t="s">
        <v>2932</v>
      </c>
      <c r="F163" s="210" t="s">
        <v>2933</v>
      </c>
      <c r="G163" s="211" t="s">
        <v>399</v>
      </c>
      <c r="H163" s="212">
        <v>4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2934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2935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1334</v>
      </c>
      <c r="G165" s="235"/>
      <c r="H165" s="238">
        <v>4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36" customHeight="1">
      <c r="A166" s="34"/>
      <c r="B166" s="35"/>
      <c r="C166" s="208" t="s">
        <v>380</v>
      </c>
      <c r="D166" s="208" t="s">
        <v>320</v>
      </c>
      <c r="E166" s="209" t="s">
        <v>397</v>
      </c>
      <c r="F166" s="210" t="s">
        <v>398</v>
      </c>
      <c r="G166" s="211" t="s">
        <v>399</v>
      </c>
      <c r="H166" s="212">
        <v>43.27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2936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2937</v>
      </c>
      <c r="G167" s="235"/>
      <c r="H167" s="238">
        <v>43.27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386</v>
      </c>
      <c r="D168" s="208" t="s">
        <v>320</v>
      </c>
      <c r="E168" s="209" t="s">
        <v>425</v>
      </c>
      <c r="F168" s="210" t="s">
        <v>426</v>
      </c>
      <c r="G168" s="211" t="s">
        <v>399</v>
      </c>
      <c r="H168" s="212">
        <v>196.39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2938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330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429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2939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2940</v>
      </c>
      <c r="G172" s="235"/>
      <c r="H172" s="238">
        <v>196.39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89</v>
      </c>
      <c r="AY172" s="244" t="s">
        <v>318</v>
      </c>
    </row>
    <row r="173" spans="1:65" s="2" customFormat="1" ht="48" customHeight="1">
      <c r="A173" s="34"/>
      <c r="B173" s="35"/>
      <c r="C173" s="208" t="s">
        <v>392</v>
      </c>
      <c r="D173" s="208" t="s">
        <v>320</v>
      </c>
      <c r="E173" s="209" t="s">
        <v>433</v>
      </c>
      <c r="F173" s="210" t="s">
        <v>434</v>
      </c>
      <c r="G173" s="211" t="s">
        <v>399</v>
      </c>
      <c r="H173" s="212">
        <v>58.92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2941</v>
      </c>
    </row>
    <row r="174" spans="1:65" s="2" customFormat="1" ht="19.5">
      <c r="A174" s="34"/>
      <c r="B174" s="35"/>
      <c r="C174" s="36"/>
      <c r="D174" s="220" t="s">
        <v>327</v>
      </c>
      <c r="E174" s="36"/>
      <c r="F174" s="221" t="s">
        <v>413</v>
      </c>
      <c r="G174" s="36"/>
      <c r="H174" s="36"/>
      <c r="I174" s="122"/>
      <c r="J174" s="36"/>
      <c r="K174" s="36"/>
      <c r="L174" s="39"/>
      <c r="M174" s="222"/>
      <c r="N174" s="223"/>
      <c r="O174" s="71"/>
      <c r="P174" s="71"/>
      <c r="Q174" s="71"/>
      <c r="R174" s="71"/>
      <c r="S174" s="71"/>
      <c r="T174" s="72"/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T174" s="17" t="s">
        <v>327</v>
      </c>
      <c r="AU174" s="17" t="s">
        <v>91</v>
      </c>
    </row>
    <row r="175" spans="1:65" s="14" customFormat="1" ht="11.25">
      <c r="B175" s="234"/>
      <c r="C175" s="235"/>
      <c r="D175" s="220" t="s">
        <v>329</v>
      </c>
      <c r="E175" s="235"/>
      <c r="F175" s="237" t="s">
        <v>2942</v>
      </c>
      <c r="G175" s="235"/>
      <c r="H175" s="238">
        <v>58.92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4</v>
      </c>
      <c r="AX175" s="14" t="s">
        <v>89</v>
      </c>
      <c r="AY175" s="244" t="s">
        <v>318</v>
      </c>
    </row>
    <row r="176" spans="1:65" s="2" customFormat="1" ht="36" customHeight="1">
      <c r="A176" s="34"/>
      <c r="B176" s="35"/>
      <c r="C176" s="208" t="s">
        <v>396</v>
      </c>
      <c r="D176" s="208" t="s">
        <v>320</v>
      </c>
      <c r="E176" s="209" t="s">
        <v>448</v>
      </c>
      <c r="F176" s="210" t="s">
        <v>449</v>
      </c>
      <c r="G176" s="211" t="s">
        <v>399</v>
      </c>
      <c r="H176" s="212">
        <v>220.82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2943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330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429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1793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2940</v>
      </c>
      <c r="G180" s="235"/>
      <c r="H180" s="238">
        <v>196.39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2944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2945</v>
      </c>
      <c r="G182" s="235"/>
      <c r="H182" s="238">
        <v>24.43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5" customFormat="1" ht="11.25">
      <c r="B183" s="245"/>
      <c r="C183" s="246"/>
      <c r="D183" s="220" t="s">
        <v>329</v>
      </c>
      <c r="E183" s="247" t="s">
        <v>1</v>
      </c>
      <c r="F183" s="248" t="s">
        <v>335</v>
      </c>
      <c r="G183" s="246"/>
      <c r="H183" s="249">
        <v>220.82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AT183" s="255" t="s">
        <v>329</v>
      </c>
      <c r="AU183" s="255" t="s">
        <v>91</v>
      </c>
      <c r="AV183" s="15" t="s">
        <v>325</v>
      </c>
      <c r="AW183" s="15" t="s">
        <v>36</v>
      </c>
      <c r="AX183" s="15" t="s">
        <v>89</v>
      </c>
      <c r="AY183" s="255" t="s">
        <v>318</v>
      </c>
    </row>
    <row r="184" spans="1:65" s="2" customFormat="1" ht="48" customHeight="1">
      <c r="A184" s="34"/>
      <c r="B184" s="35"/>
      <c r="C184" s="208" t="s">
        <v>402</v>
      </c>
      <c r="D184" s="208" t="s">
        <v>320</v>
      </c>
      <c r="E184" s="209" t="s">
        <v>454</v>
      </c>
      <c r="F184" s="210" t="s">
        <v>455</v>
      </c>
      <c r="G184" s="211" t="s">
        <v>399</v>
      </c>
      <c r="H184" s="212">
        <v>66.25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2946</v>
      </c>
    </row>
    <row r="185" spans="1:65" s="2" customFormat="1" ht="19.5">
      <c r="A185" s="34"/>
      <c r="B185" s="35"/>
      <c r="C185" s="36"/>
      <c r="D185" s="220" t="s">
        <v>327</v>
      </c>
      <c r="E185" s="36"/>
      <c r="F185" s="221" t="s">
        <v>413</v>
      </c>
      <c r="G185" s="36"/>
      <c r="H185" s="36"/>
      <c r="I185" s="122"/>
      <c r="J185" s="36"/>
      <c r="K185" s="36"/>
      <c r="L185" s="39"/>
      <c r="M185" s="222"/>
      <c r="N185" s="223"/>
      <c r="O185" s="71"/>
      <c r="P185" s="71"/>
      <c r="Q185" s="71"/>
      <c r="R185" s="71"/>
      <c r="S185" s="71"/>
      <c r="T185" s="72"/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T185" s="17" t="s">
        <v>327</v>
      </c>
      <c r="AU185" s="17" t="s">
        <v>91</v>
      </c>
    </row>
    <row r="186" spans="1:65" s="14" customFormat="1" ht="11.25">
      <c r="B186" s="234"/>
      <c r="C186" s="235"/>
      <c r="D186" s="220" t="s">
        <v>329</v>
      </c>
      <c r="E186" s="235"/>
      <c r="F186" s="237" t="s">
        <v>2947</v>
      </c>
      <c r="G186" s="235"/>
      <c r="H186" s="238">
        <v>66.25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4</v>
      </c>
      <c r="AX186" s="14" t="s">
        <v>89</v>
      </c>
      <c r="AY186" s="244" t="s">
        <v>318</v>
      </c>
    </row>
    <row r="187" spans="1:65" s="2" customFormat="1" ht="48" customHeight="1">
      <c r="A187" s="34"/>
      <c r="B187" s="35"/>
      <c r="C187" s="208" t="s">
        <v>409</v>
      </c>
      <c r="D187" s="208" t="s">
        <v>320</v>
      </c>
      <c r="E187" s="209" t="s">
        <v>1035</v>
      </c>
      <c r="F187" s="210" t="s">
        <v>1036</v>
      </c>
      <c r="G187" s="211" t="s">
        <v>399</v>
      </c>
      <c r="H187" s="212">
        <v>21.87</v>
      </c>
      <c r="I187" s="213"/>
      <c r="J187" s="212">
        <f>ROUND(I187*H187,2)</f>
        <v>0</v>
      </c>
      <c r="K187" s="210" t="s">
        <v>1</v>
      </c>
      <c r="L187" s="39"/>
      <c r="M187" s="214" t="s">
        <v>1</v>
      </c>
      <c r="N187" s="215" t="s">
        <v>46</v>
      </c>
      <c r="O187" s="71"/>
      <c r="P187" s="216">
        <f>O187*H187</f>
        <v>0</v>
      </c>
      <c r="Q187" s="216">
        <v>0</v>
      </c>
      <c r="R187" s="216">
        <f>Q187*H187</f>
        <v>0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325</v>
      </c>
      <c r="AT187" s="218" t="s">
        <v>320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2948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330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429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2949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2950</v>
      </c>
      <c r="G191" s="235"/>
      <c r="H191" s="238">
        <v>19.16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81</v>
      </c>
      <c r="AY191" s="244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2951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2952</v>
      </c>
      <c r="G193" s="235"/>
      <c r="H193" s="238">
        <v>2.71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81</v>
      </c>
      <c r="AY193" s="244" t="s">
        <v>318</v>
      </c>
    </row>
    <row r="194" spans="1:65" s="15" customFormat="1" ht="11.25">
      <c r="B194" s="245"/>
      <c r="C194" s="246"/>
      <c r="D194" s="220" t="s">
        <v>329</v>
      </c>
      <c r="E194" s="247" t="s">
        <v>1</v>
      </c>
      <c r="F194" s="248" t="s">
        <v>335</v>
      </c>
      <c r="G194" s="246"/>
      <c r="H194" s="249">
        <v>21.87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AT194" s="255" t="s">
        <v>329</v>
      </c>
      <c r="AU194" s="255" t="s">
        <v>91</v>
      </c>
      <c r="AV194" s="15" t="s">
        <v>325</v>
      </c>
      <c r="AW194" s="15" t="s">
        <v>36</v>
      </c>
      <c r="AX194" s="15" t="s">
        <v>89</v>
      </c>
      <c r="AY194" s="255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497</v>
      </c>
      <c r="F195" s="210" t="s">
        <v>498</v>
      </c>
      <c r="G195" s="211" t="s">
        <v>323</v>
      </c>
      <c r="H195" s="212">
        <v>871.6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5.8E-4</v>
      </c>
      <c r="R195" s="216">
        <f>Q195*H195</f>
        <v>0.50552799999999998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2953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330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429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2954</v>
      </c>
      <c r="G198" s="235"/>
      <c r="H198" s="238">
        <v>871.6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36" customHeight="1">
      <c r="A199" s="34"/>
      <c r="B199" s="35"/>
      <c r="C199" s="208" t="s">
        <v>420</v>
      </c>
      <c r="D199" s="208" t="s">
        <v>320</v>
      </c>
      <c r="E199" s="209" t="s">
        <v>1042</v>
      </c>
      <c r="F199" s="210" t="s">
        <v>1043</v>
      </c>
      <c r="G199" s="211" t="s">
        <v>323</v>
      </c>
      <c r="H199" s="212">
        <v>3.9</v>
      </c>
      <c r="I199" s="213"/>
      <c r="J199" s="212">
        <f>ROUND(I199*H199,2)</f>
        <v>0</v>
      </c>
      <c r="K199" s="210" t="s">
        <v>324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6.2E-4</v>
      </c>
      <c r="R199" s="216">
        <f>Q199*H199</f>
        <v>2.418E-3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2955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330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429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2956</v>
      </c>
      <c r="G202" s="235"/>
      <c r="H202" s="238">
        <v>3.9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89</v>
      </c>
      <c r="AY202" s="244" t="s">
        <v>318</v>
      </c>
    </row>
    <row r="203" spans="1:65" s="2" customFormat="1" ht="36" customHeight="1">
      <c r="A203" s="34"/>
      <c r="B203" s="35"/>
      <c r="C203" s="208" t="s">
        <v>424</v>
      </c>
      <c r="D203" s="208" t="s">
        <v>320</v>
      </c>
      <c r="E203" s="209" t="s">
        <v>502</v>
      </c>
      <c r="F203" s="210" t="s">
        <v>503</v>
      </c>
      <c r="G203" s="211" t="s">
        <v>323</v>
      </c>
      <c r="H203" s="212">
        <v>871.6</v>
      </c>
      <c r="I203" s="213"/>
      <c r="J203" s="212">
        <f>ROUND(I203*H203,2)</f>
        <v>0</v>
      </c>
      <c r="K203" s="210" t="s">
        <v>324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2957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349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2954</v>
      </c>
      <c r="G205" s="235"/>
      <c r="H205" s="238">
        <v>871.6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432</v>
      </c>
      <c r="D206" s="208" t="s">
        <v>320</v>
      </c>
      <c r="E206" s="209" t="s">
        <v>1047</v>
      </c>
      <c r="F206" s="210" t="s">
        <v>1048</v>
      </c>
      <c r="G206" s="211" t="s">
        <v>323</v>
      </c>
      <c r="H206" s="212">
        <v>3.9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2958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349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2956</v>
      </c>
      <c r="G208" s="235"/>
      <c r="H208" s="238">
        <v>3.9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48" customHeight="1">
      <c r="A209" s="34"/>
      <c r="B209" s="35"/>
      <c r="C209" s="208" t="s">
        <v>437</v>
      </c>
      <c r="D209" s="208" t="s">
        <v>320</v>
      </c>
      <c r="E209" s="209" t="s">
        <v>2584</v>
      </c>
      <c r="F209" s="210" t="s">
        <v>2585</v>
      </c>
      <c r="G209" s="211" t="s">
        <v>399</v>
      </c>
      <c r="H209" s="212">
        <v>229.47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2959</v>
      </c>
    </row>
    <row r="210" spans="1:65" s="2" customFormat="1" ht="39">
      <c r="A210" s="34"/>
      <c r="B210" s="35"/>
      <c r="C210" s="36"/>
      <c r="D210" s="220" t="s">
        <v>327</v>
      </c>
      <c r="E210" s="36"/>
      <c r="F210" s="221" t="s">
        <v>1051</v>
      </c>
      <c r="G210" s="36"/>
      <c r="H210" s="36"/>
      <c r="I210" s="122"/>
      <c r="J210" s="36"/>
      <c r="K210" s="36"/>
      <c r="L210" s="39"/>
      <c r="M210" s="222"/>
      <c r="N210" s="223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327</v>
      </c>
      <c r="AU210" s="17" t="s">
        <v>91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510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2960</v>
      </c>
      <c r="G212" s="235"/>
      <c r="H212" s="238">
        <v>229.47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48" customHeight="1">
      <c r="A213" s="34"/>
      <c r="B213" s="35"/>
      <c r="C213" s="208" t="s">
        <v>443</v>
      </c>
      <c r="D213" s="208" t="s">
        <v>320</v>
      </c>
      <c r="E213" s="209" t="s">
        <v>2589</v>
      </c>
      <c r="F213" s="210" t="s">
        <v>2590</v>
      </c>
      <c r="G213" s="211" t="s">
        <v>399</v>
      </c>
      <c r="H213" s="212">
        <v>12.03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2961</v>
      </c>
    </row>
    <row r="214" spans="1:65" s="2" customFormat="1" ht="39">
      <c r="A214" s="34"/>
      <c r="B214" s="35"/>
      <c r="C214" s="36"/>
      <c r="D214" s="220" t="s">
        <v>327</v>
      </c>
      <c r="E214" s="36"/>
      <c r="F214" s="221" t="s">
        <v>2128</v>
      </c>
      <c r="G214" s="36"/>
      <c r="H214" s="36"/>
      <c r="I214" s="122"/>
      <c r="J214" s="36"/>
      <c r="K214" s="36"/>
      <c r="L214" s="39"/>
      <c r="M214" s="222"/>
      <c r="N214" s="223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327</v>
      </c>
      <c r="AU214" s="17" t="s">
        <v>91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1056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2962</v>
      </c>
      <c r="G216" s="235"/>
      <c r="H216" s="238">
        <v>12.03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16.5" customHeight="1">
      <c r="A217" s="34"/>
      <c r="B217" s="35"/>
      <c r="C217" s="208" t="s">
        <v>7</v>
      </c>
      <c r="D217" s="208" t="s">
        <v>320</v>
      </c>
      <c r="E217" s="209" t="s">
        <v>515</v>
      </c>
      <c r="F217" s="210" t="s">
        <v>516</v>
      </c>
      <c r="G217" s="211" t="s">
        <v>399</v>
      </c>
      <c r="H217" s="212">
        <v>372.41</v>
      </c>
      <c r="I217" s="213"/>
      <c r="J217" s="212">
        <f>ROUND(I217*H217,2)</f>
        <v>0</v>
      </c>
      <c r="K217" s="210" t="s">
        <v>1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2963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518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519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4" customFormat="1" ht="11.25">
      <c r="B220" s="234"/>
      <c r="C220" s="235"/>
      <c r="D220" s="220" t="s">
        <v>329</v>
      </c>
      <c r="E220" s="236" t="s">
        <v>1</v>
      </c>
      <c r="F220" s="237" t="s">
        <v>2964</v>
      </c>
      <c r="G220" s="235"/>
      <c r="H220" s="238">
        <v>333.5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AT220" s="244" t="s">
        <v>329</v>
      </c>
      <c r="AU220" s="244" t="s">
        <v>91</v>
      </c>
      <c r="AV220" s="14" t="s">
        <v>91</v>
      </c>
      <c r="AW220" s="14" t="s">
        <v>36</v>
      </c>
      <c r="AX220" s="14" t="s">
        <v>81</v>
      </c>
      <c r="AY220" s="244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2965</v>
      </c>
      <c r="G221" s="235"/>
      <c r="H221" s="238">
        <v>38.909999999999997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81</v>
      </c>
      <c r="AY221" s="244" t="s">
        <v>318</v>
      </c>
    </row>
    <row r="222" spans="1:65" s="15" customFormat="1" ht="11.25">
      <c r="B222" s="245"/>
      <c r="C222" s="246"/>
      <c r="D222" s="220" t="s">
        <v>329</v>
      </c>
      <c r="E222" s="247" t="s">
        <v>1</v>
      </c>
      <c r="F222" s="248" t="s">
        <v>335</v>
      </c>
      <c r="G222" s="246"/>
      <c r="H222" s="249">
        <v>372.41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AT222" s="255" t="s">
        <v>329</v>
      </c>
      <c r="AU222" s="255" t="s">
        <v>91</v>
      </c>
      <c r="AV222" s="15" t="s">
        <v>325</v>
      </c>
      <c r="AW222" s="15" t="s">
        <v>36</v>
      </c>
      <c r="AX222" s="15" t="s">
        <v>89</v>
      </c>
      <c r="AY222" s="255" t="s">
        <v>318</v>
      </c>
    </row>
    <row r="223" spans="1:65" s="2" customFormat="1" ht="24" customHeight="1">
      <c r="A223" s="34"/>
      <c r="B223" s="35"/>
      <c r="C223" s="208" t="s">
        <v>453</v>
      </c>
      <c r="D223" s="208" t="s">
        <v>320</v>
      </c>
      <c r="E223" s="209" t="s">
        <v>525</v>
      </c>
      <c r="F223" s="210" t="s">
        <v>526</v>
      </c>
      <c r="G223" s="211" t="s">
        <v>399</v>
      </c>
      <c r="H223" s="212">
        <v>105.58</v>
      </c>
      <c r="I223" s="213"/>
      <c r="J223" s="212">
        <f>ROUND(I223*H223,2)</f>
        <v>0</v>
      </c>
      <c r="K223" s="210" t="s">
        <v>1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2966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2137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529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2967</v>
      </c>
      <c r="G226" s="235"/>
      <c r="H226" s="238">
        <v>439.08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2968</v>
      </c>
      <c r="G227" s="235"/>
      <c r="H227" s="238">
        <v>-333.5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5" customFormat="1" ht="11.25">
      <c r="B228" s="245"/>
      <c r="C228" s="246"/>
      <c r="D228" s="220" t="s">
        <v>329</v>
      </c>
      <c r="E228" s="247" t="s">
        <v>1</v>
      </c>
      <c r="F228" s="248" t="s">
        <v>335</v>
      </c>
      <c r="G228" s="246"/>
      <c r="H228" s="249">
        <v>105.58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AT228" s="255" t="s">
        <v>329</v>
      </c>
      <c r="AU228" s="255" t="s">
        <v>91</v>
      </c>
      <c r="AV228" s="15" t="s">
        <v>325</v>
      </c>
      <c r="AW228" s="15" t="s">
        <v>36</v>
      </c>
      <c r="AX228" s="15" t="s">
        <v>89</v>
      </c>
      <c r="AY228" s="255" t="s">
        <v>318</v>
      </c>
    </row>
    <row r="229" spans="1:65" s="2" customFormat="1" ht="48" customHeight="1">
      <c r="A229" s="34"/>
      <c r="B229" s="35"/>
      <c r="C229" s="208" t="s">
        <v>458</v>
      </c>
      <c r="D229" s="208" t="s">
        <v>320</v>
      </c>
      <c r="E229" s="209" t="s">
        <v>2969</v>
      </c>
      <c r="F229" s="210" t="s">
        <v>2970</v>
      </c>
      <c r="G229" s="211" t="s">
        <v>399</v>
      </c>
      <c r="H229" s="212">
        <v>4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2971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2972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2973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992</v>
      </c>
      <c r="G232" s="235"/>
      <c r="H232" s="238">
        <v>4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36" customHeight="1">
      <c r="A233" s="34"/>
      <c r="B233" s="35"/>
      <c r="C233" s="208" t="s">
        <v>464</v>
      </c>
      <c r="D233" s="208" t="s">
        <v>320</v>
      </c>
      <c r="E233" s="209" t="s">
        <v>533</v>
      </c>
      <c r="F233" s="210" t="s">
        <v>534</v>
      </c>
      <c r="G233" s="211" t="s">
        <v>399</v>
      </c>
      <c r="H233" s="212">
        <v>333.5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2974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330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429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1462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2975</v>
      </c>
      <c r="G237" s="235"/>
      <c r="H237" s="238">
        <v>333.5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48" customHeight="1">
      <c r="A238" s="34"/>
      <c r="B238" s="35"/>
      <c r="C238" s="208" t="s">
        <v>470</v>
      </c>
      <c r="D238" s="208" t="s">
        <v>320</v>
      </c>
      <c r="E238" s="209" t="s">
        <v>538</v>
      </c>
      <c r="F238" s="210" t="s">
        <v>539</v>
      </c>
      <c r="G238" s="211" t="s">
        <v>399</v>
      </c>
      <c r="H238" s="212">
        <v>333.5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2976</v>
      </c>
    </row>
    <row r="239" spans="1:65" s="2" customFormat="1" ht="60" customHeight="1">
      <c r="A239" s="34"/>
      <c r="B239" s="35"/>
      <c r="C239" s="208" t="s">
        <v>477</v>
      </c>
      <c r="D239" s="208" t="s">
        <v>320</v>
      </c>
      <c r="E239" s="209" t="s">
        <v>542</v>
      </c>
      <c r="F239" s="210" t="s">
        <v>543</v>
      </c>
      <c r="G239" s="211" t="s">
        <v>399</v>
      </c>
      <c r="H239" s="212">
        <v>85.7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2977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330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429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2978</v>
      </c>
      <c r="G242" s="235"/>
      <c r="H242" s="238">
        <v>93.6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81</v>
      </c>
      <c r="AY242" s="244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2979</v>
      </c>
      <c r="G243" s="235"/>
      <c r="H243" s="238">
        <v>-7.9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5" customFormat="1" ht="11.25">
      <c r="B244" s="245"/>
      <c r="C244" s="246"/>
      <c r="D244" s="220" t="s">
        <v>329</v>
      </c>
      <c r="E244" s="247" t="s">
        <v>1</v>
      </c>
      <c r="F244" s="248" t="s">
        <v>335</v>
      </c>
      <c r="G244" s="246"/>
      <c r="H244" s="249">
        <v>85.7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AT244" s="255" t="s">
        <v>329</v>
      </c>
      <c r="AU244" s="255" t="s">
        <v>91</v>
      </c>
      <c r="AV244" s="15" t="s">
        <v>325</v>
      </c>
      <c r="AW244" s="15" t="s">
        <v>36</v>
      </c>
      <c r="AX244" s="15" t="s">
        <v>89</v>
      </c>
      <c r="AY244" s="255" t="s">
        <v>318</v>
      </c>
    </row>
    <row r="245" spans="1:65" s="2" customFormat="1" ht="16.5" customHeight="1">
      <c r="A245" s="34"/>
      <c r="B245" s="35"/>
      <c r="C245" s="256" t="s">
        <v>482</v>
      </c>
      <c r="D245" s="256" t="s">
        <v>465</v>
      </c>
      <c r="E245" s="257" t="s">
        <v>548</v>
      </c>
      <c r="F245" s="258" t="s">
        <v>549</v>
      </c>
      <c r="G245" s="259" t="s">
        <v>550</v>
      </c>
      <c r="H245" s="260">
        <v>171.4</v>
      </c>
      <c r="I245" s="261"/>
      <c r="J245" s="260">
        <f>ROUND(I245*H245,2)</f>
        <v>0</v>
      </c>
      <c r="K245" s="258" t="s">
        <v>324</v>
      </c>
      <c r="L245" s="262"/>
      <c r="M245" s="263" t="s">
        <v>1</v>
      </c>
      <c r="N245" s="264" t="s">
        <v>46</v>
      </c>
      <c r="O245" s="71"/>
      <c r="P245" s="216">
        <f>O245*H245</f>
        <v>0</v>
      </c>
      <c r="Q245" s="216">
        <v>1</v>
      </c>
      <c r="R245" s="216">
        <f>Q245*H245</f>
        <v>171.4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373</v>
      </c>
      <c r="AT245" s="218" t="s">
        <v>465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2980</v>
      </c>
    </row>
    <row r="246" spans="1:65" s="2" customFormat="1" ht="19.5">
      <c r="A246" s="34"/>
      <c r="B246" s="35"/>
      <c r="C246" s="36"/>
      <c r="D246" s="220" t="s">
        <v>327</v>
      </c>
      <c r="E246" s="36"/>
      <c r="F246" s="221" t="s">
        <v>552</v>
      </c>
      <c r="G246" s="36"/>
      <c r="H246" s="36"/>
      <c r="I246" s="122"/>
      <c r="J246" s="36"/>
      <c r="K246" s="36"/>
      <c r="L246" s="39"/>
      <c r="M246" s="222"/>
      <c r="N246" s="223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327</v>
      </c>
      <c r="AU246" s="17" t="s">
        <v>91</v>
      </c>
    </row>
    <row r="247" spans="1:65" s="14" customFormat="1" ht="11.25">
      <c r="B247" s="234"/>
      <c r="C247" s="235"/>
      <c r="D247" s="220" t="s">
        <v>329</v>
      </c>
      <c r="E247" s="235"/>
      <c r="F247" s="237" t="s">
        <v>2981</v>
      </c>
      <c r="G247" s="235"/>
      <c r="H247" s="238">
        <v>171.4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4</v>
      </c>
      <c r="AX247" s="14" t="s">
        <v>89</v>
      </c>
      <c r="AY247" s="244" t="s">
        <v>318</v>
      </c>
    </row>
    <row r="248" spans="1:65" s="2" customFormat="1" ht="48" customHeight="1">
      <c r="A248" s="34"/>
      <c r="B248" s="35"/>
      <c r="C248" s="208" t="s">
        <v>487</v>
      </c>
      <c r="D248" s="208" t="s">
        <v>320</v>
      </c>
      <c r="E248" s="209" t="s">
        <v>1086</v>
      </c>
      <c r="F248" s="210" t="s">
        <v>1087</v>
      </c>
      <c r="G248" s="211" t="s">
        <v>323</v>
      </c>
      <c r="H248" s="212">
        <v>117.9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2982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2983</v>
      </c>
      <c r="G249" s="235"/>
      <c r="H249" s="238">
        <v>117.9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36" customHeight="1">
      <c r="A250" s="34"/>
      <c r="B250" s="35"/>
      <c r="C250" s="208" t="s">
        <v>492</v>
      </c>
      <c r="D250" s="208" t="s">
        <v>320</v>
      </c>
      <c r="E250" s="209" t="s">
        <v>1091</v>
      </c>
      <c r="F250" s="210" t="s">
        <v>1092</v>
      </c>
      <c r="G250" s="211" t="s">
        <v>323</v>
      </c>
      <c r="H250" s="212">
        <v>129.69</v>
      </c>
      <c r="I250" s="213"/>
      <c r="J250" s="212">
        <f>ROUND(I250*H250,2)</f>
        <v>0</v>
      </c>
      <c r="K250" s="210" t="s">
        <v>324</v>
      </c>
      <c r="L250" s="39"/>
      <c r="M250" s="214" t="s">
        <v>1</v>
      </c>
      <c r="N250" s="215" t="s">
        <v>46</v>
      </c>
      <c r="O250" s="71"/>
      <c r="P250" s="216">
        <f>O250*H250</f>
        <v>0</v>
      </c>
      <c r="Q250" s="216">
        <v>0</v>
      </c>
      <c r="R250" s="216">
        <f>Q250*H250</f>
        <v>0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325</v>
      </c>
      <c r="AT250" s="218" t="s">
        <v>320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2984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1094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2985</v>
      </c>
      <c r="G252" s="235"/>
      <c r="H252" s="238">
        <v>129.69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36" customHeight="1">
      <c r="A253" s="34"/>
      <c r="B253" s="35"/>
      <c r="C253" s="208" t="s">
        <v>496</v>
      </c>
      <c r="D253" s="208" t="s">
        <v>320</v>
      </c>
      <c r="E253" s="209" t="s">
        <v>1097</v>
      </c>
      <c r="F253" s="210" t="s">
        <v>1098</v>
      </c>
      <c r="G253" s="211" t="s">
        <v>323</v>
      </c>
      <c r="H253" s="212">
        <v>247.59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2986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2987</v>
      </c>
      <c r="G254" s="235"/>
      <c r="H254" s="238">
        <v>247.59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16.5" customHeight="1">
      <c r="A255" s="34"/>
      <c r="B255" s="35"/>
      <c r="C255" s="256" t="s">
        <v>501</v>
      </c>
      <c r="D255" s="256" t="s">
        <v>465</v>
      </c>
      <c r="E255" s="257" t="s">
        <v>1101</v>
      </c>
      <c r="F255" s="258" t="s">
        <v>1102</v>
      </c>
      <c r="G255" s="259" t="s">
        <v>1103</v>
      </c>
      <c r="H255" s="260">
        <v>4.95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1E-3</v>
      </c>
      <c r="R255" s="216">
        <f>Q255*H255</f>
        <v>4.9500000000000004E-3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2988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2989</v>
      </c>
      <c r="G256" s="235"/>
      <c r="H256" s="238">
        <v>4.95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12" customFormat="1" ht="22.9" customHeight="1">
      <c r="B257" s="192"/>
      <c r="C257" s="193"/>
      <c r="D257" s="194" t="s">
        <v>80</v>
      </c>
      <c r="E257" s="206" t="s">
        <v>91</v>
      </c>
      <c r="F257" s="206" t="s">
        <v>554</v>
      </c>
      <c r="G257" s="193"/>
      <c r="H257" s="193"/>
      <c r="I257" s="196"/>
      <c r="J257" s="207">
        <f>BK257</f>
        <v>0</v>
      </c>
      <c r="K257" s="193"/>
      <c r="L257" s="198"/>
      <c r="M257" s="199"/>
      <c r="N257" s="200"/>
      <c r="O257" s="200"/>
      <c r="P257" s="201">
        <f>SUM(P258:P261)</f>
        <v>0</v>
      </c>
      <c r="Q257" s="200"/>
      <c r="R257" s="201">
        <f>SUM(R258:R261)</f>
        <v>0.120085</v>
      </c>
      <c r="S257" s="200"/>
      <c r="T257" s="202">
        <f>SUM(T258:T261)</f>
        <v>0</v>
      </c>
      <c r="AR257" s="203" t="s">
        <v>89</v>
      </c>
      <c r="AT257" s="204" t="s">
        <v>80</v>
      </c>
      <c r="AU257" s="204" t="s">
        <v>89</v>
      </c>
      <c r="AY257" s="203" t="s">
        <v>318</v>
      </c>
      <c r="BK257" s="205">
        <f>SUM(BK258:BK261)</f>
        <v>0</v>
      </c>
    </row>
    <row r="258" spans="1:65" s="2" customFormat="1" ht="36" customHeight="1">
      <c r="A258" s="34"/>
      <c r="B258" s="35"/>
      <c r="C258" s="208" t="s">
        <v>505</v>
      </c>
      <c r="D258" s="208" t="s">
        <v>320</v>
      </c>
      <c r="E258" s="209" t="s">
        <v>556</v>
      </c>
      <c r="F258" s="210" t="s">
        <v>557</v>
      </c>
      <c r="G258" s="211" t="s">
        <v>399</v>
      </c>
      <c r="H258" s="212">
        <v>27.14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0</v>
      </c>
      <c r="R258" s="216">
        <f>Q258*H258</f>
        <v>0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2990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330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2991</v>
      </c>
      <c r="G260" s="235"/>
      <c r="H260" s="238">
        <v>27.14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89</v>
      </c>
      <c r="AY260" s="244" t="s">
        <v>318</v>
      </c>
    </row>
    <row r="261" spans="1:65" s="2" customFormat="1" ht="24" customHeight="1">
      <c r="A261" s="34"/>
      <c r="B261" s="35"/>
      <c r="C261" s="208" t="s">
        <v>514</v>
      </c>
      <c r="D261" s="208" t="s">
        <v>320</v>
      </c>
      <c r="E261" s="209" t="s">
        <v>561</v>
      </c>
      <c r="F261" s="210" t="s">
        <v>562</v>
      </c>
      <c r="G261" s="211" t="s">
        <v>367</v>
      </c>
      <c r="H261" s="212">
        <v>164.5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7.2999999999999996E-4</v>
      </c>
      <c r="R261" s="216">
        <f>Q261*H261</f>
        <v>0.120085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2992</v>
      </c>
    </row>
    <row r="262" spans="1:65" s="12" customFormat="1" ht="22.9" customHeight="1">
      <c r="B262" s="192"/>
      <c r="C262" s="193"/>
      <c r="D262" s="194" t="s">
        <v>80</v>
      </c>
      <c r="E262" s="206" t="s">
        <v>325</v>
      </c>
      <c r="F262" s="206" t="s">
        <v>586</v>
      </c>
      <c r="G262" s="193"/>
      <c r="H262" s="193"/>
      <c r="I262" s="196"/>
      <c r="J262" s="207">
        <f>BK262</f>
        <v>0</v>
      </c>
      <c r="K262" s="193"/>
      <c r="L262" s="198"/>
      <c r="M262" s="199"/>
      <c r="N262" s="200"/>
      <c r="O262" s="200"/>
      <c r="P262" s="201">
        <f>SUM(P263:P292)</f>
        <v>0</v>
      </c>
      <c r="Q262" s="200"/>
      <c r="R262" s="201">
        <f>SUM(R263:R292)</f>
        <v>11.83456</v>
      </c>
      <c r="S262" s="200"/>
      <c r="T262" s="202">
        <f>SUM(T263:T292)</f>
        <v>0</v>
      </c>
      <c r="AR262" s="203" t="s">
        <v>89</v>
      </c>
      <c r="AT262" s="204" t="s">
        <v>80</v>
      </c>
      <c r="AU262" s="204" t="s">
        <v>89</v>
      </c>
      <c r="AY262" s="203" t="s">
        <v>318</v>
      </c>
      <c r="BK262" s="205">
        <f>SUM(BK263:BK292)</f>
        <v>0</v>
      </c>
    </row>
    <row r="263" spans="1:65" s="2" customFormat="1" ht="24" customHeight="1">
      <c r="A263" s="34"/>
      <c r="B263" s="35"/>
      <c r="C263" s="208" t="s">
        <v>524</v>
      </c>
      <c r="D263" s="208" t="s">
        <v>320</v>
      </c>
      <c r="E263" s="209" t="s">
        <v>588</v>
      </c>
      <c r="F263" s="210" t="s">
        <v>589</v>
      </c>
      <c r="G263" s="211" t="s">
        <v>399</v>
      </c>
      <c r="H263" s="212">
        <v>1.04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0</v>
      </c>
      <c r="R263" s="216">
        <f>Q263*H263</f>
        <v>0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2993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591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592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2731</v>
      </c>
      <c r="G266" s="235"/>
      <c r="H266" s="238">
        <v>0.66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81</v>
      </c>
      <c r="AY266" s="244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594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2994</v>
      </c>
      <c r="G268" s="235"/>
      <c r="H268" s="238">
        <v>0.38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81</v>
      </c>
      <c r="AY268" s="244" t="s">
        <v>318</v>
      </c>
    </row>
    <row r="269" spans="1:65" s="15" customFormat="1" ht="11.25">
      <c r="B269" s="245"/>
      <c r="C269" s="246"/>
      <c r="D269" s="220" t="s">
        <v>329</v>
      </c>
      <c r="E269" s="247" t="s">
        <v>1</v>
      </c>
      <c r="F269" s="248" t="s">
        <v>335</v>
      </c>
      <c r="G269" s="246"/>
      <c r="H269" s="249">
        <v>1.04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AT269" s="255" t="s">
        <v>329</v>
      </c>
      <c r="AU269" s="255" t="s">
        <v>91</v>
      </c>
      <c r="AV269" s="15" t="s">
        <v>325</v>
      </c>
      <c r="AW269" s="15" t="s">
        <v>36</v>
      </c>
      <c r="AX269" s="15" t="s">
        <v>89</v>
      </c>
      <c r="AY269" s="255" t="s">
        <v>318</v>
      </c>
    </row>
    <row r="270" spans="1:65" s="2" customFormat="1" ht="24" customHeight="1">
      <c r="A270" s="34"/>
      <c r="B270" s="35"/>
      <c r="C270" s="208" t="s">
        <v>532</v>
      </c>
      <c r="D270" s="208" t="s">
        <v>320</v>
      </c>
      <c r="E270" s="209" t="s">
        <v>597</v>
      </c>
      <c r="F270" s="210" t="s">
        <v>598</v>
      </c>
      <c r="G270" s="211" t="s">
        <v>572</v>
      </c>
      <c r="H270" s="212">
        <v>3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6.6E-3</v>
      </c>
      <c r="R270" s="216">
        <f>Q270*H270</f>
        <v>1.9799999999999998E-2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2995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600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601</v>
      </c>
      <c r="G272" s="235"/>
      <c r="H272" s="238">
        <v>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56" t="s">
        <v>537</v>
      </c>
      <c r="D273" s="256" t="s">
        <v>465</v>
      </c>
      <c r="E273" s="257" t="s">
        <v>1476</v>
      </c>
      <c r="F273" s="258" t="s">
        <v>1477</v>
      </c>
      <c r="G273" s="259" t="s">
        <v>572</v>
      </c>
      <c r="H273" s="260">
        <v>2</v>
      </c>
      <c r="I273" s="261"/>
      <c r="J273" s="260">
        <f>ROUND(I273*H273,2)</f>
        <v>0</v>
      </c>
      <c r="K273" s="258" t="s">
        <v>324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4.1000000000000002E-2</v>
      </c>
      <c r="R273" s="216">
        <f>Q273*H273</f>
        <v>8.2000000000000003E-2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2996</v>
      </c>
    </row>
    <row r="274" spans="1:65" s="2" customFormat="1" ht="24" customHeight="1">
      <c r="A274" s="34"/>
      <c r="B274" s="35"/>
      <c r="C274" s="256" t="s">
        <v>541</v>
      </c>
      <c r="D274" s="256" t="s">
        <v>465</v>
      </c>
      <c r="E274" s="257" t="s">
        <v>1140</v>
      </c>
      <c r="F274" s="258" t="s">
        <v>1141</v>
      </c>
      <c r="G274" s="259" t="s">
        <v>572</v>
      </c>
      <c r="H274" s="260">
        <v>1</v>
      </c>
      <c r="I274" s="261"/>
      <c r="J274" s="260">
        <f>ROUND(I274*H274,2)</f>
        <v>0</v>
      </c>
      <c r="K274" s="258" t="s">
        <v>324</v>
      </c>
      <c r="L274" s="262"/>
      <c r="M274" s="263" t="s">
        <v>1</v>
      </c>
      <c r="N274" s="264" t="s">
        <v>46</v>
      </c>
      <c r="O274" s="71"/>
      <c r="P274" s="216">
        <f>O274*H274</f>
        <v>0</v>
      </c>
      <c r="Q274" s="216">
        <v>5.2999999999999999E-2</v>
      </c>
      <c r="R274" s="216">
        <f>Q274*H274</f>
        <v>5.2999999999999999E-2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373</v>
      </c>
      <c r="AT274" s="218" t="s">
        <v>465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2997</v>
      </c>
    </row>
    <row r="275" spans="1:65" s="2" customFormat="1" ht="24" customHeight="1">
      <c r="A275" s="34"/>
      <c r="B275" s="35"/>
      <c r="C275" s="208" t="s">
        <v>547</v>
      </c>
      <c r="D275" s="208" t="s">
        <v>320</v>
      </c>
      <c r="E275" s="209" t="s">
        <v>1143</v>
      </c>
      <c r="F275" s="210" t="s">
        <v>1144</v>
      </c>
      <c r="G275" s="211" t="s">
        <v>572</v>
      </c>
      <c r="H275" s="212">
        <v>5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6.6E-3</v>
      </c>
      <c r="R275" s="216">
        <f>Q275*H275</f>
        <v>3.3000000000000002E-2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2998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600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353</v>
      </c>
      <c r="G277" s="235"/>
      <c r="H277" s="238">
        <v>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56" t="s">
        <v>555</v>
      </c>
      <c r="D278" s="256" t="s">
        <v>465</v>
      </c>
      <c r="E278" s="257" t="s">
        <v>1146</v>
      </c>
      <c r="F278" s="258" t="s">
        <v>1147</v>
      </c>
      <c r="G278" s="259" t="s">
        <v>572</v>
      </c>
      <c r="H278" s="260">
        <v>5</v>
      </c>
      <c r="I278" s="261"/>
      <c r="J278" s="260">
        <f>ROUND(I278*H278,2)</f>
        <v>0</v>
      </c>
      <c r="K278" s="258" t="s">
        <v>1</v>
      </c>
      <c r="L278" s="262"/>
      <c r="M278" s="263" t="s">
        <v>1</v>
      </c>
      <c r="N278" s="264" t="s">
        <v>46</v>
      </c>
      <c r="O278" s="71"/>
      <c r="P278" s="216">
        <f>O278*H278</f>
        <v>0</v>
      </c>
      <c r="Q278" s="216">
        <v>5.2999999999999999E-2</v>
      </c>
      <c r="R278" s="216">
        <f>Q278*H278</f>
        <v>0.26500000000000001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373</v>
      </c>
      <c r="AT278" s="218" t="s">
        <v>465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2999</v>
      </c>
    </row>
    <row r="279" spans="1:65" s="2" customFormat="1" ht="36" customHeight="1">
      <c r="A279" s="34"/>
      <c r="B279" s="35"/>
      <c r="C279" s="208" t="s">
        <v>560</v>
      </c>
      <c r="D279" s="208" t="s">
        <v>320</v>
      </c>
      <c r="E279" s="209" t="s">
        <v>618</v>
      </c>
      <c r="F279" s="210" t="s">
        <v>619</v>
      </c>
      <c r="G279" s="211" t="s">
        <v>399</v>
      </c>
      <c r="H279" s="212">
        <v>94.81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0</v>
      </c>
      <c r="R279" s="216">
        <f>Q279*H279</f>
        <v>0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3000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429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3001</v>
      </c>
      <c r="G282" s="235"/>
      <c r="H282" s="238">
        <v>93.6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81</v>
      </c>
      <c r="AY282" s="244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622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623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2742</v>
      </c>
      <c r="G285" s="235"/>
      <c r="H285" s="238">
        <v>1.21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81</v>
      </c>
      <c r="AY285" s="244" t="s">
        <v>318</v>
      </c>
    </row>
    <row r="286" spans="1:65" s="15" customFormat="1" ht="11.25">
      <c r="B286" s="245"/>
      <c r="C286" s="246"/>
      <c r="D286" s="220" t="s">
        <v>329</v>
      </c>
      <c r="E286" s="247" t="s">
        <v>1</v>
      </c>
      <c r="F286" s="248" t="s">
        <v>335</v>
      </c>
      <c r="G286" s="246"/>
      <c r="H286" s="249">
        <v>94.81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AT286" s="255" t="s">
        <v>329</v>
      </c>
      <c r="AU286" s="255" t="s">
        <v>91</v>
      </c>
      <c r="AV286" s="15" t="s">
        <v>325</v>
      </c>
      <c r="AW286" s="15" t="s">
        <v>36</v>
      </c>
      <c r="AX286" s="15" t="s">
        <v>89</v>
      </c>
      <c r="AY286" s="255" t="s">
        <v>318</v>
      </c>
    </row>
    <row r="287" spans="1:65" s="2" customFormat="1" ht="36" customHeight="1">
      <c r="A287" s="34"/>
      <c r="B287" s="35"/>
      <c r="C287" s="208" t="s">
        <v>564</v>
      </c>
      <c r="D287" s="208" t="s">
        <v>320</v>
      </c>
      <c r="E287" s="209" t="s">
        <v>626</v>
      </c>
      <c r="F287" s="210" t="s">
        <v>627</v>
      </c>
      <c r="G287" s="211" t="s">
        <v>399</v>
      </c>
      <c r="H287" s="212">
        <v>7.9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0</v>
      </c>
      <c r="R287" s="216">
        <f>Q287*H287</f>
        <v>0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3002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330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3003</v>
      </c>
      <c r="G289" s="235"/>
      <c r="H289" s="238">
        <v>7.9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36" customHeight="1">
      <c r="A290" s="34"/>
      <c r="B290" s="35"/>
      <c r="C290" s="208" t="s">
        <v>569</v>
      </c>
      <c r="D290" s="208" t="s">
        <v>320</v>
      </c>
      <c r="E290" s="209" t="s">
        <v>3004</v>
      </c>
      <c r="F290" s="210" t="s">
        <v>3005</v>
      </c>
      <c r="G290" s="211" t="s">
        <v>399</v>
      </c>
      <c r="H290" s="212">
        <v>5.7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1.9967999999999999</v>
      </c>
      <c r="R290" s="216">
        <f>Q290*H290</f>
        <v>11.38176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3006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3007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3008</v>
      </c>
      <c r="G292" s="235"/>
      <c r="H292" s="238">
        <v>5.7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12" customFormat="1" ht="22.9" customHeight="1">
      <c r="B293" s="192"/>
      <c r="C293" s="193"/>
      <c r="D293" s="194" t="s">
        <v>80</v>
      </c>
      <c r="E293" s="206" t="s">
        <v>353</v>
      </c>
      <c r="F293" s="206" t="s">
        <v>630</v>
      </c>
      <c r="G293" s="193"/>
      <c r="H293" s="193"/>
      <c r="I293" s="196"/>
      <c r="J293" s="207">
        <f>BK293</f>
        <v>0</v>
      </c>
      <c r="K293" s="193"/>
      <c r="L293" s="198"/>
      <c r="M293" s="199"/>
      <c r="N293" s="200"/>
      <c r="O293" s="200"/>
      <c r="P293" s="201">
        <f>SUM(P294:P306)</f>
        <v>0</v>
      </c>
      <c r="Q293" s="200"/>
      <c r="R293" s="201">
        <f>SUM(R294:R306)</f>
        <v>0</v>
      </c>
      <c r="S293" s="200"/>
      <c r="T293" s="202">
        <f>SUM(T294:T306)</f>
        <v>0</v>
      </c>
      <c r="AR293" s="203" t="s">
        <v>89</v>
      </c>
      <c r="AT293" s="204" t="s">
        <v>80</v>
      </c>
      <c r="AU293" s="204" t="s">
        <v>89</v>
      </c>
      <c r="AY293" s="203" t="s">
        <v>318</v>
      </c>
      <c r="BK293" s="205">
        <f>SUM(BK294:BK306)</f>
        <v>0</v>
      </c>
    </row>
    <row r="294" spans="1:65" s="2" customFormat="1" ht="24" customHeight="1">
      <c r="A294" s="34"/>
      <c r="B294" s="35"/>
      <c r="C294" s="208" t="s">
        <v>574</v>
      </c>
      <c r="D294" s="208" t="s">
        <v>320</v>
      </c>
      <c r="E294" s="209" t="s">
        <v>637</v>
      </c>
      <c r="F294" s="210" t="s">
        <v>638</v>
      </c>
      <c r="G294" s="211" t="s">
        <v>323</v>
      </c>
      <c r="H294" s="212">
        <v>47.19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3009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640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2917</v>
      </c>
      <c r="G298" s="235"/>
      <c r="H298" s="238">
        <v>47.19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08" t="s">
        <v>579</v>
      </c>
      <c r="D299" s="208" t="s">
        <v>320</v>
      </c>
      <c r="E299" s="209" t="s">
        <v>650</v>
      </c>
      <c r="F299" s="210" t="s">
        <v>651</v>
      </c>
      <c r="G299" s="211" t="s">
        <v>323</v>
      </c>
      <c r="H299" s="212">
        <v>47.19</v>
      </c>
      <c r="I299" s="213"/>
      <c r="J299" s="212">
        <f>ROUND(I299*H299,2)</f>
        <v>0</v>
      </c>
      <c r="K299" s="210" t="s">
        <v>324</v>
      </c>
      <c r="L299" s="39"/>
      <c r="M299" s="214" t="s">
        <v>1</v>
      </c>
      <c r="N299" s="215" t="s">
        <v>46</v>
      </c>
      <c r="O299" s="71"/>
      <c r="P299" s="216">
        <f>O299*H299</f>
        <v>0</v>
      </c>
      <c r="Q299" s="216">
        <v>0</v>
      </c>
      <c r="R299" s="216">
        <f>Q299*H299</f>
        <v>0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325</v>
      </c>
      <c r="AT299" s="218" t="s">
        <v>320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3010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330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331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2917</v>
      </c>
      <c r="G302" s="235"/>
      <c r="H302" s="238">
        <v>47.19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89</v>
      </c>
      <c r="AY302" s="244" t="s">
        <v>318</v>
      </c>
    </row>
    <row r="303" spans="1:65" s="2" customFormat="1" ht="24" customHeight="1">
      <c r="A303" s="34"/>
      <c r="B303" s="35"/>
      <c r="C303" s="208" t="s">
        <v>587</v>
      </c>
      <c r="D303" s="208" t="s">
        <v>320</v>
      </c>
      <c r="E303" s="209" t="s">
        <v>654</v>
      </c>
      <c r="F303" s="210" t="s">
        <v>655</v>
      </c>
      <c r="G303" s="211" t="s">
        <v>323</v>
      </c>
      <c r="H303" s="212">
        <v>47.19</v>
      </c>
      <c r="I303" s="213"/>
      <c r="J303" s="212">
        <f>ROUND(I303*H303,2)</f>
        <v>0</v>
      </c>
      <c r="K303" s="210" t="s">
        <v>324</v>
      </c>
      <c r="L303" s="39"/>
      <c r="M303" s="214" t="s">
        <v>1</v>
      </c>
      <c r="N303" s="215" t="s">
        <v>46</v>
      </c>
      <c r="O303" s="71"/>
      <c r="P303" s="216">
        <f>O303*H303</f>
        <v>0</v>
      </c>
      <c r="Q303" s="216">
        <v>0</v>
      </c>
      <c r="R303" s="216">
        <f>Q303*H303</f>
        <v>0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325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3011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330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331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2917</v>
      </c>
      <c r="G306" s="235"/>
      <c r="H306" s="238">
        <v>47.19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89</v>
      </c>
      <c r="AY306" s="244" t="s">
        <v>318</v>
      </c>
    </row>
    <row r="307" spans="1:65" s="12" customFormat="1" ht="22.9" customHeight="1">
      <c r="B307" s="192"/>
      <c r="C307" s="193"/>
      <c r="D307" s="194" t="s">
        <v>80</v>
      </c>
      <c r="E307" s="206" t="s">
        <v>373</v>
      </c>
      <c r="F307" s="206" t="s">
        <v>674</v>
      </c>
      <c r="G307" s="193"/>
      <c r="H307" s="193"/>
      <c r="I307" s="196"/>
      <c r="J307" s="207">
        <f>BK307</f>
        <v>0</v>
      </c>
      <c r="K307" s="193"/>
      <c r="L307" s="198"/>
      <c r="M307" s="199"/>
      <c r="N307" s="200"/>
      <c r="O307" s="200"/>
      <c r="P307" s="201">
        <f>SUM(P308:P363)</f>
        <v>0</v>
      </c>
      <c r="Q307" s="200"/>
      <c r="R307" s="201">
        <f>SUM(R308:R363)</f>
        <v>33.853608400000013</v>
      </c>
      <c r="S307" s="200"/>
      <c r="T307" s="202">
        <f>SUM(T308:T363)</f>
        <v>0</v>
      </c>
      <c r="AR307" s="203" t="s">
        <v>89</v>
      </c>
      <c r="AT307" s="204" t="s">
        <v>80</v>
      </c>
      <c r="AU307" s="204" t="s">
        <v>89</v>
      </c>
      <c r="AY307" s="203" t="s">
        <v>318</v>
      </c>
      <c r="BK307" s="205">
        <f>SUM(BK308:BK363)</f>
        <v>0</v>
      </c>
    </row>
    <row r="308" spans="1:65" s="2" customFormat="1" ht="36" customHeight="1">
      <c r="A308" s="34"/>
      <c r="B308" s="35"/>
      <c r="C308" s="208" t="s">
        <v>596</v>
      </c>
      <c r="D308" s="208" t="s">
        <v>320</v>
      </c>
      <c r="E308" s="209" t="s">
        <v>693</v>
      </c>
      <c r="F308" s="210" t="s">
        <v>694</v>
      </c>
      <c r="G308" s="211" t="s">
        <v>367</v>
      </c>
      <c r="H308" s="212">
        <v>155.08000000000001</v>
      </c>
      <c r="I308" s="213"/>
      <c r="J308" s="212">
        <f>ROUND(I308*H308,2)</f>
        <v>0</v>
      </c>
      <c r="K308" s="210" t="s">
        <v>324</v>
      </c>
      <c r="L308" s="39"/>
      <c r="M308" s="214" t="s">
        <v>1</v>
      </c>
      <c r="N308" s="215" t="s">
        <v>46</v>
      </c>
      <c r="O308" s="71"/>
      <c r="P308" s="216">
        <f>O308*H308</f>
        <v>0</v>
      </c>
      <c r="Q308" s="216">
        <v>5.0000000000000002E-5</v>
      </c>
      <c r="R308" s="216">
        <f>Q308*H308</f>
        <v>7.7540000000000013E-3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325</v>
      </c>
      <c r="AT308" s="218" t="s">
        <v>320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3012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614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3013</v>
      </c>
      <c r="G310" s="235"/>
      <c r="H310" s="238">
        <v>164.5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81</v>
      </c>
      <c r="AY310" s="244" t="s">
        <v>318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2755</v>
      </c>
      <c r="G311" s="235"/>
      <c r="H311" s="238">
        <v>-6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81</v>
      </c>
      <c r="AY311" s="244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3014</v>
      </c>
      <c r="G312" s="235"/>
      <c r="H312" s="238">
        <v>-3.42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81</v>
      </c>
      <c r="AY312" s="244" t="s">
        <v>318</v>
      </c>
    </row>
    <row r="313" spans="1:65" s="15" customFormat="1" ht="11.25">
      <c r="B313" s="245"/>
      <c r="C313" s="246"/>
      <c r="D313" s="220" t="s">
        <v>329</v>
      </c>
      <c r="E313" s="247" t="s">
        <v>1</v>
      </c>
      <c r="F313" s="248" t="s">
        <v>335</v>
      </c>
      <c r="G313" s="246"/>
      <c r="H313" s="249">
        <v>155.08000000000001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AT313" s="255" t="s">
        <v>329</v>
      </c>
      <c r="AU313" s="255" t="s">
        <v>91</v>
      </c>
      <c r="AV313" s="15" t="s">
        <v>325</v>
      </c>
      <c r="AW313" s="15" t="s">
        <v>36</v>
      </c>
      <c r="AX313" s="15" t="s">
        <v>89</v>
      </c>
      <c r="AY313" s="255" t="s">
        <v>318</v>
      </c>
    </row>
    <row r="314" spans="1:65" s="2" customFormat="1" ht="24" customHeight="1">
      <c r="A314" s="34"/>
      <c r="B314" s="35"/>
      <c r="C314" s="256" t="s">
        <v>602</v>
      </c>
      <c r="D314" s="256" t="s">
        <v>465</v>
      </c>
      <c r="E314" s="257" t="s">
        <v>699</v>
      </c>
      <c r="F314" s="258" t="s">
        <v>700</v>
      </c>
      <c r="G314" s="259" t="s">
        <v>367</v>
      </c>
      <c r="H314" s="260">
        <v>149.08000000000001</v>
      </c>
      <c r="I314" s="261"/>
      <c r="J314" s="260">
        <f>ROUND(I314*H314,2)</f>
        <v>0</v>
      </c>
      <c r="K314" s="258" t="s">
        <v>324</v>
      </c>
      <c r="L314" s="262"/>
      <c r="M314" s="263" t="s">
        <v>1</v>
      </c>
      <c r="N314" s="264" t="s">
        <v>46</v>
      </c>
      <c r="O314" s="71"/>
      <c r="P314" s="216">
        <f>O314*H314</f>
        <v>0</v>
      </c>
      <c r="Q314" s="216">
        <v>5.2999999999999999E-2</v>
      </c>
      <c r="R314" s="216">
        <f>Q314*H314</f>
        <v>7.9012400000000005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373</v>
      </c>
      <c r="AT314" s="218" t="s">
        <v>465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3015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3016</v>
      </c>
      <c r="G315" s="235"/>
      <c r="H315" s="238">
        <v>149.08000000000001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56" t="s">
        <v>606</v>
      </c>
      <c r="D316" s="256" t="s">
        <v>465</v>
      </c>
      <c r="E316" s="257" t="s">
        <v>704</v>
      </c>
      <c r="F316" s="258" t="s">
        <v>705</v>
      </c>
      <c r="G316" s="259" t="s">
        <v>367</v>
      </c>
      <c r="H316" s="260">
        <v>3</v>
      </c>
      <c r="I316" s="261"/>
      <c r="J316" s="260">
        <f>ROUND(I316*H316,2)</f>
        <v>0</v>
      </c>
      <c r="K316" s="258" t="s">
        <v>324</v>
      </c>
      <c r="L316" s="262"/>
      <c r="M316" s="263" t="s">
        <v>1</v>
      </c>
      <c r="N316" s="264" t="s">
        <v>46</v>
      </c>
      <c r="O316" s="71"/>
      <c r="P316" s="216">
        <f>O316*H316</f>
        <v>0</v>
      </c>
      <c r="Q316" s="216">
        <v>5.6680000000000001E-2</v>
      </c>
      <c r="R316" s="216">
        <f>Q316*H316</f>
        <v>0.17004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373</v>
      </c>
      <c r="AT316" s="218" t="s">
        <v>465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3017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2513</v>
      </c>
      <c r="G317" s="235"/>
      <c r="H317" s="238">
        <v>3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24" customHeight="1">
      <c r="A318" s="34"/>
      <c r="B318" s="35"/>
      <c r="C318" s="256" t="s">
        <v>610</v>
      </c>
      <c r="D318" s="256" t="s">
        <v>465</v>
      </c>
      <c r="E318" s="257" t="s">
        <v>709</v>
      </c>
      <c r="F318" s="258" t="s">
        <v>710</v>
      </c>
      <c r="G318" s="259" t="s">
        <v>367</v>
      </c>
      <c r="H318" s="260">
        <v>3</v>
      </c>
      <c r="I318" s="261"/>
      <c r="J318" s="260">
        <f>ROUND(I318*H318,2)</f>
        <v>0</v>
      </c>
      <c r="K318" s="258" t="s">
        <v>324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6.8349999999999994E-2</v>
      </c>
      <c r="R318" s="216">
        <f>Q318*H318</f>
        <v>0.20504999999999998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3018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2513</v>
      </c>
      <c r="G319" s="235"/>
      <c r="H319" s="238">
        <v>3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36" customHeight="1">
      <c r="A320" s="34"/>
      <c r="B320" s="35"/>
      <c r="C320" s="208" t="s">
        <v>617</v>
      </c>
      <c r="D320" s="208" t="s">
        <v>320</v>
      </c>
      <c r="E320" s="209" t="s">
        <v>1247</v>
      </c>
      <c r="F320" s="210" t="s">
        <v>1248</v>
      </c>
      <c r="G320" s="211" t="s">
        <v>572</v>
      </c>
      <c r="H320" s="212">
        <v>6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1.4999999999999999E-4</v>
      </c>
      <c r="R320" s="216">
        <f>Q320*H320</f>
        <v>8.9999999999999998E-4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3019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2927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359</v>
      </c>
      <c r="G322" s="235"/>
      <c r="H322" s="238">
        <v>6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89</v>
      </c>
      <c r="AY322" s="244" t="s">
        <v>318</v>
      </c>
    </row>
    <row r="323" spans="1:65" s="2" customFormat="1" ht="24" customHeight="1">
      <c r="A323" s="34"/>
      <c r="B323" s="35"/>
      <c r="C323" s="256" t="s">
        <v>625</v>
      </c>
      <c r="D323" s="256" t="s">
        <v>465</v>
      </c>
      <c r="E323" s="257" t="s">
        <v>1251</v>
      </c>
      <c r="F323" s="258" t="s">
        <v>1252</v>
      </c>
      <c r="G323" s="259" t="s">
        <v>572</v>
      </c>
      <c r="H323" s="260">
        <v>6</v>
      </c>
      <c r="I323" s="261"/>
      <c r="J323" s="260">
        <f>ROUND(I323*H323,2)</f>
        <v>0</v>
      </c>
      <c r="K323" s="258" t="s">
        <v>324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4.2000000000000003E-2</v>
      </c>
      <c r="R323" s="216">
        <f>Q323*H323</f>
        <v>0.252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3020</v>
      </c>
    </row>
    <row r="324" spans="1:65" s="2" customFormat="1" ht="24" customHeight="1">
      <c r="A324" s="34"/>
      <c r="B324" s="35"/>
      <c r="C324" s="208" t="s">
        <v>631</v>
      </c>
      <c r="D324" s="208" t="s">
        <v>320</v>
      </c>
      <c r="E324" s="209" t="s">
        <v>1696</v>
      </c>
      <c r="F324" s="210" t="s">
        <v>1697</v>
      </c>
      <c r="G324" s="211" t="s">
        <v>367</v>
      </c>
      <c r="H324" s="212">
        <v>3.42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3021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614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3022</v>
      </c>
      <c r="G326" s="235"/>
      <c r="H326" s="238">
        <v>3.42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89</v>
      </c>
      <c r="AY326" s="244" t="s">
        <v>318</v>
      </c>
    </row>
    <row r="327" spans="1:65" s="2" customFormat="1" ht="24" customHeight="1">
      <c r="A327" s="34"/>
      <c r="B327" s="35"/>
      <c r="C327" s="256" t="s">
        <v>636</v>
      </c>
      <c r="D327" s="256" t="s">
        <v>465</v>
      </c>
      <c r="E327" s="257" t="s">
        <v>2765</v>
      </c>
      <c r="F327" s="258" t="s">
        <v>2766</v>
      </c>
      <c r="G327" s="259" t="s">
        <v>367</v>
      </c>
      <c r="H327" s="260">
        <v>3.42</v>
      </c>
      <c r="I327" s="261"/>
      <c r="J327" s="260">
        <f>ROUND(I327*H327,2)</f>
        <v>0</v>
      </c>
      <c r="K327" s="258" t="s">
        <v>324</v>
      </c>
      <c r="L327" s="262"/>
      <c r="M327" s="263" t="s">
        <v>1</v>
      </c>
      <c r="N327" s="264" t="s">
        <v>46</v>
      </c>
      <c r="O327" s="71"/>
      <c r="P327" s="216">
        <f>O327*H327</f>
        <v>0</v>
      </c>
      <c r="Q327" s="216">
        <v>4.2999999999999997E-2</v>
      </c>
      <c r="R327" s="216">
        <f>Q327*H327</f>
        <v>0.14706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373</v>
      </c>
      <c r="AT327" s="218" t="s">
        <v>465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3023</v>
      </c>
    </row>
    <row r="328" spans="1:65" s="2" customFormat="1" ht="36" customHeight="1">
      <c r="A328" s="34"/>
      <c r="B328" s="35"/>
      <c r="C328" s="208" t="s">
        <v>641</v>
      </c>
      <c r="D328" s="208" t="s">
        <v>320</v>
      </c>
      <c r="E328" s="209" t="s">
        <v>2768</v>
      </c>
      <c r="F328" s="210" t="s">
        <v>2769</v>
      </c>
      <c r="G328" s="211" t="s">
        <v>572</v>
      </c>
      <c r="H328" s="212">
        <v>1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3.0100000000000001E-3</v>
      </c>
      <c r="R328" s="216">
        <f>Q328*H328</f>
        <v>3.0100000000000001E-3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3024</v>
      </c>
    </row>
    <row r="329" spans="1:65" s="2" customFormat="1" ht="16.5" customHeight="1">
      <c r="A329" s="34"/>
      <c r="B329" s="35"/>
      <c r="C329" s="256" t="s">
        <v>645</v>
      </c>
      <c r="D329" s="256" t="s">
        <v>465</v>
      </c>
      <c r="E329" s="257" t="s">
        <v>2771</v>
      </c>
      <c r="F329" s="258" t="s">
        <v>2772</v>
      </c>
      <c r="G329" s="259" t="s">
        <v>2773</v>
      </c>
      <c r="H329" s="260">
        <v>1</v>
      </c>
      <c r="I329" s="261"/>
      <c r="J329" s="260">
        <f>ROUND(I329*H329,2)</f>
        <v>0</v>
      </c>
      <c r="K329" s="258" t="s">
        <v>1</v>
      </c>
      <c r="L329" s="262"/>
      <c r="M329" s="263" t="s">
        <v>1</v>
      </c>
      <c r="N329" s="264" t="s">
        <v>46</v>
      </c>
      <c r="O329" s="71"/>
      <c r="P329" s="216">
        <f>O329*H329</f>
        <v>0</v>
      </c>
      <c r="Q329" s="216">
        <v>1.2E-2</v>
      </c>
      <c r="R329" s="216">
        <f>Q329*H329</f>
        <v>1.2E-2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373</v>
      </c>
      <c r="AT329" s="218" t="s">
        <v>465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3025</v>
      </c>
    </row>
    <row r="330" spans="1:65" s="2" customFormat="1" ht="16.5" customHeight="1">
      <c r="A330" s="34"/>
      <c r="B330" s="35"/>
      <c r="C330" s="256" t="s">
        <v>649</v>
      </c>
      <c r="D330" s="256" t="s">
        <v>465</v>
      </c>
      <c r="E330" s="257" t="s">
        <v>2775</v>
      </c>
      <c r="F330" s="258" t="s">
        <v>2776</v>
      </c>
      <c r="G330" s="259" t="s">
        <v>2773</v>
      </c>
      <c r="H330" s="260">
        <v>1</v>
      </c>
      <c r="I330" s="261"/>
      <c r="J330" s="260">
        <f>ROUND(I330*H330,2)</f>
        <v>0</v>
      </c>
      <c r="K330" s="258" t="s">
        <v>1</v>
      </c>
      <c r="L330" s="262"/>
      <c r="M330" s="263" t="s">
        <v>1</v>
      </c>
      <c r="N330" s="264" t="s">
        <v>46</v>
      </c>
      <c r="O330" s="71"/>
      <c r="P330" s="216">
        <f>O330*H330</f>
        <v>0</v>
      </c>
      <c r="Q330" s="216">
        <v>5.0000000000000001E-4</v>
      </c>
      <c r="R330" s="216">
        <f>Q330*H330</f>
        <v>5.0000000000000001E-4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373</v>
      </c>
      <c r="AT330" s="218" t="s">
        <v>465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3026</v>
      </c>
    </row>
    <row r="331" spans="1:65" s="2" customFormat="1" ht="24" customHeight="1">
      <c r="A331" s="34"/>
      <c r="B331" s="35"/>
      <c r="C331" s="208" t="s">
        <v>653</v>
      </c>
      <c r="D331" s="208" t="s">
        <v>320</v>
      </c>
      <c r="E331" s="209" t="s">
        <v>2778</v>
      </c>
      <c r="F331" s="210" t="s">
        <v>2779</v>
      </c>
      <c r="G331" s="211" t="s">
        <v>729</v>
      </c>
      <c r="H331" s="212">
        <v>1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1.8000000000000001E-4</v>
      </c>
      <c r="R331" s="216">
        <f>Q331*H331</f>
        <v>1.8000000000000001E-4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3027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2927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89</v>
      </c>
      <c r="G333" s="235"/>
      <c r="H333" s="238">
        <v>1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24" customHeight="1">
      <c r="A334" s="34"/>
      <c r="B334" s="35"/>
      <c r="C334" s="208" t="s">
        <v>657</v>
      </c>
      <c r="D334" s="208" t="s">
        <v>320</v>
      </c>
      <c r="E334" s="209" t="s">
        <v>727</v>
      </c>
      <c r="F334" s="210" t="s">
        <v>728</v>
      </c>
      <c r="G334" s="211" t="s">
        <v>729</v>
      </c>
      <c r="H334" s="212">
        <v>5</v>
      </c>
      <c r="I334" s="213"/>
      <c r="J334" s="212">
        <f>ROUND(I334*H334,2)</f>
        <v>0</v>
      </c>
      <c r="K334" s="210" t="s">
        <v>324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3.1E-4</v>
      </c>
      <c r="R334" s="216">
        <f>Q334*H334</f>
        <v>1.5499999999999999E-3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3028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2927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353</v>
      </c>
      <c r="G336" s="235"/>
      <c r="H336" s="238">
        <v>5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89</v>
      </c>
      <c r="AY336" s="244" t="s">
        <v>318</v>
      </c>
    </row>
    <row r="337" spans="1:65" s="2" customFormat="1" ht="24" customHeight="1">
      <c r="A337" s="34"/>
      <c r="B337" s="35"/>
      <c r="C337" s="208" t="s">
        <v>661</v>
      </c>
      <c r="D337" s="208" t="s">
        <v>320</v>
      </c>
      <c r="E337" s="209" t="s">
        <v>732</v>
      </c>
      <c r="F337" s="210" t="s">
        <v>733</v>
      </c>
      <c r="G337" s="211" t="s">
        <v>572</v>
      </c>
      <c r="H337" s="212">
        <v>6</v>
      </c>
      <c r="I337" s="213"/>
      <c r="J337" s="212">
        <f>ROUND(I337*H337,2)</f>
        <v>0</v>
      </c>
      <c r="K337" s="210" t="s">
        <v>1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1.2199999999999999E-3</v>
      </c>
      <c r="R337" s="216">
        <f>Q337*H337</f>
        <v>7.3200000000000001E-3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3029</v>
      </c>
    </row>
    <row r="338" spans="1:65" s="2" customFormat="1" ht="24" customHeight="1">
      <c r="A338" s="34"/>
      <c r="B338" s="35"/>
      <c r="C338" s="208" t="s">
        <v>665</v>
      </c>
      <c r="D338" s="208" t="s">
        <v>320</v>
      </c>
      <c r="E338" s="209" t="s">
        <v>736</v>
      </c>
      <c r="F338" s="210" t="s">
        <v>737</v>
      </c>
      <c r="G338" s="211" t="s">
        <v>572</v>
      </c>
      <c r="H338" s="212">
        <v>9</v>
      </c>
      <c r="I338" s="213"/>
      <c r="J338" s="212">
        <f>ROUND(I338*H338,2)</f>
        <v>0</v>
      </c>
      <c r="K338" s="210" t="s">
        <v>324</v>
      </c>
      <c r="L338" s="39"/>
      <c r="M338" s="214" t="s">
        <v>1</v>
      </c>
      <c r="N338" s="215" t="s">
        <v>46</v>
      </c>
      <c r="O338" s="71"/>
      <c r="P338" s="216">
        <f>O338*H338</f>
        <v>0</v>
      </c>
      <c r="Q338" s="216">
        <v>9.1800000000000007E-3</v>
      </c>
      <c r="R338" s="216">
        <f>Q338*H338</f>
        <v>8.2619999999999999E-2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325</v>
      </c>
      <c r="AT338" s="218" t="s">
        <v>320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3030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600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3031</v>
      </c>
      <c r="G340" s="235"/>
      <c r="H340" s="238">
        <v>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56" t="s">
        <v>670</v>
      </c>
      <c r="D341" s="256" t="s">
        <v>465</v>
      </c>
      <c r="E341" s="257" t="s">
        <v>741</v>
      </c>
      <c r="F341" s="258" t="s">
        <v>742</v>
      </c>
      <c r="G341" s="259" t="s">
        <v>572</v>
      </c>
      <c r="H341" s="260">
        <v>1</v>
      </c>
      <c r="I341" s="261"/>
      <c r="J341" s="260">
        <f>ROUND(I341*H341,2)</f>
        <v>0</v>
      </c>
      <c r="K341" s="258" t="s">
        <v>324</v>
      </c>
      <c r="L341" s="262"/>
      <c r="M341" s="263" t="s">
        <v>1</v>
      </c>
      <c r="N341" s="264" t="s">
        <v>46</v>
      </c>
      <c r="O341" s="71"/>
      <c r="P341" s="216">
        <f>O341*H341</f>
        <v>0</v>
      </c>
      <c r="Q341" s="216">
        <v>0.254</v>
      </c>
      <c r="R341" s="216">
        <f>Q341*H341</f>
        <v>0.254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373</v>
      </c>
      <c r="AT341" s="218" t="s">
        <v>465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3032</v>
      </c>
    </row>
    <row r="342" spans="1:65" s="2" customFormat="1" ht="24" customHeight="1">
      <c r="A342" s="34"/>
      <c r="B342" s="35"/>
      <c r="C342" s="256" t="s">
        <v>675</v>
      </c>
      <c r="D342" s="256" t="s">
        <v>465</v>
      </c>
      <c r="E342" s="257" t="s">
        <v>745</v>
      </c>
      <c r="F342" s="258" t="s">
        <v>746</v>
      </c>
      <c r="G342" s="259" t="s">
        <v>572</v>
      </c>
      <c r="H342" s="260">
        <v>3</v>
      </c>
      <c r="I342" s="261"/>
      <c r="J342" s="260">
        <f>ROUND(I342*H342,2)</f>
        <v>0</v>
      </c>
      <c r="K342" s="258" t="s">
        <v>324</v>
      </c>
      <c r="L342" s="262"/>
      <c r="M342" s="263" t="s">
        <v>1</v>
      </c>
      <c r="N342" s="264" t="s">
        <v>46</v>
      </c>
      <c r="O342" s="71"/>
      <c r="P342" s="216">
        <f>O342*H342</f>
        <v>0</v>
      </c>
      <c r="Q342" s="216">
        <v>0.50600000000000001</v>
      </c>
      <c r="R342" s="216">
        <f>Q342*H342</f>
        <v>1.518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373</v>
      </c>
      <c r="AT342" s="218" t="s">
        <v>465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3033</v>
      </c>
    </row>
    <row r="343" spans="1:65" s="2" customFormat="1" ht="24" customHeight="1">
      <c r="A343" s="34"/>
      <c r="B343" s="35"/>
      <c r="C343" s="256" t="s">
        <v>682</v>
      </c>
      <c r="D343" s="256" t="s">
        <v>465</v>
      </c>
      <c r="E343" s="257" t="s">
        <v>749</v>
      </c>
      <c r="F343" s="258" t="s">
        <v>750</v>
      </c>
      <c r="G343" s="259" t="s">
        <v>572</v>
      </c>
      <c r="H343" s="260">
        <v>5</v>
      </c>
      <c r="I343" s="261"/>
      <c r="J343" s="260">
        <f>ROUND(I343*H343,2)</f>
        <v>0</v>
      </c>
      <c r="K343" s="258" t="s">
        <v>324</v>
      </c>
      <c r="L343" s="262"/>
      <c r="M343" s="263" t="s">
        <v>1</v>
      </c>
      <c r="N343" s="264" t="s">
        <v>46</v>
      </c>
      <c r="O343" s="71"/>
      <c r="P343" s="216">
        <f>O343*H343</f>
        <v>0</v>
      </c>
      <c r="Q343" s="216">
        <v>1.0129999999999999</v>
      </c>
      <c r="R343" s="216">
        <f>Q343*H343</f>
        <v>5.0649999999999995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373</v>
      </c>
      <c r="AT343" s="218" t="s">
        <v>465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3034</v>
      </c>
    </row>
    <row r="344" spans="1:65" s="2" customFormat="1" ht="24" customHeight="1">
      <c r="A344" s="34"/>
      <c r="B344" s="35"/>
      <c r="C344" s="208" t="s">
        <v>688</v>
      </c>
      <c r="D344" s="208" t="s">
        <v>320</v>
      </c>
      <c r="E344" s="209" t="s">
        <v>753</v>
      </c>
      <c r="F344" s="210" t="s">
        <v>754</v>
      </c>
      <c r="G344" s="211" t="s">
        <v>572</v>
      </c>
      <c r="H344" s="212">
        <v>6</v>
      </c>
      <c r="I344" s="213"/>
      <c r="J344" s="212">
        <f>ROUND(I344*H344,2)</f>
        <v>0</v>
      </c>
      <c r="K344" s="210" t="s">
        <v>324</v>
      </c>
      <c r="L344" s="39"/>
      <c r="M344" s="214" t="s">
        <v>1</v>
      </c>
      <c r="N344" s="215" t="s">
        <v>46</v>
      </c>
      <c r="O344" s="71"/>
      <c r="P344" s="216">
        <f>O344*H344</f>
        <v>0</v>
      </c>
      <c r="Q344" s="216">
        <v>1.1469999999999999E-2</v>
      </c>
      <c r="R344" s="216">
        <f>Q344*H344</f>
        <v>6.8819999999999992E-2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325</v>
      </c>
      <c r="AT344" s="218" t="s">
        <v>320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3035</v>
      </c>
    </row>
    <row r="345" spans="1:65" s="13" customFormat="1" ht="11.25">
      <c r="B345" s="224"/>
      <c r="C345" s="225"/>
      <c r="D345" s="220" t="s">
        <v>329</v>
      </c>
      <c r="E345" s="226" t="s">
        <v>1</v>
      </c>
      <c r="F345" s="227" t="s">
        <v>600</v>
      </c>
      <c r="G345" s="225"/>
      <c r="H345" s="226" t="s">
        <v>1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329</v>
      </c>
      <c r="AU345" s="233" t="s">
        <v>91</v>
      </c>
      <c r="AV345" s="13" t="s">
        <v>89</v>
      </c>
      <c r="AW345" s="13" t="s">
        <v>36</v>
      </c>
      <c r="AX345" s="13" t="s">
        <v>81</v>
      </c>
      <c r="AY345" s="233" t="s">
        <v>318</v>
      </c>
    </row>
    <row r="346" spans="1:65" s="14" customFormat="1" ht="11.25">
      <c r="B346" s="234"/>
      <c r="C346" s="235"/>
      <c r="D346" s="220" t="s">
        <v>329</v>
      </c>
      <c r="E346" s="236" t="s">
        <v>1</v>
      </c>
      <c r="F346" s="237" t="s">
        <v>359</v>
      </c>
      <c r="G346" s="235"/>
      <c r="H346" s="238">
        <v>6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329</v>
      </c>
      <c r="AU346" s="244" t="s">
        <v>91</v>
      </c>
      <c r="AV346" s="14" t="s">
        <v>91</v>
      </c>
      <c r="AW346" s="14" t="s">
        <v>36</v>
      </c>
      <c r="AX346" s="14" t="s">
        <v>89</v>
      </c>
      <c r="AY346" s="244" t="s">
        <v>318</v>
      </c>
    </row>
    <row r="347" spans="1:65" s="2" customFormat="1" ht="24" customHeight="1">
      <c r="A347" s="34"/>
      <c r="B347" s="35"/>
      <c r="C347" s="256" t="s">
        <v>692</v>
      </c>
      <c r="D347" s="256" t="s">
        <v>465</v>
      </c>
      <c r="E347" s="257" t="s">
        <v>757</v>
      </c>
      <c r="F347" s="258" t="s">
        <v>758</v>
      </c>
      <c r="G347" s="259" t="s">
        <v>572</v>
      </c>
      <c r="H347" s="260">
        <v>6</v>
      </c>
      <c r="I347" s="261"/>
      <c r="J347" s="260">
        <f>ROUND(I347*H347,2)</f>
        <v>0</v>
      </c>
      <c r="K347" s="258" t="s">
        <v>324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0.58499999999999996</v>
      </c>
      <c r="R347" s="216">
        <f>Q347*H347</f>
        <v>3.51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3036</v>
      </c>
    </row>
    <row r="348" spans="1:65" s="2" customFormat="1" ht="24" customHeight="1">
      <c r="A348" s="34"/>
      <c r="B348" s="35"/>
      <c r="C348" s="208" t="s">
        <v>698</v>
      </c>
      <c r="D348" s="208" t="s">
        <v>320</v>
      </c>
      <c r="E348" s="209" t="s">
        <v>761</v>
      </c>
      <c r="F348" s="210" t="s">
        <v>762</v>
      </c>
      <c r="G348" s="211" t="s">
        <v>572</v>
      </c>
      <c r="H348" s="212">
        <v>6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2.7529999999999999E-2</v>
      </c>
      <c r="R348" s="216">
        <f>Q348*H348</f>
        <v>0.16517999999999999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3037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600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359</v>
      </c>
      <c r="G350" s="235"/>
      <c r="H350" s="238">
        <v>6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24" customHeight="1">
      <c r="A351" s="34"/>
      <c r="B351" s="35"/>
      <c r="C351" s="256" t="s">
        <v>703</v>
      </c>
      <c r="D351" s="256" t="s">
        <v>465</v>
      </c>
      <c r="E351" s="257" t="s">
        <v>766</v>
      </c>
      <c r="F351" s="258" t="s">
        <v>767</v>
      </c>
      <c r="G351" s="259" t="s">
        <v>572</v>
      </c>
      <c r="H351" s="260">
        <v>6</v>
      </c>
      <c r="I351" s="261"/>
      <c r="J351" s="260">
        <f>ROUND(I351*H351,2)</f>
        <v>0</v>
      </c>
      <c r="K351" s="258" t="s">
        <v>1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2.1</v>
      </c>
      <c r="R351" s="216">
        <f>Q351*H351</f>
        <v>12.600000000000001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3038</v>
      </c>
    </row>
    <row r="352" spans="1:65" s="2" customFormat="1" ht="24" customHeight="1">
      <c r="A352" s="34"/>
      <c r="B352" s="35"/>
      <c r="C352" s="256" t="s">
        <v>708</v>
      </c>
      <c r="D352" s="256" t="s">
        <v>465</v>
      </c>
      <c r="E352" s="257" t="s">
        <v>770</v>
      </c>
      <c r="F352" s="258" t="s">
        <v>771</v>
      </c>
      <c r="G352" s="259" t="s">
        <v>572</v>
      </c>
      <c r="H352" s="260">
        <v>15</v>
      </c>
      <c r="I352" s="261"/>
      <c r="J352" s="260">
        <f>ROUND(I352*H352,2)</f>
        <v>0</v>
      </c>
      <c r="K352" s="258" t="s">
        <v>324</v>
      </c>
      <c r="L352" s="262"/>
      <c r="M352" s="263" t="s">
        <v>1</v>
      </c>
      <c r="N352" s="264" t="s">
        <v>46</v>
      </c>
      <c r="O352" s="71"/>
      <c r="P352" s="216">
        <f>O352*H352</f>
        <v>0</v>
      </c>
      <c r="Q352" s="216">
        <v>2E-3</v>
      </c>
      <c r="R352" s="216">
        <f>Q352*H352</f>
        <v>0.03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373</v>
      </c>
      <c r="AT352" s="218" t="s">
        <v>465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3039</v>
      </c>
    </row>
    <row r="353" spans="1:65" s="2" customFormat="1" ht="24" customHeight="1">
      <c r="A353" s="34"/>
      <c r="B353" s="35"/>
      <c r="C353" s="208" t="s">
        <v>712</v>
      </c>
      <c r="D353" s="208" t="s">
        <v>320</v>
      </c>
      <c r="E353" s="209" t="s">
        <v>774</v>
      </c>
      <c r="F353" s="210" t="s">
        <v>775</v>
      </c>
      <c r="G353" s="211" t="s">
        <v>572</v>
      </c>
      <c r="H353" s="212">
        <v>6</v>
      </c>
      <c r="I353" s="213"/>
      <c r="J353" s="212">
        <f>ROUND(I353*H353,2)</f>
        <v>0</v>
      </c>
      <c r="K353" s="210" t="s">
        <v>324</v>
      </c>
      <c r="L353" s="39"/>
      <c r="M353" s="214" t="s">
        <v>1</v>
      </c>
      <c r="N353" s="215" t="s">
        <v>46</v>
      </c>
      <c r="O353" s="71"/>
      <c r="P353" s="216">
        <f>O353*H353</f>
        <v>0</v>
      </c>
      <c r="Q353" s="216">
        <v>0.217338</v>
      </c>
      <c r="R353" s="216">
        <f>Q353*H353</f>
        <v>1.304028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325</v>
      </c>
      <c r="AT353" s="218" t="s">
        <v>320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3040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600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359</v>
      </c>
      <c r="G355" s="235"/>
      <c r="H355" s="238">
        <v>6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89</v>
      </c>
      <c r="AY355" s="244" t="s">
        <v>318</v>
      </c>
    </row>
    <row r="356" spans="1:65" s="2" customFormat="1" ht="24" customHeight="1">
      <c r="A356" s="34"/>
      <c r="B356" s="35"/>
      <c r="C356" s="256" t="s">
        <v>717</v>
      </c>
      <c r="D356" s="256" t="s">
        <v>465</v>
      </c>
      <c r="E356" s="257" t="s">
        <v>1294</v>
      </c>
      <c r="F356" s="258" t="s">
        <v>1295</v>
      </c>
      <c r="G356" s="259" t="s">
        <v>572</v>
      </c>
      <c r="H356" s="260">
        <v>2</v>
      </c>
      <c r="I356" s="261"/>
      <c r="J356" s="260">
        <f>ROUND(I356*H356,2)</f>
        <v>0</v>
      </c>
      <c r="K356" s="258" t="s">
        <v>1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8.1000000000000003E-2</v>
      </c>
      <c r="R356" s="216">
        <f>Q356*H356</f>
        <v>0.16200000000000001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3041</v>
      </c>
    </row>
    <row r="357" spans="1:65" s="2" customFormat="1" ht="24" customHeight="1">
      <c r="A357" s="34"/>
      <c r="B357" s="35"/>
      <c r="C357" s="256" t="s">
        <v>721</v>
      </c>
      <c r="D357" s="256" t="s">
        <v>465</v>
      </c>
      <c r="E357" s="257" t="s">
        <v>778</v>
      </c>
      <c r="F357" s="258" t="s">
        <v>779</v>
      </c>
      <c r="G357" s="259" t="s">
        <v>572</v>
      </c>
      <c r="H357" s="260">
        <v>4</v>
      </c>
      <c r="I357" s="261"/>
      <c r="J357" s="260">
        <f>ROUND(I357*H357,2)</f>
        <v>0</v>
      </c>
      <c r="K357" s="258" t="s">
        <v>1</v>
      </c>
      <c r="L357" s="262"/>
      <c r="M357" s="263" t="s">
        <v>1</v>
      </c>
      <c r="N357" s="264" t="s">
        <v>46</v>
      </c>
      <c r="O357" s="71"/>
      <c r="P357" s="216">
        <f>O357*H357</f>
        <v>0</v>
      </c>
      <c r="Q357" s="216">
        <v>7.9000000000000001E-2</v>
      </c>
      <c r="R357" s="216">
        <f>Q357*H357</f>
        <v>0.316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373</v>
      </c>
      <c r="AT357" s="218" t="s">
        <v>465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3042</v>
      </c>
    </row>
    <row r="358" spans="1:65" s="2" customFormat="1" ht="24" customHeight="1">
      <c r="A358" s="34"/>
      <c r="B358" s="35"/>
      <c r="C358" s="208" t="s">
        <v>726</v>
      </c>
      <c r="D358" s="208" t="s">
        <v>320</v>
      </c>
      <c r="E358" s="209" t="s">
        <v>3043</v>
      </c>
      <c r="F358" s="210" t="s">
        <v>3044</v>
      </c>
      <c r="G358" s="211" t="s">
        <v>399</v>
      </c>
      <c r="H358" s="212">
        <v>1.26</v>
      </c>
      <c r="I358" s="213"/>
      <c r="J358" s="212">
        <f>ROUND(I358*H358,2)</f>
        <v>0</v>
      </c>
      <c r="K358" s="210" t="s">
        <v>1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0</v>
      </c>
      <c r="R358" s="216">
        <f>Q358*H358</f>
        <v>0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3045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3046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4" customFormat="1" ht="11.25">
      <c r="B360" s="234"/>
      <c r="C360" s="235"/>
      <c r="D360" s="220" t="s">
        <v>329</v>
      </c>
      <c r="E360" s="236" t="s">
        <v>1</v>
      </c>
      <c r="F360" s="237" t="s">
        <v>3047</v>
      </c>
      <c r="G360" s="235"/>
      <c r="H360" s="238">
        <v>1.26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329</v>
      </c>
      <c r="AU360" s="244" t="s">
        <v>91</v>
      </c>
      <c r="AV360" s="14" t="s">
        <v>91</v>
      </c>
      <c r="AW360" s="14" t="s">
        <v>36</v>
      </c>
      <c r="AX360" s="14" t="s">
        <v>89</v>
      </c>
      <c r="AY360" s="244" t="s">
        <v>318</v>
      </c>
    </row>
    <row r="361" spans="1:65" s="2" customFormat="1" ht="24" customHeight="1">
      <c r="A361" s="34"/>
      <c r="B361" s="35"/>
      <c r="C361" s="208" t="s">
        <v>731</v>
      </c>
      <c r="D361" s="208" t="s">
        <v>320</v>
      </c>
      <c r="E361" s="209" t="s">
        <v>3048</v>
      </c>
      <c r="F361" s="210" t="s">
        <v>3049</v>
      </c>
      <c r="G361" s="211" t="s">
        <v>323</v>
      </c>
      <c r="H361" s="212">
        <v>13.57</v>
      </c>
      <c r="I361" s="213"/>
      <c r="J361" s="212">
        <f>ROUND(I361*H361,2)</f>
        <v>0</v>
      </c>
      <c r="K361" s="210" t="s">
        <v>1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4.0200000000000001E-3</v>
      </c>
      <c r="R361" s="216">
        <f>Q361*H361</f>
        <v>5.45514E-2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3050</v>
      </c>
    </row>
    <row r="362" spans="1:65" s="14" customFormat="1" ht="11.25">
      <c r="B362" s="234"/>
      <c r="C362" s="235"/>
      <c r="D362" s="220" t="s">
        <v>329</v>
      </c>
      <c r="E362" s="236" t="s">
        <v>1</v>
      </c>
      <c r="F362" s="237" t="s">
        <v>3051</v>
      </c>
      <c r="G362" s="235"/>
      <c r="H362" s="238">
        <v>13.57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89</v>
      </c>
      <c r="AY362" s="244" t="s">
        <v>318</v>
      </c>
    </row>
    <row r="363" spans="1:65" s="2" customFormat="1" ht="16.5" customHeight="1">
      <c r="A363" s="34"/>
      <c r="B363" s="35"/>
      <c r="C363" s="208" t="s">
        <v>735</v>
      </c>
      <c r="D363" s="208" t="s">
        <v>320</v>
      </c>
      <c r="E363" s="209" t="s">
        <v>790</v>
      </c>
      <c r="F363" s="210" t="s">
        <v>791</v>
      </c>
      <c r="G363" s="211" t="s">
        <v>367</v>
      </c>
      <c r="H363" s="212">
        <v>164.5</v>
      </c>
      <c r="I363" s="213"/>
      <c r="J363" s="212">
        <f>ROUND(I363*H363,2)</f>
        <v>0</v>
      </c>
      <c r="K363" s="210" t="s">
        <v>324</v>
      </c>
      <c r="L363" s="39"/>
      <c r="M363" s="214" t="s">
        <v>1</v>
      </c>
      <c r="N363" s="215" t="s">
        <v>46</v>
      </c>
      <c r="O363" s="71"/>
      <c r="P363" s="216">
        <f>O363*H363</f>
        <v>0</v>
      </c>
      <c r="Q363" s="216">
        <v>9.0000000000000006E-5</v>
      </c>
      <c r="R363" s="216">
        <f>Q363*H363</f>
        <v>1.4805E-2</v>
      </c>
      <c r="S363" s="216">
        <v>0</v>
      </c>
      <c r="T363" s="21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18" t="s">
        <v>325</v>
      </c>
      <c r="AT363" s="218" t="s">
        <v>320</v>
      </c>
      <c r="AU363" s="218" t="s">
        <v>91</v>
      </c>
      <c r="AY363" s="17" t="s">
        <v>318</v>
      </c>
      <c r="BE363" s="219">
        <f>IF(N363="základní",J363,0)</f>
        <v>0</v>
      </c>
      <c r="BF363" s="219">
        <f>IF(N363="snížená",J363,0)</f>
        <v>0</v>
      </c>
      <c r="BG363" s="219">
        <f>IF(N363="zákl. přenesená",J363,0)</f>
        <v>0</v>
      </c>
      <c r="BH363" s="219">
        <f>IF(N363="sníž. přenesená",J363,0)</f>
        <v>0</v>
      </c>
      <c r="BI363" s="219">
        <f>IF(N363="nulová",J363,0)</f>
        <v>0</v>
      </c>
      <c r="BJ363" s="17" t="s">
        <v>89</v>
      </c>
      <c r="BK363" s="219">
        <f>ROUND(I363*H363,2)</f>
        <v>0</v>
      </c>
      <c r="BL363" s="17" t="s">
        <v>325</v>
      </c>
      <c r="BM363" s="218" t="s">
        <v>3052</v>
      </c>
    </row>
    <row r="364" spans="1:65" s="12" customFormat="1" ht="22.9" customHeight="1">
      <c r="B364" s="192"/>
      <c r="C364" s="193"/>
      <c r="D364" s="194" t="s">
        <v>80</v>
      </c>
      <c r="E364" s="206" t="s">
        <v>832</v>
      </c>
      <c r="F364" s="206" t="s">
        <v>833</v>
      </c>
      <c r="G364" s="193"/>
      <c r="H364" s="193"/>
      <c r="I364" s="196"/>
      <c r="J364" s="207">
        <f>BK364</f>
        <v>0</v>
      </c>
      <c r="K364" s="193"/>
      <c r="L364" s="198"/>
      <c r="M364" s="199"/>
      <c r="N364" s="200"/>
      <c r="O364" s="200"/>
      <c r="P364" s="201">
        <f>SUM(P365:P370)</f>
        <v>0</v>
      </c>
      <c r="Q364" s="200"/>
      <c r="R364" s="201">
        <f>SUM(R365:R370)</f>
        <v>0</v>
      </c>
      <c r="S364" s="200"/>
      <c r="T364" s="202">
        <f>SUM(T365:T370)</f>
        <v>0</v>
      </c>
      <c r="AR364" s="203" t="s">
        <v>89</v>
      </c>
      <c r="AT364" s="204" t="s">
        <v>80</v>
      </c>
      <c r="AU364" s="204" t="s">
        <v>89</v>
      </c>
      <c r="AY364" s="203" t="s">
        <v>318</v>
      </c>
      <c r="BK364" s="205">
        <f>SUM(BK365:BK370)</f>
        <v>0</v>
      </c>
    </row>
    <row r="365" spans="1:65" s="2" customFormat="1" ht="24" customHeight="1">
      <c r="A365" s="34"/>
      <c r="B365" s="35"/>
      <c r="C365" s="208" t="s">
        <v>740</v>
      </c>
      <c r="D365" s="208" t="s">
        <v>320</v>
      </c>
      <c r="E365" s="209" t="s">
        <v>835</v>
      </c>
      <c r="F365" s="210" t="s">
        <v>836</v>
      </c>
      <c r="G365" s="211" t="s">
        <v>550</v>
      </c>
      <c r="H365" s="212">
        <v>35.39</v>
      </c>
      <c r="I365" s="213"/>
      <c r="J365" s="212">
        <f>ROUND(I365*H365,2)</f>
        <v>0</v>
      </c>
      <c r="K365" s="210" t="s">
        <v>1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0</v>
      </c>
      <c r="R365" s="216">
        <f>Q365*H365</f>
        <v>0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3053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838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529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4" customFormat="1" ht="22.5">
      <c r="B368" s="234"/>
      <c r="C368" s="235"/>
      <c r="D368" s="220" t="s">
        <v>329</v>
      </c>
      <c r="E368" s="236" t="s">
        <v>1</v>
      </c>
      <c r="F368" s="237" t="s">
        <v>3054</v>
      </c>
      <c r="G368" s="235"/>
      <c r="H368" s="238">
        <v>8.02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AT368" s="244" t="s">
        <v>329</v>
      </c>
      <c r="AU368" s="244" t="s">
        <v>91</v>
      </c>
      <c r="AV368" s="14" t="s">
        <v>91</v>
      </c>
      <c r="AW368" s="14" t="s">
        <v>36</v>
      </c>
      <c r="AX368" s="14" t="s">
        <v>81</v>
      </c>
      <c r="AY368" s="244" t="s">
        <v>318</v>
      </c>
    </row>
    <row r="369" spans="1:65" s="14" customFormat="1" ht="22.5">
      <c r="B369" s="234"/>
      <c r="C369" s="235"/>
      <c r="D369" s="220" t="s">
        <v>329</v>
      </c>
      <c r="E369" s="236" t="s">
        <v>1</v>
      </c>
      <c r="F369" s="237" t="s">
        <v>3055</v>
      </c>
      <c r="G369" s="235"/>
      <c r="H369" s="238">
        <v>27.37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81</v>
      </c>
      <c r="AY369" s="244" t="s">
        <v>318</v>
      </c>
    </row>
    <row r="370" spans="1:65" s="15" customFormat="1" ht="11.25">
      <c r="B370" s="245"/>
      <c r="C370" s="246"/>
      <c r="D370" s="220" t="s">
        <v>329</v>
      </c>
      <c r="E370" s="247" t="s">
        <v>1</v>
      </c>
      <c r="F370" s="248" t="s">
        <v>335</v>
      </c>
      <c r="G370" s="246"/>
      <c r="H370" s="249">
        <v>35.39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AT370" s="255" t="s">
        <v>329</v>
      </c>
      <c r="AU370" s="255" t="s">
        <v>91</v>
      </c>
      <c r="AV370" s="15" t="s">
        <v>325</v>
      </c>
      <c r="AW370" s="15" t="s">
        <v>36</v>
      </c>
      <c r="AX370" s="15" t="s">
        <v>89</v>
      </c>
      <c r="AY370" s="255" t="s">
        <v>318</v>
      </c>
    </row>
    <row r="371" spans="1:65" s="12" customFormat="1" ht="22.9" customHeight="1">
      <c r="B371" s="192"/>
      <c r="C371" s="193"/>
      <c r="D371" s="194" t="s">
        <v>80</v>
      </c>
      <c r="E371" s="206" t="s">
        <v>857</v>
      </c>
      <c r="F371" s="206" t="s">
        <v>858</v>
      </c>
      <c r="G371" s="193"/>
      <c r="H371" s="193"/>
      <c r="I371" s="196"/>
      <c r="J371" s="207">
        <f>BK371</f>
        <v>0</v>
      </c>
      <c r="K371" s="193"/>
      <c r="L371" s="198"/>
      <c r="M371" s="199"/>
      <c r="N371" s="200"/>
      <c r="O371" s="200"/>
      <c r="P371" s="201">
        <f>P372</f>
        <v>0</v>
      </c>
      <c r="Q371" s="200"/>
      <c r="R371" s="201">
        <f>R372</f>
        <v>0</v>
      </c>
      <c r="S371" s="200"/>
      <c r="T371" s="202">
        <f>T372</f>
        <v>0</v>
      </c>
      <c r="AR371" s="203" t="s">
        <v>89</v>
      </c>
      <c r="AT371" s="204" t="s">
        <v>80</v>
      </c>
      <c r="AU371" s="204" t="s">
        <v>89</v>
      </c>
      <c r="AY371" s="203" t="s">
        <v>318</v>
      </c>
      <c r="BK371" s="205">
        <f>BK372</f>
        <v>0</v>
      </c>
    </row>
    <row r="372" spans="1:65" s="2" customFormat="1" ht="36" customHeight="1">
      <c r="A372" s="34"/>
      <c r="B372" s="35"/>
      <c r="C372" s="208" t="s">
        <v>744</v>
      </c>
      <c r="D372" s="208" t="s">
        <v>320</v>
      </c>
      <c r="E372" s="209" t="s">
        <v>860</v>
      </c>
      <c r="F372" s="210" t="s">
        <v>861</v>
      </c>
      <c r="G372" s="211" t="s">
        <v>550</v>
      </c>
      <c r="H372" s="212">
        <v>218.06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0</v>
      </c>
      <c r="R372" s="216">
        <f>Q372*H372</f>
        <v>0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3056</v>
      </c>
    </row>
    <row r="373" spans="1:65" s="12" customFormat="1" ht="25.9" customHeight="1">
      <c r="B373" s="192"/>
      <c r="C373" s="193"/>
      <c r="D373" s="194" t="s">
        <v>80</v>
      </c>
      <c r="E373" s="195" t="s">
        <v>920</v>
      </c>
      <c r="F373" s="195" t="s">
        <v>921</v>
      </c>
      <c r="G373" s="193"/>
      <c r="H373" s="193"/>
      <c r="I373" s="196"/>
      <c r="J373" s="197">
        <f>BK373</f>
        <v>0</v>
      </c>
      <c r="K373" s="193"/>
      <c r="L373" s="198"/>
      <c r="M373" s="199"/>
      <c r="N373" s="200"/>
      <c r="O373" s="200"/>
      <c r="P373" s="201">
        <f>P374</f>
        <v>0</v>
      </c>
      <c r="Q373" s="200"/>
      <c r="R373" s="201">
        <f>R374</f>
        <v>0</v>
      </c>
      <c r="S373" s="200"/>
      <c r="T373" s="202">
        <f>T374</f>
        <v>0</v>
      </c>
      <c r="AR373" s="203" t="s">
        <v>325</v>
      </c>
      <c r="AT373" s="204" t="s">
        <v>80</v>
      </c>
      <c r="AU373" s="204" t="s">
        <v>81</v>
      </c>
      <c r="AY373" s="203" t="s">
        <v>318</v>
      </c>
      <c r="BK373" s="205">
        <f>BK374</f>
        <v>0</v>
      </c>
    </row>
    <row r="374" spans="1:65" s="2" customFormat="1" ht="24" customHeight="1">
      <c r="A374" s="34"/>
      <c r="B374" s="35"/>
      <c r="C374" s="208" t="s">
        <v>748</v>
      </c>
      <c r="D374" s="208" t="s">
        <v>320</v>
      </c>
      <c r="E374" s="209" t="s">
        <v>923</v>
      </c>
      <c r="F374" s="210" t="s">
        <v>924</v>
      </c>
      <c r="G374" s="211" t="s">
        <v>367</v>
      </c>
      <c r="H374" s="212">
        <v>164.5</v>
      </c>
      <c r="I374" s="213"/>
      <c r="J374" s="212">
        <f>ROUND(I374*H374,2)</f>
        <v>0</v>
      </c>
      <c r="K374" s="210" t="s">
        <v>1</v>
      </c>
      <c r="L374" s="39"/>
      <c r="M374" s="268" t="s">
        <v>1</v>
      </c>
      <c r="N374" s="269" t="s">
        <v>46</v>
      </c>
      <c r="O374" s="270"/>
      <c r="P374" s="271">
        <f>O374*H374</f>
        <v>0</v>
      </c>
      <c r="Q374" s="271">
        <v>0</v>
      </c>
      <c r="R374" s="271">
        <f>Q374*H374</f>
        <v>0</v>
      </c>
      <c r="S374" s="271">
        <v>0</v>
      </c>
      <c r="T374" s="272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420</v>
      </c>
      <c r="AT374" s="218" t="s">
        <v>320</v>
      </c>
      <c r="AU374" s="218" t="s">
        <v>89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420</v>
      </c>
      <c r="BM374" s="218" t="s">
        <v>3057</v>
      </c>
    </row>
    <row r="375" spans="1:65" s="2" customFormat="1" ht="6.95" customHeight="1">
      <c r="A375" s="34"/>
      <c r="B375" s="54"/>
      <c r="C375" s="55"/>
      <c r="D375" s="55"/>
      <c r="E375" s="55"/>
      <c r="F375" s="55"/>
      <c r="G375" s="55"/>
      <c r="H375" s="55"/>
      <c r="I375" s="158"/>
      <c r="J375" s="55"/>
      <c r="K375" s="55"/>
      <c r="L375" s="39"/>
      <c r="M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</row>
  </sheetData>
  <sheetProtection algorithmName="SHA-512" hashValue="Oc31HzkB7+0BvI/YGv+64IDPAYHa2RXpu04oHuHJ/1JRkyhvfdkX1fIj9exR+OZPmt30uscJfr7Mv0ehVxBk7w==" saltValue="vdv4nIiEyKf0fNdldDMwthkxulggO10bNujfdTywUBNW4BcI4GKysAw8PRa0CAEkwfWrQ8vcvR5CeN4a0o7YpQ==" spinCount="100000" sheet="1" objects="1" scenarios="1" formatColumns="0" formatRows="0" autoFilter="0"/>
  <autoFilter ref="C132:K374" xr:uid="{00000000-0009-0000-0000-00000F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40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144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3058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ROUND((SUM(BE134:BE404)),  2)</f>
        <v>0</v>
      </c>
      <c r="G37" s="34"/>
      <c r="H37" s="34"/>
      <c r="I37" s="137">
        <v>0.21</v>
      </c>
      <c r="J37" s="136">
        <f>ROUND(((SUM(BE134:BE404))*I37),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ROUND((SUM(BF134:BF404)),  2)</f>
        <v>0</v>
      </c>
      <c r="G38" s="34"/>
      <c r="H38" s="34"/>
      <c r="I38" s="137">
        <v>0.15</v>
      </c>
      <c r="J38" s="136">
        <f>ROUND(((SUM(BF134:BF404))*I38),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ROUND((SUM(BG134:BG404)),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ROUND((SUM(BH134:BH404)),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ROUND((SUM(BI134:BI404)),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01.15. - Stoka C-1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J254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J259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J285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J333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J372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J391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J401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J403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940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01.15. - Stoka C-1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P135+P403</f>
        <v>0</v>
      </c>
      <c r="Q134" s="79"/>
      <c r="R134" s="189">
        <f>R135+R403</f>
        <v>403.99388899999997</v>
      </c>
      <c r="S134" s="79"/>
      <c r="T134" s="190">
        <f>T135+T403</f>
        <v>477.28927999999996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BK135+BK403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P136+P254+P259+P285+P333+P372+P391+P401</f>
        <v>0</v>
      </c>
      <c r="Q135" s="200"/>
      <c r="R135" s="201">
        <f>R136+R254+R259+R285+R333+R372+R391+R401</f>
        <v>403.99388899999997</v>
      </c>
      <c r="S135" s="200"/>
      <c r="T135" s="202">
        <f>T136+T254+T259+T285+T333+T372+T391+T401</f>
        <v>477.28927999999996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BK136+BK254+BK259+BK285+BK333+BK372+BK391+BK401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SUM(P137:P253)</f>
        <v>0</v>
      </c>
      <c r="Q136" s="200"/>
      <c r="R136" s="201">
        <f>SUM(R137:R253)</f>
        <v>345.22314299999994</v>
      </c>
      <c r="S136" s="200"/>
      <c r="T136" s="202">
        <f>SUM(T137:T253)</f>
        <v>477.28927999999996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SUM(BK137:BK253)</f>
        <v>0</v>
      </c>
    </row>
    <row r="137" spans="1:65" s="2" customFormat="1" ht="72" customHeight="1">
      <c r="A137" s="34"/>
      <c r="B137" s="35"/>
      <c r="C137" s="208" t="s">
        <v>89</v>
      </c>
      <c r="D137" s="208" t="s">
        <v>320</v>
      </c>
      <c r="E137" s="209" t="s">
        <v>963</v>
      </c>
      <c r="F137" s="210" t="s">
        <v>964</v>
      </c>
      <c r="G137" s="211" t="s">
        <v>323</v>
      </c>
      <c r="H137" s="212">
        <v>4.2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0.42499999999999999</v>
      </c>
      <c r="T137" s="217">
        <f>S137*H137</f>
        <v>1.7849999999999999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3059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3060</v>
      </c>
      <c r="G140" s="235"/>
      <c r="H140" s="238">
        <v>4.2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0" customHeight="1">
      <c r="A141" s="34"/>
      <c r="B141" s="35"/>
      <c r="C141" s="208" t="s">
        <v>91</v>
      </c>
      <c r="D141" s="208" t="s">
        <v>320</v>
      </c>
      <c r="E141" s="209" t="s">
        <v>321</v>
      </c>
      <c r="F141" s="210" t="s">
        <v>322</v>
      </c>
      <c r="G141" s="211" t="s">
        <v>323</v>
      </c>
      <c r="H141" s="212">
        <v>11.55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0.17</v>
      </c>
      <c r="T141" s="217">
        <f>S141*H141</f>
        <v>1.9635000000000002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3061</v>
      </c>
    </row>
    <row r="142" spans="1:65" s="2" customFormat="1" ht="19.5">
      <c r="A142" s="34"/>
      <c r="B142" s="35"/>
      <c r="C142" s="36"/>
      <c r="D142" s="220" t="s">
        <v>327</v>
      </c>
      <c r="E142" s="36"/>
      <c r="F142" s="221" t="s">
        <v>328</v>
      </c>
      <c r="G142" s="36"/>
      <c r="H142" s="36"/>
      <c r="I142" s="122"/>
      <c r="J142" s="36"/>
      <c r="K142" s="36"/>
      <c r="L142" s="39"/>
      <c r="M142" s="222"/>
      <c r="N142" s="223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327</v>
      </c>
      <c r="AU142" s="17" t="s">
        <v>91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330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331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332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3062</v>
      </c>
      <c r="G146" s="235"/>
      <c r="H146" s="238">
        <v>11.55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60" customHeight="1">
      <c r="A147" s="34"/>
      <c r="B147" s="35"/>
      <c r="C147" s="208" t="s">
        <v>101</v>
      </c>
      <c r="D147" s="208" t="s">
        <v>320</v>
      </c>
      <c r="E147" s="209" t="s">
        <v>336</v>
      </c>
      <c r="F147" s="210" t="s">
        <v>337</v>
      </c>
      <c r="G147" s="211" t="s">
        <v>323</v>
      </c>
      <c r="H147" s="212">
        <v>340.67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0</v>
      </c>
      <c r="R147" s="216">
        <f>Q147*H147</f>
        <v>0</v>
      </c>
      <c r="S147" s="216">
        <v>0.28999999999999998</v>
      </c>
      <c r="T147" s="217">
        <f>S147*H147</f>
        <v>98.794299999999993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3063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339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340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3064</v>
      </c>
      <c r="G152" s="235"/>
      <c r="H152" s="238">
        <v>340.67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60" customHeight="1">
      <c r="A153" s="34"/>
      <c r="B153" s="35"/>
      <c r="C153" s="208" t="s">
        <v>325</v>
      </c>
      <c r="D153" s="208" t="s">
        <v>320</v>
      </c>
      <c r="E153" s="209" t="s">
        <v>342</v>
      </c>
      <c r="F153" s="210" t="s">
        <v>343</v>
      </c>
      <c r="G153" s="211" t="s">
        <v>323</v>
      </c>
      <c r="H153" s="212">
        <v>352.22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0</v>
      </c>
      <c r="R153" s="216">
        <f>Q153*H153</f>
        <v>0</v>
      </c>
      <c r="S153" s="216">
        <v>0.57999999999999996</v>
      </c>
      <c r="T153" s="217">
        <f>S153*H153</f>
        <v>204.2876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3065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345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330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331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3066</v>
      </c>
      <c r="G157" s="235"/>
      <c r="H157" s="238">
        <v>340.67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3062</v>
      </c>
      <c r="G158" s="235"/>
      <c r="H158" s="238">
        <v>11.55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5" customFormat="1" ht="11.25">
      <c r="B159" s="245"/>
      <c r="C159" s="246"/>
      <c r="D159" s="220" t="s">
        <v>329</v>
      </c>
      <c r="E159" s="247" t="s">
        <v>1</v>
      </c>
      <c r="F159" s="248" t="s">
        <v>335</v>
      </c>
      <c r="G159" s="246"/>
      <c r="H159" s="249">
        <v>352.22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AT159" s="255" t="s">
        <v>329</v>
      </c>
      <c r="AU159" s="255" t="s">
        <v>91</v>
      </c>
      <c r="AV159" s="15" t="s">
        <v>325</v>
      </c>
      <c r="AW159" s="15" t="s">
        <v>36</v>
      </c>
      <c r="AX159" s="15" t="s">
        <v>89</v>
      </c>
      <c r="AY159" s="255" t="s">
        <v>318</v>
      </c>
    </row>
    <row r="160" spans="1:65" s="2" customFormat="1" ht="48" customHeight="1">
      <c r="A160" s="34"/>
      <c r="B160" s="35"/>
      <c r="C160" s="208" t="s">
        <v>353</v>
      </c>
      <c r="D160" s="208" t="s">
        <v>320</v>
      </c>
      <c r="E160" s="209" t="s">
        <v>354</v>
      </c>
      <c r="F160" s="210" t="s">
        <v>355</v>
      </c>
      <c r="G160" s="211" t="s">
        <v>323</v>
      </c>
      <c r="H160" s="212">
        <v>309.7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6.0000000000000002E-5</v>
      </c>
      <c r="R160" s="216">
        <f>Q160*H160</f>
        <v>1.8582000000000001E-2</v>
      </c>
      <c r="S160" s="216">
        <v>0.128</v>
      </c>
      <c r="T160" s="217">
        <f>S160*H160</f>
        <v>39.641599999999997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3067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357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3068</v>
      </c>
      <c r="G164" s="235"/>
      <c r="H164" s="238">
        <v>309.7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48" customHeight="1">
      <c r="A165" s="34"/>
      <c r="B165" s="35"/>
      <c r="C165" s="208" t="s">
        <v>359</v>
      </c>
      <c r="D165" s="208" t="s">
        <v>320</v>
      </c>
      <c r="E165" s="209" t="s">
        <v>360</v>
      </c>
      <c r="F165" s="210" t="s">
        <v>361</v>
      </c>
      <c r="G165" s="211" t="s">
        <v>323</v>
      </c>
      <c r="H165" s="212">
        <v>340.67</v>
      </c>
      <c r="I165" s="213"/>
      <c r="J165" s="212">
        <f>ROUND(I165*H165,2)</f>
        <v>0</v>
      </c>
      <c r="K165" s="210" t="s">
        <v>1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2.9999999999999997E-4</v>
      </c>
      <c r="R165" s="216">
        <f>Q165*H165</f>
        <v>0.102201</v>
      </c>
      <c r="S165" s="216">
        <v>0.38400000000000001</v>
      </c>
      <c r="T165" s="217">
        <f>S165*H165</f>
        <v>130.81728000000001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3069</v>
      </c>
    </row>
    <row r="166" spans="1:65" s="2" customFormat="1" ht="19.5">
      <c r="A166" s="34"/>
      <c r="B166" s="35"/>
      <c r="C166" s="36"/>
      <c r="D166" s="220" t="s">
        <v>327</v>
      </c>
      <c r="E166" s="36"/>
      <c r="F166" s="221" t="s">
        <v>363</v>
      </c>
      <c r="G166" s="36"/>
      <c r="H166" s="36"/>
      <c r="I166" s="122"/>
      <c r="J166" s="36"/>
      <c r="K166" s="36"/>
      <c r="L166" s="39"/>
      <c r="M166" s="222"/>
      <c r="N166" s="223"/>
      <c r="O166" s="71"/>
      <c r="P166" s="71"/>
      <c r="Q166" s="71"/>
      <c r="R166" s="71"/>
      <c r="S166" s="71"/>
      <c r="T166" s="72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T166" s="17" t="s">
        <v>327</v>
      </c>
      <c r="AU166" s="17" t="s">
        <v>91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331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3070</v>
      </c>
      <c r="G169" s="235"/>
      <c r="H169" s="238">
        <v>340.67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24" customHeight="1">
      <c r="A170" s="34"/>
      <c r="B170" s="35"/>
      <c r="C170" s="208" t="s">
        <v>364</v>
      </c>
      <c r="D170" s="208" t="s">
        <v>320</v>
      </c>
      <c r="E170" s="209" t="s">
        <v>374</v>
      </c>
      <c r="F170" s="210" t="s">
        <v>375</v>
      </c>
      <c r="G170" s="211" t="s">
        <v>376</v>
      </c>
      <c r="H170" s="212">
        <v>1587.84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3071</v>
      </c>
    </row>
    <row r="171" spans="1:65" s="2" customFormat="1" ht="19.5">
      <c r="A171" s="34"/>
      <c r="B171" s="35"/>
      <c r="C171" s="36"/>
      <c r="D171" s="220" t="s">
        <v>327</v>
      </c>
      <c r="E171" s="36"/>
      <c r="F171" s="221" t="s">
        <v>378</v>
      </c>
      <c r="G171" s="36"/>
      <c r="H171" s="36"/>
      <c r="I171" s="122"/>
      <c r="J171" s="36"/>
      <c r="K171" s="36"/>
      <c r="L171" s="39"/>
      <c r="M171" s="222"/>
      <c r="N171" s="223"/>
      <c r="O171" s="71"/>
      <c r="P171" s="71"/>
      <c r="Q171" s="71"/>
      <c r="R171" s="71"/>
      <c r="S171" s="71"/>
      <c r="T171" s="72"/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T171" s="17" t="s">
        <v>327</v>
      </c>
      <c r="AU171" s="17" t="s">
        <v>91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3072</v>
      </c>
      <c r="G172" s="235"/>
      <c r="H172" s="238">
        <v>1587.84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89</v>
      </c>
      <c r="AY172" s="244" t="s">
        <v>318</v>
      </c>
    </row>
    <row r="173" spans="1:65" s="2" customFormat="1" ht="84" customHeight="1">
      <c r="A173" s="34"/>
      <c r="B173" s="35"/>
      <c r="C173" s="208" t="s">
        <v>373</v>
      </c>
      <c r="D173" s="208" t="s">
        <v>320</v>
      </c>
      <c r="E173" s="209" t="s">
        <v>1000</v>
      </c>
      <c r="F173" s="210" t="s">
        <v>1001</v>
      </c>
      <c r="G173" s="211" t="s">
        <v>367</v>
      </c>
      <c r="H173" s="212">
        <v>15.4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8.6800000000000002E-3</v>
      </c>
      <c r="R173" s="216">
        <f>Q173*H173</f>
        <v>0.13367200000000001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3073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3074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3075</v>
      </c>
      <c r="G175" s="235"/>
      <c r="H175" s="238">
        <v>15.4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84" customHeight="1">
      <c r="A176" s="34"/>
      <c r="B176" s="35"/>
      <c r="C176" s="208" t="s">
        <v>380</v>
      </c>
      <c r="D176" s="208" t="s">
        <v>320</v>
      </c>
      <c r="E176" s="209" t="s">
        <v>1004</v>
      </c>
      <c r="F176" s="210" t="s">
        <v>1005</v>
      </c>
      <c r="G176" s="211" t="s">
        <v>367</v>
      </c>
      <c r="H176" s="212">
        <v>2.2000000000000002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1.269E-2</v>
      </c>
      <c r="R176" s="216">
        <f>Q176*H176</f>
        <v>2.7918000000000002E-2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3076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3077</v>
      </c>
      <c r="G177" s="235"/>
      <c r="H177" s="238">
        <v>2.2000000000000002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84" customHeight="1">
      <c r="A178" s="34"/>
      <c r="B178" s="35"/>
      <c r="C178" s="208" t="s">
        <v>386</v>
      </c>
      <c r="D178" s="208" t="s">
        <v>320</v>
      </c>
      <c r="E178" s="209" t="s">
        <v>381</v>
      </c>
      <c r="F178" s="210" t="s">
        <v>382</v>
      </c>
      <c r="G178" s="211" t="s">
        <v>367</v>
      </c>
      <c r="H178" s="212">
        <v>3.3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3.6900000000000002E-2</v>
      </c>
      <c r="R178" s="216">
        <f>Q178*H178</f>
        <v>0.12177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3078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3074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1787</v>
      </c>
      <c r="G180" s="235"/>
      <c r="H180" s="238">
        <v>3.3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392</v>
      </c>
      <c r="D181" s="208" t="s">
        <v>320</v>
      </c>
      <c r="E181" s="209" t="s">
        <v>1010</v>
      </c>
      <c r="F181" s="210" t="s">
        <v>1011</v>
      </c>
      <c r="G181" s="211" t="s">
        <v>399</v>
      </c>
      <c r="H181" s="212">
        <v>2.21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3079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1013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3080</v>
      </c>
      <c r="G184" s="235"/>
      <c r="H184" s="238">
        <v>2.21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89</v>
      </c>
      <c r="AY184" s="244" t="s">
        <v>318</v>
      </c>
    </row>
    <row r="185" spans="1:65" s="2" customFormat="1" ht="36" customHeight="1">
      <c r="A185" s="34"/>
      <c r="B185" s="35"/>
      <c r="C185" s="208" t="s">
        <v>396</v>
      </c>
      <c r="D185" s="208" t="s">
        <v>320</v>
      </c>
      <c r="E185" s="209" t="s">
        <v>397</v>
      </c>
      <c r="F185" s="210" t="s">
        <v>398</v>
      </c>
      <c r="G185" s="211" t="s">
        <v>399</v>
      </c>
      <c r="H185" s="212">
        <v>53.09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3081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3082</v>
      </c>
      <c r="G186" s="235"/>
      <c r="H186" s="238">
        <v>53.09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89</v>
      </c>
      <c r="AY186" s="244" t="s">
        <v>318</v>
      </c>
    </row>
    <row r="187" spans="1:65" s="2" customFormat="1" ht="36" customHeight="1">
      <c r="A187" s="34"/>
      <c r="B187" s="35"/>
      <c r="C187" s="208" t="s">
        <v>402</v>
      </c>
      <c r="D187" s="208" t="s">
        <v>320</v>
      </c>
      <c r="E187" s="209" t="s">
        <v>425</v>
      </c>
      <c r="F187" s="210" t="s">
        <v>426</v>
      </c>
      <c r="G187" s="211" t="s">
        <v>399</v>
      </c>
      <c r="H187" s="212">
        <v>360.05</v>
      </c>
      <c r="I187" s="213"/>
      <c r="J187" s="212">
        <f>ROUND(I187*H187,2)</f>
        <v>0</v>
      </c>
      <c r="K187" s="210" t="s">
        <v>324</v>
      </c>
      <c r="L187" s="39"/>
      <c r="M187" s="214" t="s">
        <v>1</v>
      </c>
      <c r="N187" s="215" t="s">
        <v>46</v>
      </c>
      <c r="O187" s="71"/>
      <c r="P187" s="216">
        <f>O187*H187</f>
        <v>0</v>
      </c>
      <c r="Q187" s="216">
        <v>0</v>
      </c>
      <c r="R187" s="216">
        <f>Q187*H187</f>
        <v>0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325</v>
      </c>
      <c r="AT187" s="218" t="s">
        <v>320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3083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330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429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3084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3085</v>
      </c>
      <c r="G191" s="235"/>
      <c r="H191" s="238">
        <v>360.05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89</v>
      </c>
      <c r="AY191" s="244" t="s">
        <v>318</v>
      </c>
    </row>
    <row r="192" spans="1:65" s="2" customFormat="1" ht="48" customHeight="1">
      <c r="A192" s="34"/>
      <c r="B192" s="35"/>
      <c r="C192" s="208" t="s">
        <v>409</v>
      </c>
      <c r="D192" s="208" t="s">
        <v>320</v>
      </c>
      <c r="E192" s="209" t="s">
        <v>433</v>
      </c>
      <c r="F192" s="210" t="s">
        <v>434</v>
      </c>
      <c r="G192" s="211" t="s">
        <v>399</v>
      </c>
      <c r="H192" s="212">
        <v>108.02</v>
      </c>
      <c r="I192" s="213"/>
      <c r="J192" s="212">
        <f>ROUND(I192*H192,2)</f>
        <v>0</v>
      </c>
      <c r="K192" s="210" t="s">
        <v>324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3086</v>
      </c>
    </row>
    <row r="193" spans="1:65" s="2" customFormat="1" ht="19.5">
      <c r="A193" s="34"/>
      <c r="B193" s="35"/>
      <c r="C193" s="36"/>
      <c r="D193" s="220" t="s">
        <v>327</v>
      </c>
      <c r="E193" s="36"/>
      <c r="F193" s="221" t="s">
        <v>413</v>
      </c>
      <c r="G193" s="36"/>
      <c r="H193" s="36"/>
      <c r="I193" s="122"/>
      <c r="J193" s="36"/>
      <c r="K193" s="36"/>
      <c r="L193" s="39"/>
      <c r="M193" s="222"/>
      <c r="N193" s="223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327</v>
      </c>
      <c r="AU193" s="17" t="s">
        <v>91</v>
      </c>
    </row>
    <row r="194" spans="1:65" s="14" customFormat="1" ht="11.25">
      <c r="B194" s="234"/>
      <c r="C194" s="235"/>
      <c r="D194" s="220" t="s">
        <v>329</v>
      </c>
      <c r="E194" s="235"/>
      <c r="F194" s="237" t="s">
        <v>3087</v>
      </c>
      <c r="G194" s="235"/>
      <c r="H194" s="238">
        <v>108.02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4</v>
      </c>
      <c r="AX194" s="14" t="s">
        <v>89</v>
      </c>
      <c r="AY194" s="244" t="s">
        <v>318</v>
      </c>
    </row>
    <row r="195" spans="1:65" s="2" customFormat="1" ht="36" customHeight="1">
      <c r="A195" s="34"/>
      <c r="B195" s="35"/>
      <c r="C195" s="208" t="s">
        <v>8</v>
      </c>
      <c r="D195" s="208" t="s">
        <v>320</v>
      </c>
      <c r="E195" s="209" t="s">
        <v>448</v>
      </c>
      <c r="F195" s="210" t="s">
        <v>449</v>
      </c>
      <c r="G195" s="211" t="s">
        <v>399</v>
      </c>
      <c r="H195" s="212">
        <v>444.63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3088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330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429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3089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3090</v>
      </c>
      <c r="G199" s="235"/>
      <c r="H199" s="238">
        <v>390.05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81</v>
      </c>
      <c r="AY199" s="244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2696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3091</v>
      </c>
      <c r="G201" s="235"/>
      <c r="H201" s="238">
        <v>54.58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81</v>
      </c>
      <c r="AY201" s="244" t="s">
        <v>318</v>
      </c>
    </row>
    <row r="202" spans="1:65" s="15" customFormat="1" ht="11.25">
      <c r="B202" s="245"/>
      <c r="C202" s="246"/>
      <c r="D202" s="220" t="s">
        <v>329</v>
      </c>
      <c r="E202" s="247" t="s">
        <v>1</v>
      </c>
      <c r="F202" s="248" t="s">
        <v>335</v>
      </c>
      <c r="G202" s="246"/>
      <c r="H202" s="249">
        <v>444.63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AT202" s="255" t="s">
        <v>329</v>
      </c>
      <c r="AU202" s="255" t="s">
        <v>91</v>
      </c>
      <c r="AV202" s="15" t="s">
        <v>325</v>
      </c>
      <c r="AW202" s="15" t="s">
        <v>36</v>
      </c>
      <c r="AX202" s="15" t="s">
        <v>89</v>
      </c>
      <c r="AY202" s="255" t="s">
        <v>318</v>
      </c>
    </row>
    <row r="203" spans="1:65" s="2" customFormat="1" ht="48" customHeight="1">
      <c r="A203" s="34"/>
      <c r="B203" s="35"/>
      <c r="C203" s="208" t="s">
        <v>420</v>
      </c>
      <c r="D203" s="208" t="s">
        <v>320</v>
      </c>
      <c r="E203" s="209" t="s">
        <v>454</v>
      </c>
      <c r="F203" s="210" t="s">
        <v>455</v>
      </c>
      <c r="G203" s="211" t="s">
        <v>399</v>
      </c>
      <c r="H203" s="212">
        <v>133.38999999999999</v>
      </c>
      <c r="I203" s="213"/>
      <c r="J203" s="212">
        <f>ROUND(I203*H203,2)</f>
        <v>0</v>
      </c>
      <c r="K203" s="210" t="s">
        <v>324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3092</v>
      </c>
    </row>
    <row r="204" spans="1:65" s="2" customFormat="1" ht="19.5">
      <c r="A204" s="34"/>
      <c r="B204" s="35"/>
      <c r="C204" s="36"/>
      <c r="D204" s="220" t="s">
        <v>327</v>
      </c>
      <c r="E204" s="36"/>
      <c r="F204" s="221" t="s">
        <v>413</v>
      </c>
      <c r="G204" s="36"/>
      <c r="H204" s="36"/>
      <c r="I204" s="122"/>
      <c r="J204" s="36"/>
      <c r="K204" s="36"/>
      <c r="L204" s="39"/>
      <c r="M204" s="222"/>
      <c r="N204" s="223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327</v>
      </c>
      <c r="AU204" s="17" t="s">
        <v>91</v>
      </c>
    </row>
    <row r="205" spans="1:65" s="14" customFormat="1" ht="11.25">
      <c r="B205" s="234"/>
      <c r="C205" s="235"/>
      <c r="D205" s="220" t="s">
        <v>329</v>
      </c>
      <c r="E205" s="235"/>
      <c r="F205" s="237" t="s">
        <v>3093</v>
      </c>
      <c r="G205" s="235"/>
      <c r="H205" s="238">
        <v>133.38999999999999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4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497</v>
      </c>
      <c r="F206" s="210" t="s">
        <v>498</v>
      </c>
      <c r="G206" s="211" t="s">
        <v>323</v>
      </c>
      <c r="H206" s="212">
        <v>1584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5.8E-4</v>
      </c>
      <c r="R206" s="216">
        <f>Q206*H206</f>
        <v>0.91871999999999998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3094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330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429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3095</v>
      </c>
      <c r="G209" s="235"/>
      <c r="H209" s="238">
        <v>1584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36" customHeight="1">
      <c r="A210" s="34"/>
      <c r="B210" s="35"/>
      <c r="C210" s="208" t="s">
        <v>432</v>
      </c>
      <c r="D210" s="208" t="s">
        <v>320</v>
      </c>
      <c r="E210" s="209" t="s">
        <v>502</v>
      </c>
      <c r="F210" s="210" t="s">
        <v>503</v>
      </c>
      <c r="G210" s="211" t="s">
        <v>323</v>
      </c>
      <c r="H210" s="212">
        <v>1584</v>
      </c>
      <c r="I210" s="213"/>
      <c r="J210" s="212">
        <f>ROUND(I210*H210,2)</f>
        <v>0</v>
      </c>
      <c r="K210" s="210" t="s">
        <v>324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3096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349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3095</v>
      </c>
      <c r="G212" s="235"/>
      <c r="H212" s="238">
        <v>1584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48" customHeight="1">
      <c r="A213" s="34"/>
      <c r="B213" s="35"/>
      <c r="C213" s="208" t="s">
        <v>437</v>
      </c>
      <c r="D213" s="208" t="s">
        <v>320</v>
      </c>
      <c r="E213" s="209" t="s">
        <v>2584</v>
      </c>
      <c r="F213" s="210" t="s">
        <v>2585</v>
      </c>
      <c r="G213" s="211" t="s">
        <v>399</v>
      </c>
      <c r="H213" s="212">
        <v>442.57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3097</v>
      </c>
    </row>
    <row r="214" spans="1:65" s="2" customFormat="1" ht="39">
      <c r="A214" s="34"/>
      <c r="B214" s="35"/>
      <c r="C214" s="36"/>
      <c r="D214" s="220" t="s">
        <v>327</v>
      </c>
      <c r="E214" s="36"/>
      <c r="F214" s="221" t="s">
        <v>1051</v>
      </c>
      <c r="G214" s="36"/>
      <c r="H214" s="36"/>
      <c r="I214" s="122"/>
      <c r="J214" s="36"/>
      <c r="K214" s="36"/>
      <c r="L214" s="39"/>
      <c r="M214" s="222"/>
      <c r="N214" s="223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327</v>
      </c>
      <c r="AU214" s="17" t="s">
        <v>91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510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3098</v>
      </c>
      <c r="G216" s="235"/>
      <c r="H216" s="238">
        <v>442.57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16.5" customHeight="1">
      <c r="A217" s="34"/>
      <c r="B217" s="35"/>
      <c r="C217" s="208" t="s">
        <v>443</v>
      </c>
      <c r="D217" s="208" t="s">
        <v>320</v>
      </c>
      <c r="E217" s="209" t="s">
        <v>515</v>
      </c>
      <c r="F217" s="210" t="s">
        <v>516</v>
      </c>
      <c r="G217" s="211" t="s">
        <v>399</v>
      </c>
      <c r="H217" s="212">
        <v>476.71</v>
      </c>
      <c r="I217" s="213"/>
      <c r="J217" s="212">
        <f>ROUND(I217*H217,2)</f>
        <v>0</v>
      </c>
      <c r="K217" s="210" t="s">
        <v>1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3099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518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519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1457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3100</v>
      </c>
      <c r="G221" s="235"/>
      <c r="H221" s="238">
        <v>474.5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81</v>
      </c>
      <c r="AY221" s="244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3101</v>
      </c>
      <c r="G222" s="235"/>
      <c r="H222" s="238">
        <v>2.21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5" customFormat="1" ht="11.25">
      <c r="B223" s="245"/>
      <c r="C223" s="246"/>
      <c r="D223" s="220" t="s">
        <v>329</v>
      </c>
      <c r="E223" s="247" t="s">
        <v>1</v>
      </c>
      <c r="F223" s="248" t="s">
        <v>335</v>
      </c>
      <c r="G223" s="246"/>
      <c r="H223" s="249">
        <v>476.71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AT223" s="255" t="s">
        <v>329</v>
      </c>
      <c r="AU223" s="255" t="s">
        <v>91</v>
      </c>
      <c r="AV223" s="15" t="s">
        <v>325</v>
      </c>
      <c r="AW223" s="15" t="s">
        <v>36</v>
      </c>
      <c r="AX223" s="15" t="s">
        <v>89</v>
      </c>
      <c r="AY223" s="255" t="s">
        <v>318</v>
      </c>
    </row>
    <row r="224" spans="1:65" s="2" customFormat="1" ht="24" customHeight="1">
      <c r="A224" s="34"/>
      <c r="B224" s="35"/>
      <c r="C224" s="208" t="s">
        <v>7</v>
      </c>
      <c r="D224" s="208" t="s">
        <v>320</v>
      </c>
      <c r="E224" s="209" t="s">
        <v>525</v>
      </c>
      <c r="F224" s="210" t="s">
        <v>526</v>
      </c>
      <c r="G224" s="211" t="s">
        <v>399</v>
      </c>
      <c r="H224" s="212">
        <v>330.18</v>
      </c>
      <c r="I224" s="213"/>
      <c r="J224" s="212">
        <f>ROUND(I224*H224,2)</f>
        <v>0</v>
      </c>
      <c r="K224" s="210" t="s">
        <v>1</v>
      </c>
      <c r="L224" s="39"/>
      <c r="M224" s="214" t="s">
        <v>1</v>
      </c>
      <c r="N224" s="215" t="s">
        <v>46</v>
      </c>
      <c r="O224" s="71"/>
      <c r="P224" s="216">
        <f>O224*H224</f>
        <v>0</v>
      </c>
      <c r="Q224" s="216">
        <v>0</v>
      </c>
      <c r="R224" s="216">
        <f>Q224*H224</f>
        <v>0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3102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528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529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3103</v>
      </c>
      <c r="G227" s="235"/>
      <c r="H227" s="238">
        <v>804.68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3104</v>
      </c>
      <c r="G228" s="235"/>
      <c r="H228" s="238">
        <v>-474.5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81</v>
      </c>
      <c r="AY228" s="244" t="s">
        <v>318</v>
      </c>
    </row>
    <row r="229" spans="1:65" s="15" customFormat="1" ht="11.25">
      <c r="B229" s="245"/>
      <c r="C229" s="246"/>
      <c r="D229" s="220" t="s">
        <v>329</v>
      </c>
      <c r="E229" s="247" t="s">
        <v>1</v>
      </c>
      <c r="F229" s="248" t="s">
        <v>335</v>
      </c>
      <c r="G229" s="246"/>
      <c r="H229" s="249">
        <v>330.18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AT229" s="255" t="s">
        <v>329</v>
      </c>
      <c r="AU229" s="255" t="s">
        <v>91</v>
      </c>
      <c r="AV229" s="15" t="s">
        <v>325</v>
      </c>
      <c r="AW229" s="15" t="s">
        <v>36</v>
      </c>
      <c r="AX229" s="15" t="s">
        <v>89</v>
      </c>
      <c r="AY229" s="255" t="s">
        <v>318</v>
      </c>
    </row>
    <row r="230" spans="1:65" s="2" customFormat="1" ht="36" customHeight="1">
      <c r="A230" s="34"/>
      <c r="B230" s="35"/>
      <c r="C230" s="208" t="s">
        <v>453</v>
      </c>
      <c r="D230" s="208" t="s">
        <v>320</v>
      </c>
      <c r="E230" s="209" t="s">
        <v>533</v>
      </c>
      <c r="F230" s="210" t="s">
        <v>534</v>
      </c>
      <c r="G230" s="211" t="s">
        <v>399</v>
      </c>
      <c r="H230" s="212">
        <v>474.5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3105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330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1462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3106</v>
      </c>
      <c r="G234" s="235"/>
      <c r="H234" s="238">
        <v>474.5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48" customHeight="1">
      <c r="A235" s="34"/>
      <c r="B235" s="35"/>
      <c r="C235" s="208" t="s">
        <v>458</v>
      </c>
      <c r="D235" s="208" t="s">
        <v>320</v>
      </c>
      <c r="E235" s="209" t="s">
        <v>538</v>
      </c>
      <c r="F235" s="210" t="s">
        <v>539</v>
      </c>
      <c r="G235" s="211" t="s">
        <v>399</v>
      </c>
      <c r="H235" s="212">
        <v>474.5</v>
      </c>
      <c r="I235" s="213"/>
      <c r="J235" s="212">
        <f>ROUND(I235*H235,2)</f>
        <v>0</v>
      </c>
      <c r="K235" s="210" t="s">
        <v>1</v>
      </c>
      <c r="L235" s="39"/>
      <c r="M235" s="214" t="s">
        <v>1</v>
      </c>
      <c r="N235" s="215" t="s">
        <v>46</v>
      </c>
      <c r="O235" s="71"/>
      <c r="P235" s="216">
        <f>O235*H235</f>
        <v>0</v>
      </c>
      <c r="Q235" s="216">
        <v>0</v>
      </c>
      <c r="R235" s="216">
        <f>Q235*H235</f>
        <v>0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325</v>
      </c>
      <c r="AT235" s="218" t="s">
        <v>320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3107</v>
      </c>
    </row>
    <row r="236" spans="1:65" s="2" customFormat="1" ht="60" customHeight="1">
      <c r="A236" s="34"/>
      <c r="B236" s="35"/>
      <c r="C236" s="208" t="s">
        <v>464</v>
      </c>
      <c r="D236" s="208" t="s">
        <v>320</v>
      </c>
      <c r="E236" s="209" t="s">
        <v>542</v>
      </c>
      <c r="F236" s="210" t="s">
        <v>543</v>
      </c>
      <c r="G236" s="211" t="s">
        <v>399</v>
      </c>
      <c r="H236" s="212">
        <v>171.95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3108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330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429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3109</v>
      </c>
      <c r="G239" s="235"/>
      <c r="H239" s="238">
        <v>189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81</v>
      </c>
      <c r="AY239" s="244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3110</v>
      </c>
      <c r="G240" s="235"/>
      <c r="H240" s="238">
        <v>-17.05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81</v>
      </c>
      <c r="AY240" s="244" t="s">
        <v>318</v>
      </c>
    </row>
    <row r="241" spans="1:65" s="15" customFormat="1" ht="11.25">
      <c r="B241" s="245"/>
      <c r="C241" s="246"/>
      <c r="D241" s="220" t="s">
        <v>329</v>
      </c>
      <c r="E241" s="247" t="s">
        <v>1</v>
      </c>
      <c r="F241" s="248" t="s">
        <v>335</v>
      </c>
      <c r="G241" s="246"/>
      <c r="H241" s="249">
        <v>171.95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AT241" s="255" t="s">
        <v>329</v>
      </c>
      <c r="AU241" s="255" t="s">
        <v>91</v>
      </c>
      <c r="AV241" s="15" t="s">
        <v>325</v>
      </c>
      <c r="AW241" s="15" t="s">
        <v>36</v>
      </c>
      <c r="AX241" s="15" t="s">
        <v>89</v>
      </c>
      <c r="AY241" s="255" t="s">
        <v>318</v>
      </c>
    </row>
    <row r="242" spans="1:65" s="2" customFormat="1" ht="16.5" customHeight="1">
      <c r="A242" s="34"/>
      <c r="B242" s="35"/>
      <c r="C242" s="256" t="s">
        <v>470</v>
      </c>
      <c r="D242" s="256" t="s">
        <v>465</v>
      </c>
      <c r="E242" s="257" t="s">
        <v>548</v>
      </c>
      <c r="F242" s="258" t="s">
        <v>549</v>
      </c>
      <c r="G242" s="259" t="s">
        <v>550</v>
      </c>
      <c r="H242" s="260">
        <v>343.9</v>
      </c>
      <c r="I242" s="261"/>
      <c r="J242" s="260">
        <f>ROUND(I242*H242,2)</f>
        <v>0</v>
      </c>
      <c r="K242" s="258" t="s">
        <v>324</v>
      </c>
      <c r="L242" s="262"/>
      <c r="M242" s="263" t="s">
        <v>1</v>
      </c>
      <c r="N242" s="264" t="s">
        <v>46</v>
      </c>
      <c r="O242" s="71"/>
      <c r="P242" s="216">
        <f>O242*H242</f>
        <v>0</v>
      </c>
      <c r="Q242" s="216">
        <v>1</v>
      </c>
      <c r="R242" s="216">
        <f>Q242*H242</f>
        <v>343.9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373</v>
      </c>
      <c r="AT242" s="218" t="s">
        <v>465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3111</v>
      </c>
    </row>
    <row r="243" spans="1:65" s="2" customFormat="1" ht="19.5">
      <c r="A243" s="34"/>
      <c r="B243" s="35"/>
      <c r="C243" s="36"/>
      <c r="D243" s="220" t="s">
        <v>327</v>
      </c>
      <c r="E243" s="36"/>
      <c r="F243" s="221" t="s">
        <v>552</v>
      </c>
      <c r="G243" s="36"/>
      <c r="H243" s="36"/>
      <c r="I243" s="122"/>
      <c r="J243" s="36"/>
      <c r="K243" s="36"/>
      <c r="L243" s="39"/>
      <c r="M243" s="222"/>
      <c r="N243" s="223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7" t="s">
        <v>327</v>
      </c>
      <c r="AU243" s="17" t="s">
        <v>91</v>
      </c>
    </row>
    <row r="244" spans="1:65" s="14" customFormat="1" ht="11.25">
      <c r="B244" s="234"/>
      <c r="C244" s="235"/>
      <c r="D244" s="220" t="s">
        <v>329</v>
      </c>
      <c r="E244" s="235"/>
      <c r="F244" s="237" t="s">
        <v>3112</v>
      </c>
      <c r="G244" s="235"/>
      <c r="H244" s="238">
        <v>343.9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4</v>
      </c>
      <c r="AX244" s="14" t="s">
        <v>89</v>
      </c>
      <c r="AY244" s="244" t="s">
        <v>318</v>
      </c>
    </row>
    <row r="245" spans="1:65" s="2" customFormat="1" ht="48" customHeight="1">
      <c r="A245" s="34"/>
      <c r="B245" s="35"/>
      <c r="C245" s="208" t="s">
        <v>477</v>
      </c>
      <c r="D245" s="208" t="s">
        <v>320</v>
      </c>
      <c r="E245" s="209" t="s">
        <v>1086</v>
      </c>
      <c r="F245" s="210" t="s">
        <v>1087</v>
      </c>
      <c r="G245" s="211" t="s">
        <v>323</v>
      </c>
      <c r="H245" s="212">
        <v>6.7</v>
      </c>
      <c r="I245" s="213"/>
      <c r="J245" s="212">
        <f>ROUND(I245*H245,2)</f>
        <v>0</v>
      </c>
      <c r="K245" s="210" t="s">
        <v>324</v>
      </c>
      <c r="L245" s="39"/>
      <c r="M245" s="214" t="s">
        <v>1</v>
      </c>
      <c r="N245" s="215" t="s">
        <v>46</v>
      </c>
      <c r="O245" s="71"/>
      <c r="P245" s="216">
        <f>O245*H245</f>
        <v>0</v>
      </c>
      <c r="Q245" s="216">
        <v>0</v>
      </c>
      <c r="R245" s="216">
        <f>Q245*H245</f>
        <v>0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325</v>
      </c>
      <c r="AT245" s="218" t="s">
        <v>320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3113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3114</v>
      </c>
      <c r="G246" s="235"/>
      <c r="H246" s="238">
        <v>6.7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36" customHeight="1">
      <c r="A247" s="34"/>
      <c r="B247" s="35"/>
      <c r="C247" s="208" t="s">
        <v>482</v>
      </c>
      <c r="D247" s="208" t="s">
        <v>320</v>
      </c>
      <c r="E247" s="209" t="s">
        <v>1091</v>
      </c>
      <c r="F247" s="210" t="s">
        <v>1092</v>
      </c>
      <c r="G247" s="211" t="s">
        <v>323</v>
      </c>
      <c r="H247" s="212">
        <v>7.37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0</v>
      </c>
      <c r="R247" s="216">
        <f>Q247*H247</f>
        <v>0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3115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1094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3116</v>
      </c>
      <c r="G249" s="235"/>
      <c r="H249" s="238">
        <v>7.37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36" customHeight="1">
      <c r="A250" s="34"/>
      <c r="B250" s="35"/>
      <c r="C250" s="208" t="s">
        <v>487</v>
      </c>
      <c r="D250" s="208" t="s">
        <v>320</v>
      </c>
      <c r="E250" s="209" t="s">
        <v>1097</v>
      </c>
      <c r="F250" s="210" t="s">
        <v>1098</v>
      </c>
      <c r="G250" s="211" t="s">
        <v>323</v>
      </c>
      <c r="H250" s="212">
        <v>14.07</v>
      </c>
      <c r="I250" s="213"/>
      <c r="J250" s="212">
        <f>ROUND(I250*H250,2)</f>
        <v>0</v>
      </c>
      <c r="K250" s="210" t="s">
        <v>324</v>
      </c>
      <c r="L250" s="39"/>
      <c r="M250" s="214" t="s">
        <v>1</v>
      </c>
      <c r="N250" s="215" t="s">
        <v>46</v>
      </c>
      <c r="O250" s="71"/>
      <c r="P250" s="216">
        <f>O250*H250</f>
        <v>0</v>
      </c>
      <c r="Q250" s="216">
        <v>0</v>
      </c>
      <c r="R250" s="216">
        <f>Q250*H250</f>
        <v>0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325</v>
      </c>
      <c r="AT250" s="218" t="s">
        <v>320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3117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3118</v>
      </c>
      <c r="G251" s="235"/>
      <c r="H251" s="238">
        <v>14.07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89</v>
      </c>
      <c r="AY251" s="244" t="s">
        <v>318</v>
      </c>
    </row>
    <row r="252" spans="1:65" s="2" customFormat="1" ht="16.5" customHeight="1">
      <c r="A252" s="34"/>
      <c r="B252" s="35"/>
      <c r="C252" s="256" t="s">
        <v>492</v>
      </c>
      <c r="D252" s="256" t="s">
        <v>465</v>
      </c>
      <c r="E252" s="257" t="s">
        <v>1101</v>
      </c>
      <c r="F252" s="258" t="s">
        <v>1102</v>
      </c>
      <c r="G252" s="259" t="s">
        <v>1103</v>
      </c>
      <c r="H252" s="260">
        <v>0.28000000000000003</v>
      </c>
      <c r="I252" s="261"/>
      <c r="J252" s="260">
        <f>ROUND(I252*H252,2)</f>
        <v>0</v>
      </c>
      <c r="K252" s="258" t="s">
        <v>324</v>
      </c>
      <c r="L252" s="262"/>
      <c r="M252" s="263" t="s">
        <v>1</v>
      </c>
      <c r="N252" s="264" t="s">
        <v>46</v>
      </c>
      <c r="O252" s="71"/>
      <c r="P252" s="216">
        <f>O252*H252</f>
        <v>0</v>
      </c>
      <c r="Q252" s="216">
        <v>1E-3</v>
      </c>
      <c r="R252" s="216">
        <f>Q252*H252</f>
        <v>2.8000000000000003E-4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373</v>
      </c>
      <c r="AT252" s="218" t="s">
        <v>465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3119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3120</v>
      </c>
      <c r="G253" s="235"/>
      <c r="H253" s="238">
        <v>0.28000000000000003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12" customFormat="1" ht="22.9" customHeight="1">
      <c r="B254" s="192"/>
      <c r="C254" s="193"/>
      <c r="D254" s="194" t="s">
        <v>80</v>
      </c>
      <c r="E254" s="206" t="s">
        <v>91</v>
      </c>
      <c r="F254" s="206" t="s">
        <v>554</v>
      </c>
      <c r="G254" s="193"/>
      <c r="H254" s="193"/>
      <c r="I254" s="196"/>
      <c r="J254" s="207">
        <f>BK254</f>
        <v>0</v>
      </c>
      <c r="K254" s="193"/>
      <c r="L254" s="198"/>
      <c r="M254" s="199"/>
      <c r="N254" s="200"/>
      <c r="O254" s="200"/>
      <c r="P254" s="201">
        <f>SUM(P255:P258)</f>
        <v>0</v>
      </c>
      <c r="Q254" s="200"/>
      <c r="R254" s="201">
        <f>SUM(R255:R258)</f>
        <v>0.241484</v>
      </c>
      <c r="S254" s="200"/>
      <c r="T254" s="202">
        <f>SUM(T255:T258)</f>
        <v>0</v>
      </c>
      <c r="AR254" s="203" t="s">
        <v>89</v>
      </c>
      <c r="AT254" s="204" t="s">
        <v>80</v>
      </c>
      <c r="AU254" s="204" t="s">
        <v>89</v>
      </c>
      <c r="AY254" s="203" t="s">
        <v>318</v>
      </c>
      <c r="BK254" s="205">
        <f>SUM(BK255:BK258)</f>
        <v>0</v>
      </c>
    </row>
    <row r="255" spans="1:65" s="2" customFormat="1" ht="36" customHeight="1">
      <c r="A255" s="34"/>
      <c r="B255" s="35"/>
      <c r="C255" s="208" t="s">
        <v>496</v>
      </c>
      <c r="D255" s="208" t="s">
        <v>320</v>
      </c>
      <c r="E255" s="209" t="s">
        <v>556</v>
      </c>
      <c r="F255" s="210" t="s">
        <v>557</v>
      </c>
      <c r="G255" s="211" t="s">
        <v>399</v>
      </c>
      <c r="H255" s="212">
        <v>54.58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3121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3091</v>
      </c>
      <c r="G257" s="235"/>
      <c r="H257" s="238">
        <v>54.58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2" customFormat="1" ht="24" customHeight="1">
      <c r="A258" s="34"/>
      <c r="B258" s="35"/>
      <c r="C258" s="208" t="s">
        <v>501</v>
      </c>
      <c r="D258" s="208" t="s">
        <v>320</v>
      </c>
      <c r="E258" s="209" t="s">
        <v>561</v>
      </c>
      <c r="F258" s="210" t="s">
        <v>562</v>
      </c>
      <c r="G258" s="211" t="s">
        <v>367</v>
      </c>
      <c r="H258" s="212">
        <v>330.8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7.2999999999999996E-4</v>
      </c>
      <c r="R258" s="216">
        <f>Q258*H258</f>
        <v>0.241484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3122</v>
      </c>
    </row>
    <row r="259" spans="1:65" s="12" customFormat="1" ht="22.9" customHeight="1">
      <c r="B259" s="192"/>
      <c r="C259" s="193"/>
      <c r="D259" s="194" t="s">
        <v>80</v>
      </c>
      <c r="E259" s="206" t="s">
        <v>325</v>
      </c>
      <c r="F259" s="206" t="s">
        <v>586</v>
      </c>
      <c r="G259" s="193"/>
      <c r="H259" s="193"/>
      <c r="I259" s="196"/>
      <c r="J259" s="207">
        <f>BK259</f>
        <v>0</v>
      </c>
      <c r="K259" s="193"/>
      <c r="L259" s="198"/>
      <c r="M259" s="199"/>
      <c r="N259" s="200"/>
      <c r="O259" s="200"/>
      <c r="P259" s="201">
        <f>SUM(P260:P284)</f>
        <v>0</v>
      </c>
      <c r="Q259" s="200"/>
      <c r="R259" s="201">
        <f>SUM(R260:R284)</f>
        <v>0.8335999999999999</v>
      </c>
      <c r="S259" s="200"/>
      <c r="T259" s="202">
        <f>SUM(T260:T284)</f>
        <v>0</v>
      </c>
      <c r="AR259" s="203" t="s">
        <v>89</v>
      </c>
      <c r="AT259" s="204" t="s">
        <v>80</v>
      </c>
      <c r="AU259" s="204" t="s">
        <v>89</v>
      </c>
      <c r="AY259" s="203" t="s">
        <v>318</v>
      </c>
      <c r="BK259" s="205">
        <f>SUM(BK260:BK284)</f>
        <v>0</v>
      </c>
    </row>
    <row r="260" spans="1:65" s="2" customFormat="1" ht="24" customHeight="1">
      <c r="A260" s="34"/>
      <c r="B260" s="35"/>
      <c r="C260" s="208" t="s">
        <v>505</v>
      </c>
      <c r="D260" s="208" t="s">
        <v>320</v>
      </c>
      <c r="E260" s="209" t="s">
        <v>588</v>
      </c>
      <c r="F260" s="210" t="s">
        <v>589</v>
      </c>
      <c r="G260" s="211" t="s">
        <v>399</v>
      </c>
      <c r="H260" s="212">
        <v>1.32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3123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591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592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3124</v>
      </c>
      <c r="G263" s="235"/>
      <c r="H263" s="238">
        <v>1.32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08" t="s">
        <v>514</v>
      </c>
      <c r="D264" s="208" t="s">
        <v>320</v>
      </c>
      <c r="E264" s="209" t="s">
        <v>597</v>
      </c>
      <c r="F264" s="210" t="s">
        <v>598</v>
      </c>
      <c r="G264" s="211" t="s">
        <v>572</v>
      </c>
      <c r="H264" s="212">
        <v>12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6.6E-3</v>
      </c>
      <c r="R264" s="216">
        <f>Q264*H264</f>
        <v>7.9199999999999993E-2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3125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600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3126</v>
      </c>
      <c r="G266" s="235"/>
      <c r="H266" s="238">
        <v>12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89</v>
      </c>
      <c r="AY266" s="244" t="s">
        <v>318</v>
      </c>
    </row>
    <row r="267" spans="1:65" s="2" customFormat="1" ht="24" customHeight="1">
      <c r="A267" s="34"/>
      <c r="B267" s="35"/>
      <c r="C267" s="256" t="s">
        <v>524</v>
      </c>
      <c r="D267" s="256" t="s">
        <v>465</v>
      </c>
      <c r="E267" s="257" t="s">
        <v>603</v>
      </c>
      <c r="F267" s="258" t="s">
        <v>604</v>
      </c>
      <c r="G267" s="259" t="s">
        <v>572</v>
      </c>
      <c r="H267" s="260">
        <v>4</v>
      </c>
      <c r="I267" s="261"/>
      <c r="J267" s="260">
        <f>ROUND(I267*H267,2)</f>
        <v>0</v>
      </c>
      <c r="K267" s="258" t="s">
        <v>1</v>
      </c>
      <c r="L267" s="262"/>
      <c r="M267" s="263" t="s">
        <v>1</v>
      </c>
      <c r="N267" s="264" t="s">
        <v>46</v>
      </c>
      <c r="O267" s="71"/>
      <c r="P267" s="216">
        <f>O267*H267</f>
        <v>0</v>
      </c>
      <c r="Q267" s="216">
        <v>3.2000000000000001E-2</v>
      </c>
      <c r="R267" s="216">
        <f>Q267*H267</f>
        <v>0.128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373</v>
      </c>
      <c r="AT267" s="218" t="s">
        <v>465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3127</v>
      </c>
    </row>
    <row r="268" spans="1:65" s="2" customFormat="1" ht="24" customHeight="1">
      <c r="A268" s="34"/>
      <c r="B268" s="35"/>
      <c r="C268" s="256" t="s">
        <v>532</v>
      </c>
      <c r="D268" s="256" t="s">
        <v>465</v>
      </c>
      <c r="E268" s="257" t="s">
        <v>607</v>
      </c>
      <c r="F268" s="258" t="s">
        <v>608</v>
      </c>
      <c r="G268" s="259" t="s">
        <v>572</v>
      </c>
      <c r="H268" s="260">
        <v>3</v>
      </c>
      <c r="I268" s="261"/>
      <c r="J268" s="260">
        <f>ROUND(I268*H268,2)</f>
        <v>0</v>
      </c>
      <c r="K268" s="258" t="s">
        <v>1</v>
      </c>
      <c r="L268" s="262"/>
      <c r="M268" s="263" t="s">
        <v>1</v>
      </c>
      <c r="N268" s="264" t="s">
        <v>46</v>
      </c>
      <c r="O268" s="71"/>
      <c r="P268" s="216">
        <f>O268*H268</f>
        <v>0</v>
      </c>
      <c r="Q268" s="216">
        <v>4.1000000000000002E-2</v>
      </c>
      <c r="R268" s="216">
        <f>Q268*H268</f>
        <v>0.123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373</v>
      </c>
      <c r="AT268" s="218" t="s">
        <v>465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3128</v>
      </c>
    </row>
    <row r="269" spans="1:65" s="2" customFormat="1" ht="24" customHeight="1">
      <c r="A269" s="34"/>
      <c r="B269" s="35"/>
      <c r="C269" s="256" t="s">
        <v>537</v>
      </c>
      <c r="D269" s="256" t="s">
        <v>465</v>
      </c>
      <c r="E269" s="257" t="s">
        <v>1140</v>
      </c>
      <c r="F269" s="258" t="s">
        <v>1141</v>
      </c>
      <c r="G269" s="259" t="s">
        <v>572</v>
      </c>
      <c r="H269" s="260">
        <v>5</v>
      </c>
      <c r="I269" s="261"/>
      <c r="J269" s="260">
        <f>ROUND(I269*H269,2)</f>
        <v>0</v>
      </c>
      <c r="K269" s="258" t="s">
        <v>324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5.2999999999999999E-2</v>
      </c>
      <c r="R269" s="216">
        <f>Q269*H269</f>
        <v>0.26500000000000001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3129</v>
      </c>
    </row>
    <row r="270" spans="1:65" s="2" customFormat="1" ht="24" customHeight="1">
      <c r="A270" s="34"/>
      <c r="B270" s="35"/>
      <c r="C270" s="208" t="s">
        <v>541</v>
      </c>
      <c r="D270" s="208" t="s">
        <v>320</v>
      </c>
      <c r="E270" s="209" t="s">
        <v>1143</v>
      </c>
      <c r="F270" s="210" t="s">
        <v>1144</v>
      </c>
      <c r="G270" s="211" t="s">
        <v>572</v>
      </c>
      <c r="H270" s="212">
        <v>4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6.6E-3</v>
      </c>
      <c r="R270" s="216">
        <f>Q270*H270</f>
        <v>2.64E-2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3130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600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325</v>
      </c>
      <c r="G272" s="235"/>
      <c r="H272" s="238">
        <v>4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56" t="s">
        <v>547</v>
      </c>
      <c r="D273" s="256" t="s">
        <v>465</v>
      </c>
      <c r="E273" s="257" t="s">
        <v>1146</v>
      </c>
      <c r="F273" s="258" t="s">
        <v>1147</v>
      </c>
      <c r="G273" s="259" t="s">
        <v>572</v>
      </c>
      <c r="H273" s="260">
        <v>4</v>
      </c>
      <c r="I273" s="261"/>
      <c r="J273" s="260">
        <f>ROUND(I273*H273,2)</f>
        <v>0</v>
      </c>
      <c r="K273" s="258" t="s">
        <v>1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5.2999999999999999E-2</v>
      </c>
      <c r="R273" s="216">
        <f>Q273*H273</f>
        <v>0.21199999999999999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3131</v>
      </c>
    </row>
    <row r="274" spans="1:65" s="2" customFormat="1" ht="36" customHeight="1">
      <c r="A274" s="34"/>
      <c r="B274" s="35"/>
      <c r="C274" s="208" t="s">
        <v>555</v>
      </c>
      <c r="D274" s="208" t="s">
        <v>320</v>
      </c>
      <c r="E274" s="209" t="s">
        <v>618</v>
      </c>
      <c r="F274" s="210" t="s">
        <v>619</v>
      </c>
      <c r="G274" s="211" t="s">
        <v>399</v>
      </c>
      <c r="H274" s="212">
        <v>37.31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0</v>
      </c>
      <c r="R274" s="216">
        <f>Q274*H274</f>
        <v>0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3132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429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3133</v>
      </c>
      <c r="G277" s="235"/>
      <c r="H277" s="238">
        <v>35.299999999999997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81</v>
      </c>
      <c r="AY277" s="244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622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623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3134</v>
      </c>
      <c r="G280" s="235"/>
      <c r="H280" s="238">
        <v>2.0099999999999998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81</v>
      </c>
      <c r="AY280" s="244" t="s">
        <v>318</v>
      </c>
    </row>
    <row r="281" spans="1:65" s="15" customFormat="1" ht="11.25">
      <c r="B281" s="245"/>
      <c r="C281" s="246"/>
      <c r="D281" s="220" t="s">
        <v>329</v>
      </c>
      <c r="E281" s="247" t="s">
        <v>1</v>
      </c>
      <c r="F281" s="248" t="s">
        <v>335</v>
      </c>
      <c r="G281" s="246"/>
      <c r="H281" s="249">
        <v>37.31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AT281" s="255" t="s">
        <v>329</v>
      </c>
      <c r="AU281" s="255" t="s">
        <v>91</v>
      </c>
      <c r="AV281" s="15" t="s">
        <v>325</v>
      </c>
      <c r="AW281" s="15" t="s">
        <v>36</v>
      </c>
      <c r="AX281" s="15" t="s">
        <v>89</v>
      </c>
      <c r="AY281" s="255" t="s">
        <v>318</v>
      </c>
    </row>
    <row r="282" spans="1:65" s="2" customFormat="1" ht="36" customHeight="1">
      <c r="A282" s="34"/>
      <c r="B282" s="35"/>
      <c r="C282" s="208" t="s">
        <v>560</v>
      </c>
      <c r="D282" s="208" t="s">
        <v>320</v>
      </c>
      <c r="E282" s="209" t="s">
        <v>626</v>
      </c>
      <c r="F282" s="210" t="s">
        <v>627</v>
      </c>
      <c r="G282" s="211" t="s">
        <v>399</v>
      </c>
      <c r="H282" s="212">
        <v>17.05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3135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3136</v>
      </c>
      <c r="G284" s="235"/>
      <c r="H284" s="238">
        <v>17.05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12" customFormat="1" ht="22.9" customHeight="1">
      <c r="B285" s="192"/>
      <c r="C285" s="193"/>
      <c r="D285" s="194" t="s">
        <v>80</v>
      </c>
      <c r="E285" s="206" t="s">
        <v>353</v>
      </c>
      <c r="F285" s="206" t="s">
        <v>630</v>
      </c>
      <c r="G285" s="193"/>
      <c r="H285" s="193"/>
      <c r="I285" s="196"/>
      <c r="J285" s="207">
        <f>BK285</f>
        <v>0</v>
      </c>
      <c r="K285" s="193"/>
      <c r="L285" s="198"/>
      <c r="M285" s="199"/>
      <c r="N285" s="200"/>
      <c r="O285" s="200"/>
      <c r="P285" s="201">
        <f>SUM(P286:P332)</f>
        <v>0</v>
      </c>
      <c r="Q285" s="200"/>
      <c r="R285" s="201">
        <f>SUM(R286:R332)</f>
        <v>0.35070000000000001</v>
      </c>
      <c r="S285" s="200"/>
      <c r="T285" s="202">
        <f>SUM(T286:T332)</f>
        <v>0</v>
      </c>
      <c r="AR285" s="203" t="s">
        <v>89</v>
      </c>
      <c r="AT285" s="204" t="s">
        <v>80</v>
      </c>
      <c r="AU285" s="204" t="s">
        <v>89</v>
      </c>
      <c r="AY285" s="203" t="s">
        <v>318</v>
      </c>
      <c r="BK285" s="205">
        <f>SUM(BK286:BK332)</f>
        <v>0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632</v>
      </c>
      <c r="F286" s="210" t="s">
        <v>633</v>
      </c>
      <c r="G286" s="211" t="s">
        <v>323</v>
      </c>
      <c r="H286" s="212">
        <v>340.67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3137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3070</v>
      </c>
      <c r="G289" s="235"/>
      <c r="H289" s="238">
        <v>340.67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637</v>
      </c>
      <c r="F290" s="210" t="s">
        <v>638</v>
      </c>
      <c r="G290" s="211" t="s">
        <v>323</v>
      </c>
      <c r="H290" s="212">
        <v>11.55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3138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640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3062</v>
      </c>
      <c r="G294" s="235"/>
      <c r="H294" s="238">
        <v>11.55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89</v>
      </c>
      <c r="AY294" s="244" t="s">
        <v>318</v>
      </c>
    </row>
    <row r="295" spans="1:65" s="2" customFormat="1" ht="24" customHeight="1">
      <c r="A295" s="34"/>
      <c r="B295" s="35"/>
      <c r="C295" s="208" t="s">
        <v>574</v>
      </c>
      <c r="D295" s="208" t="s">
        <v>320</v>
      </c>
      <c r="E295" s="209" t="s">
        <v>642</v>
      </c>
      <c r="F295" s="210" t="s">
        <v>643</v>
      </c>
      <c r="G295" s="211" t="s">
        <v>323</v>
      </c>
      <c r="H295" s="212">
        <v>340.67</v>
      </c>
      <c r="I295" s="213"/>
      <c r="J295" s="212">
        <f>ROUND(I295*H295,2)</f>
        <v>0</v>
      </c>
      <c r="K295" s="210" t="s">
        <v>324</v>
      </c>
      <c r="L295" s="39"/>
      <c r="M295" s="214" t="s">
        <v>1</v>
      </c>
      <c r="N295" s="215" t="s">
        <v>46</v>
      </c>
      <c r="O295" s="71"/>
      <c r="P295" s="216">
        <f>O295*H295</f>
        <v>0</v>
      </c>
      <c r="Q295" s="216">
        <v>0</v>
      </c>
      <c r="R295" s="216">
        <f>Q295*H295</f>
        <v>0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325</v>
      </c>
      <c r="AT295" s="218" t="s">
        <v>320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3139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330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331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640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3070</v>
      </c>
      <c r="G299" s="235"/>
      <c r="H299" s="238">
        <v>340.67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24" customHeight="1">
      <c r="A300" s="34"/>
      <c r="B300" s="35"/>
      <c r="C300" s="208" t="s">
        <v>579</v>
      </c>
      <c r="D300" s="208" t="s">
        <v>320</v>
      </c>
      <c r="E300" s="209" t="s">
        <v>646</v>
      </c>
      <c r="F300" s="210" t="s">
        <v>647</v>
      </c>
      <c r="G300" s="211" t="s">
        <v>323</v>
      </c>
      <c r="H300" s="212">
        <v>340.67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0</v>
      </c>
      <c r="R300" s="216">
        <f>Q300*H300</f>
        <v>0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3140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330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331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3070</v>
      </c>
      <c r="G303" s="235"/>
      <c r="H303" s="238">
        <v>340.67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24" customHeight="1">
      <c r="A304" s="34"/>
      <c r="B304" s="35"/>
      <c r="C304" s="208" t="s">
        <v>587</v>
      </c>
      <c r="D304" s="208" t="s">
        <v>320</v>
      </c>
      <c r="E304" s="209" t="s">
        <v>650</v>
      </c>
      <c r="F304" s="210" t="s">
        <v>651</v>
      </c>
      <c r="G304" s="211" t="s">
        <v>323</v>
      </c>
      <c r="H304" s="212">
        <v>11.55</v>
      </c>
      <c r="I304" s="213"/>
      <c r="J304" s="212">
        <f>ROUND(I304*H304,2)</f>
        <v>0</v>
      </c>
      <c r="K304" s="210" t="s">
        <v>324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0</v>
      </c>
      <c r="R304" s="216">
        <f>Q304*H304</f>
        <v>0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3141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330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331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3062</v>
      </c>
      <c r="G307" s="235"/>
      <c r="H307" s="238">
        <v>11.55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89</v>
      </c>
      <c r="AY307" s="244" t="s">
        <v>318</v>
      </c>
    </row>
    <row r="308" spans="1:65" s="2" customFormat="1" ht="24" customHeight="1">
      <c r="A308" s="34"/>
      <c r="B308" s="35"/>
      <c r="C308" s="208" t="s">
        <v>596</v>
      </c>
      <c r="D308" s="208" t="s">
        <v>320</v>
      </c>
      <c r="E308" s="209" t="s">
        <v>654</v>
      </c>
      <c r="F308" s="210" t="s">
        <v>655</v>
      </c>
      <c r="G308" s="211" t="s">
        <v>323</v>
      </c>
      <c r="H308" s="212">
        <v>11.55</v>
      </c>
      <c r="I308" s="213"/>
      <c r="J308" s="212">
        <f>ROUND(I308*H308,2)</f>
        <v>0</v>
      </c>
      <c r="K308" s="210" t="s">
        <v>324</v>
      </c>
      <c r="L308" s="39"/>
      <c r="M308" s="214" t="s">
        <v>1</v>
      </c>
      <c r="N308" s="215" t="s">
        <v>46</v>
      </c>
      <c r="O308" s="71"/>
      <c r="P308" s="216">
        <f>O308*H308</f>
        <v>0</v>
      </c>
      <c r="Q308" s="216">
        <v>0</v>
      </c>
      <c r="R308" s="216">
        <f>Q308*H308</f>
        <v>0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325</v>
      </c>
      <c r="AT308" s="218" t="s">
        <v>320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3142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330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331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3062</v>
      </c>
      <c r="G311" s="235"/>
      <c r="H311" s="238">
        <v>11.55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36" customHeight="1">
      <c r="A312" s="34"/>
      <c r="B312" s="35"/>
      <c r="C312" s="208" t="s">
        <v>602</v>
      </c>
      <c r="D312" s="208" t="s">
        <v>320</v>
      </c>
      <c r="E312" s="209" t="s">
        <v>658</v>
      </c>
      <c r="F312" s="210" t="s">
        <v>659</v>
      </c>
      <c r="G312" s="211" t="s">
        <v>323</v>
      </c>
      <c r="H312" s="212">
        <v>340.67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0</v>
      </c>
      <c r="R312" s="216">
        <f>Q312*H312</f>
        <v>0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3143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330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331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3070</v>
      </c>
      <c r="G315" s="235"/>
      <c r="H315" s="238">
        <v>340.67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08" t="s">
        <v>606</v>
      </c>
      <c r="D316" s="208" t="s">
        <v>320</v>
      </c>
      <c r="E316" s="209" t="s">
        <v>662</v>
      </c>
      <c r="F316" s="210" t="s">
        <v>663</v>
      </c>
      <c r="G316" s="211" t="s">
        <v>323</v>
      </c>
      <c r="H316" s="212">
        <v>340.67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0</v>
      </c>
      <c r="R316" s="216">
        <f>Q316*H316</f>
        <v>0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3144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331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3070</v>
      </c>
      <c r="G319" s="235"/>
      <c r="H319" s="238">
        <v>340.67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24" customHeight="1">
      <c r="A320" s="34"/>
      <c r="B320" s="35"/>
      <c r="C320" s="208" t="s">
        <v>610</v>
      </c>
      <c r="D320" s="208" t="s">
        <v>320</v>
      </c>
      <c r="E320" s="209" t="s">
        <v>666</v>
      </c>
      <c r="F320" s="210" t="s">
        <v>667</v>
      </c>
      <c r="G320" s="211" t="s">
        <v>323</v>
      </c>
      <c r="H320" s="212">
        <v>650.37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3145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331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3146</v>
      </c>
      <c r="G323" s="235"/>
      <c r="H323" s="238">
        <v>650.37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36" customHeight="1">
      <c r="A324" s="34"/>
      <c r="B324" s="35"/>
      <c r="C324" s="208" t="s">
        <v>617</v>
      </c>
      <c r="D324" s="208" t="s">
        <v>320</v>
      </c>
      <c r="E324" s="209" t="s">
        <v>671</v>
      </c>
      <c r="F324" s="210" t="s">
        <v>672</v>
      </c>
      <c r="G324" s="211" t="s">
        <v>323</v>
      </c>
      <c r="H324" s="212">
        <v>650.37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3147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3146</v>
      </c>
      <c r="G327" s="235"/>
      <c r="H327" s="238">
        <v>650.37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36" customHeight="1">
      <c r="A328" s="34"/>
      <c r="B328" s="35"/>
      <c r="C328" s="208" t="s">
        <v>625</v>
      </c>
      <c r="D328" s="208" t="s">
        <v>320</v>
      </c>
      <c r="E328" s="209" t="s">
        <v>1202</v>
      </c>
      <c r="F328" s="210" t="s">
        <v>1203</v>
      </c>
      <c r="G328" s="211" t="s">
        <v>323</v>
      </c>
      <c r="H328" s="212">
        <v>4.2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8.3500000000000005E-2</v>
      </c>
      <c r="R328" s="216">
        <f>Q328*H328</f>
        <v>0.35070000000000001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3148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331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1205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3060</v>
      </c>
      <c r="G332" s="235"/>
      <c r="H332" s="238">
        <v>4.2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89</v>
      </c>
      <c r="AY332" s="244" t="s">
        <v>318</v>
      </c>
    </row>
    <row r="333" spans="1:65" s="12" customFormat="1" ht="22.9" customHeight="1">
      <c r="B333" s="192"/>
      <c r="C333" s="193"/>
      <c r="D333" s="194" t="s">
        <v>80</v>
      </c>
      <c r="E333" s="206" t="s">
        <v>373</v>
      </c>
      <c r="F333" s="206" t="s">
        <v>674</v>
      </c>
      <c r="G333" s="193"/>
      <c r="H333" s="193"/>
      <c r="I333" s="196"/>
      <c r="J333" s="207">
        <f>BK333</f>
        <v>0</v>
      </c>
      <c r="K333" s="193"/>
      <c r="L333" s="198"/>
      <c r="M333" s="199"/>
      <c r="N333" s="200"/>
      <c r="O333" s="200"/>
      <c r="P333" s="201">
        <f>SUM(P334:P371)</f>
        <v>0</v>
      </c>
      <c r="Q333" s="200"/>
      <c r="R333" s="201">
        <f>SUM(R334:R371)</f>
        <v>57.128172000000006</v>
      </c>
      <c r="S333" s="200"/>
      <c r="T333" s="202">
        <f>SUM(T334:T371)</f>
        <v>0</v>
      </c>
      <c r="AR333" s="203" t="s">
        <v>89</v>
      </c>
      <c r="AT333" s="204" t="s">
        <v>80</v>
      </c>
      <c r="AU333" s="204" t="s">
        <v>89</v>
      </c>
      <c r="AY333" s="203" t="s">
        <v>318</v>
      </c>
      <c r="BK333" s="205">
        <f>SUM(BK334:BK371)</f>
        <v>0</v>
      </c>
    </row>
    <row r="334" spans="1:65" s="2" customFormat="1" ht="36" customHeight="1">
      <c r="A334" s="34"/>
      <c r="B334" s="35"/>
      <c r="C334" s="208" t="s">
        <v>631</v>
      </c>
      <c r="D334" s="208" t="s">
        <v>320</v>
      </c>
      <c r="E334" s="209" t="s">
        <v>693</v>
      </c>
      <c r="F334" s="210" t="s">
        <v>694</v>
      </c>
      <c r="G334" s="211" t="s">
        <v>367</v>
      </c>
      <c r="H334" s="212">
        <v>320.8</v>
      </c>
      <c r="I334" s="213"/>
      <c r="J334" s="212">
        <f>ROUND(I334*H334,2)</f>
        <v>0</v>
      </c>
      <c r="K334" s="210" t="s">
        <v>324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5.0000000000000002E-5</v>
      </c>
      <c r="R334" s="216">
        <f>Q334*H334</f>
        <v>1.6040000000000002E-2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3149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614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3150</v>
      </c>
      <c r="G336" s="235"/>
      <c r="H336" s="238">
        <v>330.8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81</v>
      </c>
      <c r="AY336" s="244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3151</v>
      </c>
      <c r="G337" s="235"/>
      <c r="H337" s="238">
        <v>-10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81</v>
      </c>
      <c r="AY337" s="244" t="s">
        <v>318</v>
      </c>
    </row>
    <row r="338" spans="1:65" s="15" customFormat="1" ht="11.25">
      <c r="B338" s="245"/>
      <c r="C338" s="246"/>
      <c r="D338" s="220" t="s">
        <v>329</v>
      </c>
      <c r="E338" s="247" t="s">
        <v>1</v>
      </c>
      <c r="F338" s="248" t="s">
        <v>335</v>
      </c>
      <c r="G338" s="246"/>
      <c r="H338" s="249">
        <v>320.8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AT338" s="255" t="s">
        <v>329</v>
      </c>
      <c r="AU338" s="255" t="s">
        <v>91</v>
      </c>
      <c r="AV338" s="15" t="s">
        <v>325</v>
      </c>
      <c r="AW338" s="15" t="s">
        <v>36</v>
      </c>
      <c r="AX338" s="15" t="s">
        <v>89</v>
      </c>
      <c r="AY338" s="255" t="s">
        <v>318</v>
      </c>
    </row>
    <row r="339" spans="1:65" s="2" customFormat="1" ht="24" customHeight="1">
      <c r="A339" s="34"/>
      <c r="B339" s="35"/>
      <c r="C339" s="256" t="s">
        <v>636</v>
      </c>
      <c r="D339" s="256" t="s">
        <v>465</v>
      </c>
      <c r="E339" s="257" t="s">
        <v>699</v>
      </c>
      <c r="F339" s="258" t="s">
        <v>700</v>
      </c>
      <c r="G339" s="259" t="s">
        <v>367</v>
      </c>
      <c r="H339" s="260">
        <v>308.8</v>
      </c>
      <c r="I339" s="261"/>
      <c r="J339" s="260">
        <f>ROUND(I339*H339,2)</f>
        <v>0</v>
      </c>
      <c r="K339" s="258" t="s">
        <v>324</v>
      </c>
      <c r="L339" s="262"/>
      <c r="M339" s="263" t="s">
        <v>1</v>
      </c>
      <c r="N339" s="264" t="s">
        <v>46</v>
      </c>
      <c r="O339" s="71"/>
      <c r="P339" s="216">
        <f>O339*H339</f>
        <v>0</v>
      </c>
      <c r="Q339" s="216">
        <v>5.2999999999999999E-2</v>
      </c>
      <c r="R339" s="216">
        <f>Q339*H339</f>
        <v>16.366399999999999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373</v>
      </c>
      <c r="AT339" s="218" t="s">
        <v>465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3152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3153</v>
      </c>
      <c r="G340" s="235"/>
      <c r="H340" s="238">
        <v>308.8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56" t="s">
        <v>641</v>
      </c>
      <c r="D341" s="256" t="s">
        <v>465</v>
      </c>
      <c r="E341" s="257" t="s">
        <v>704</v>
      </c>
      <c r="F341" s="258" t="s">
        <v>705</v>
      </c>
      <c r="G341" s="259" t="s">
        <v>367</v>
      </c>
      <c r="H341" s="260">
        <v>6</v>
      </c>
      <c r="I341" s="261"/>
      <c r="J341" s="260">
        <f>ROUND(I341*H341,2)</f>
        <v>0</v>
      </c>
      <c r="K341" s="258" t="s">
        <v>324</v>
      </c>
      <c r="L341" s="262"/>
      <c r="M341" s="263" t="s">
        <v>1</v>
      </c>
      <c r="N341" s="264" t="s">
        <v>46</v>
      </c>
      <c r="O341" s="71"/>
      <c r="P341" s="216">
        <f>O341*H341</f>
        <v>0</v>
      </c>
      <c r="Q341" s="216">
        <v>5.6680000000000001E-2</v>
      </c>
      <c r="R341" s="216">
        <f>Q341*H341</f>
        <v>0.34007999999999999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373</v>
      </c>
      <c r="AT341" s="218" t="s">
        <v>465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3154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3155</v>
      </c>
      <c r="G342" s="235"/>
      <c r="H342" s="238">
        <v>6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89</v>
      </c>
      <c r="AY342" s="244" t="s">
        <v>318</v>
      </c>
    </row>
    <row r="343" spans="1:65" s="2" customFormat="1" ht="24" customHeight="1">
      <c r="A343" s="34"/>
      <c r="B343" s="35"/>
      <c r="C343" s="256" t="s">
        <v>645</v>
      </c>
      <c r="D343" s="256" t="s">
        <v>465</v>
      </c>
      <c r="E343" s="257" t="s">
        <v>709</v>
      </c>
      <c r="F343" s="258" t="s">
        <v>710</v>
      </c>
      <c r="G343" s="259" t="s">
        <v>367</v>
      </c>
      <c r="H343" s="260">
        <v>6</v>
      </c>
      <c r="I343" s="261"/>
      <c r="J343" s="260">
        <f>ROUND(I343*H343,2)</f>
        <v>0</v>
      </c>
      <c r="K343" s="258" t="s">
        <v>324</v>
      </c>
      <c r="L343" s="262"/>
      <c r="M343" s="263" t="s">
        <v>1</v>
      </c>
      <c r="N343" s="264" t="s">
        <v>46</v>
      </c>
      <c r="O343" s="71"/>
      <c r="P343" s="216">
        <f>O343*H343</f>
        <v>0</v>
      </c>
      <c r="Q343" s="216">
        <v>6.8349999999999994E-2</v>
      </c>
      <c r="R343" s="216">
        <f>Q343*H343</f>
        <v>0.41009999999999996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373</v>
      </c>
      <c r="AT343" s="218" t="s">
        <v>465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3156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3155</v>
      </c>
      <c r="G344" s="235"/>
      <c r="H344" s="238">
        <v>6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36" customHeight="1">
      <c r="A345" s="34"/>
      <c r="B345" s="35"/>
      <c r="C345" s="208" t="s">
        <v>649</v>
      </c>
      <c r="D345" s="208" t="s">
        <v>320</v>
      </c>
      <c r="E345" s="209" t="s">
        <v>1247</v>
      </c>
      <c r="F345" s="210" t="s">
        <v>1248</v>
      </c>
      <c r="G345" s="211" t="s">
        <v>572</v>
      </c>
      <c r="H345" s="212">
        <v>16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1.4999999999999999E-4</v>
      </c>
      <c r="R345" s="216">
        <f>Q345*H345</f>
        <v>2.3999999999999998E-3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3157</v>
      </c>
    </row>
    <row r="346" spans="1:65" s="2" customFormat="1" ht="24" customHeight="1">
      <c r="A346" s="34"/>
      <c r="B346" s="35"/>
      <c r="C346" s="256" t="s">
        <v>653</v>
      </c>
      <c r="D346" s="256" t="s">
        <v>465</v>
      </c>
      <c r="E346" s="257" t="s">
        <v>1251</v>
      </c>
      <c r="F346" s="258" t="s">
        <v>1252</v>
      </c>
      <c r="G346" s="259" t="s">
        <v>572</v>
      </c>
      <c r="H346" s="260">
        <v>16</v>
      </c>
      <c r="I346" s="261"/>
      <c r="J346" s="260">
        <f>ROUND(I346*H346,2)</f>
        <v>0</v>
      </c>
      <c r="K346" s="258" t="s">
        <v>324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4.2000000000000003E-2</v>
      </c>
      <c r="R346" s="216">
        <f>Q346*H346</f>
        <v>0.67200000000000004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3158</v>
      </c>
    </row>
    <row r="347" spans="1:65" s="2" customFormat="1" ht="24" customHeight="1">
      <c r="A347" s="34"/>
      <c r="B347" s="35"/>
      <c r="C347" s="208" t="s">
        <v>657</v>
      </c>
      <c r="D347" s="208" t="s">
        <v>320</v>
      </c>
      <c r="E347" s="209" t="s">
        <v>727</v>
      </c>
      <c r="F347" s="210" t="s">
        <v>728</v>
      </c>
      <c r="G347" s="211" t="s">
        <v>729</v>
      </c>
      <c r="H347" s="212">
        <v>10</v>
      </c>
      <c r="I347" s="213"/>
      <c r="J347" s="212">
        <f>ROUND(I347*H347,2)</f>
        <v>0</v>
      </c>
      <c r="K347" s="210" t="s">
        <v>324</v>
      </c>
      <c r="L347" s="39"/>
      <c r="M347" s="214" t="s">
        <v>1</v>
      </c>
      <c r="N347" s="215" t="s">
        <v>46</v>
      </c>
      <c r="O347" s="71"/>
      <c r="P347" s="216">
        <f>O347*H347</f>
        <v>0</v>
      </c>
      <c r="Q347" s="216">
        <v>3.1E-4</v>
      </c>
      <c r="R347" s="216">
        <f>Q347*H347</f>
        <v>3.0999999999999999E-3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325</v>
      </c>
      <c r="AT347" s="218" t="s">
        <v>320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3159</v>
      </c>
    </row>
    <row r="348" spans="1:65" s="13" customFormat="1" ht="11.25">
      <c r="B348" s="224"/>
      <c r="C348" s="225"/>
      <c r="D348" s="220" t="s">
        <v>329</v>
      </c>
      <c r="E348" s="226" t="s">
        <v>1</v>
      </c>
      <c r="F348" s="227" t="s">
        <v>3074</v>
      </c>
      <c r="G348" s="225"/>
      <c r="H348" s="226" t="s">
        <v>1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329</v>
      </c>
      <c r="AU348" s="233" t="s">
        <v>91</v>
      </c>
      <c r="AV348" s="13" t="s">
        <v>89</v>
      </c>
      <c r="AW348" s="13" t="s">
        <v>36</v>
      </c>
      <c r="AX348" s="13" t="s">
        <v>81</v>
      </c>
      <c r="AY348" s="233" t="s">
        <v>318</v>
      </c>
    </row>
    <row r="349" spans="1:65" s="14" customFormat="1" ht="11.25">
      <c r="B349" s="234"/>
      <c r="C349" s="235"/>
      <c r="D349" s="220" t="s">
        <v>329</v>
      </c>
      <c r="E349" s="236" t="s">
        <v>1</v>
      </c>
      <c r="F349" s="237" t="s">
        <v>386</v>
      </c>
      <c r="G349" s="235"/>
      <c r="H349" s="238">
        <v>10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329</v>
      </c>
      <c r="AU349" s="244" t="s">
        <v>91</v>
      </c>
      <c r="AV349" s="14" t="s">
        <v>91</v>
      </c>
      <c r="AW349" s="14" t="s">
        <v>36</v>
      </c>
      <c r="AX349" s="14" t="s">
        <v>89</v>
      </c>
      <c r="AY349" s="244" t="s">
        <v>318</v>
      </c>
    </row>
    <row r="350" spans="1:65" s="2" customFormat="1" ht="24" customHeight="1">
      <c r="A350" s="34"/>
      <c r="B350" s="35"/>
      <c r="C350" s="208" t="s">
        <v>661</v>
      </c>
      <c r="D350" s="208" t="s">
        <v>320</v>
      </c>
      <c r="E350" s="209" t="s">
        <v>732</v>
      </c>
      <c r="F350" s="210" t="s">
        <v>733</v>
      </c>
      <c r="G350" s="211" t="s">
        <v>572</v>
      </c>
      <c r="H350" s="212">
        <v>10</v>
      </c>
      <c r="I350" s="213"/>
      <c r="J350" s="212">
        <f>ROUND(I350*H350,2)</f>
        <v>0</v>
      </c>
      <c r="K350" s="210" t="s">
        <v>1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1.2199999999999999E-3</v>
      </c>
      <c r="R350" s="216">
        <f>Q350*H350</f>
        <v>1.2199999999999999E-2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3160</v>
      </c>
    </row>
    <row r="351" spans="1:65" s="2" customFormat="1" ht="24" customHeight="1">
      <c r="A351" s="34"/>
      <c r="B351" s="35"/>
      <c r="C351" s="208" t="s">
        <v>665</v>
      </c>
      <c r="D351" s="208" t="s">
        <v>320</v>
      </c>
      <c r="E351" s="209" t="s">
        <v>736</v>
      </c>
      <c r="F351" s="210" t="s">
        <v>737</v>
      </c>
      <c r="G351" s="211" t="s">
        <v>572</v>
      </c>
      <c r="H351" s="212">
        <v>15</v>
      </c>
      <c r="I351" s="213"/>
      <c r="J351" s="212">
        <f>ROUND(I351*H351,2)</f>
        <v>0</v>
      </c>
      <c r="K351" s="210" t="s">
        <v>324</v>
      </c>
      <c r="L351" s="39"/>
      <c r="M351" s="214" t="s">
        <v>1</v>
      </c>
      <c r="N351" s="215" t="s">
        <v>46</v>
      </c>
      <c r="O351" s="71"/>
      <c r="P351" s="216">
        <f>O351*H351</f>
        <v>0</v>
      </c>
      <c r="Q351" s="216">
        <v>9.1800000000000007E-3</v>
      </c>
      <c r="R351" s="216">
        <f>Q351*H351</f>
        <v>0.13770000000000002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325</v>
      </c>
      <c r="AT351" s="218" t="s">
        <v>320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3161</v>
      </c>
    </row>
    <row r="352" spans="1:65" s="13" customFormat="1" ht="11.25">
      <c r="B352" s="224"/>
      <c r="C352" s="225"/>
      <c r="D352" s="220" t="s">
        <v>329</v>
      </c>
      <c r="E352" s="226" t="s">
        <v>1</v>
      </c>
      <c r="F352" s="227" t="s">
        <v>600</v>
      </c>
      <c r="G352" s="225"/>
      <c r="H352" s="226" t="s">
        <v>1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329</v>
      </c>
      <c r="AU352" s="233" t="s">
        <v>91</v>
      </c>
      <c r="AV352" s="13" t="s">
        <v>89</v>
      </c>
      <c r="AW352" s="13" t="s">
        <v>36</v>
      </c>
      <c r="AX352" s="13" t="s">
        <v>81</v>
      </c>
      <c r="AY352" s="233" t="s">
        <v>318</v>
      </c>
    </row>
    <row r="353" spans="1:65" s="14" customFormat="1" ht="11.25">
      <c r="B353" s="234"/>
      <c r="C353" s="235"/>
      <c r="D353" s="220" t="s">
        <v>329</v>
      </c>
      <c r="E353" s="236" t="s">
        <v>1</v>
      </c>
      <c r="F353" s="237" t="s">
        <v>3162</v>
      </c>
      <c r="G353" s="235"/>
      <c r="H353" s="238">
        <v>15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89</v>
      </c>
      <c r="AY353" s="244" t="s">
        <v>318</v>
      </c>
    </row>
    <row r="354" spans="1:65" s="2" customFormat="1" ht="24" customHeight="1">
      <c r="A354" s="34"/>
      <c r="B354" s="35"/>
      <c r="C354" s="256" t="s">
        <v>670</v>
      </c>
      <c r="D354" s="256" t="s">
        <v>465</v>
      </c>
      <c r="E354" s="257" t="s">
        <v>741</v>
      </c>
      <c r="F354" s="258" t="s">
        <v>742</v>
      </c>
      <c r="G354" s="259" t="s">
        <v>572</v>
      </c>
      <c r="H354" s="260">
        <v>5</v>
      </c>
      <c r="I354" s="261"/>
      <c r="J354" s="260">
        <f>ROUND(I354*H354,2)</f>
        <v>0</v>
      </c>
      <c r="K354" s="258" t="s">
        <v>324</v>
      </c>
      <c r="L354" s="262"/>
      <c r="M354" s="263" t="s">
        <v>1</v>
      </c>
      <c r="N354" s="264" t="s">
        <v>46</v>
      </c>
      <c r="O354" s="71"/>
      <c r="P354" s="216">
        <f>O354*H354</f>
        <v>0</v>
      </c>
      <c r="Q354" s="216">
        <v>0.254</v>
      </c>
      <c r="R354" s="216">
        <f>Q354*H354</f>
        <v>1.27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373</v>
      </c>
      <c r="AT354" s="218" t="s">
        <v>465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3163</v>
      </c>
    </row>
    <row r="355" spans="1:65" s="2" customFormat="1" ht="24" customHeight="1">
      <c r="A355" s="34"/>
      <c r="B355" s="35"/>
      <c r="C355" s="256" t="s">
        <v>675</v>
      </c>
      <c r="D355" s="256" t="s">
        <v>465</v>
      </c>
      <c r="E355" s="257" t="s">
        <v>745</v>
      </c>
      <c r="F355" s="258" t="s">
        <v>746</v>
      </c>
      <c r="G355" s="259" t="s">
        <v>572</v>
      </c>
      <c r="H355" s="260">
        <v>5</v>
      </c>
      <c r="I355" s="261"/>
      <c r="J355" s="260">
        <f>ROUND(I355*H355,2)</f>
        <v>0</v>
      </c>
      <c r="K355" s="258" t="s">
        <v>324</v>
      </c>
      <c r="L355" s="262"/>
      <c r="M355" s="263" t="s">
        <v>1</v>
      </c>
      <c r="N355" s="264" t="s">
        <v>46</v>
      </c>
      <c r="O355" s="71"/>
      <c r="P355" s="216">
        <f>O355*H355</f>
        <v>0</v>
      </c>
      <c r="Q355" s="216">
        <v>0.50600000000000001</v>
      </c>
      <c r="R355" s="216">
        <f>Q355*H355</f>
        <v>2.5300000000000002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373</v>
      </c>
      <c r="AT355" s="218" t="s">
        <v>465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3164</v>
      </c>
    </row>
    <row r="356" spans="1:65" s="2" customFormat="1" ht="24" customHeight="1">
      <c r="A356" s="34"/>
      <c r="B356" s="35"/>
      <c r="C356" s="256" t="s">
        <v>682</v>
      </c>
      <c r="D356" s="256" t="s">
        <v>465</v>
      </c>
      <c r="E356" s="257" t="s">
        <v>749</v>
      </c>
      <c r="F356" s="258" t="s">
        <v>750</v>
      </c>
      <c r="G356" s="259" t="s">
        <v>572</v>
      </c>
      <c r="H356" s="260">
        <v>5</v>
      </c>
      <c r="I356" s="261"/>
      <c r="J356" s="260">
        <f>ROUND(I356*H356,2)</f>
        <v>0</v>
      </c>
      <c r="K356" s="258" t="s">
        <v>324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1.0129999999999999</v>
      </c>
      <c r="R356" s="216">
        <f>Q356*H356</f>
        <v>5.0649999999999995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3165</v>
      </c>
    </row>
    <row r="357" spans="1:65" s="2" customFormat="1" ht="24" customHeight="1">
      <c r="A357" s="34"/>
      <c r="B357" s="35"/>
      <c r="C357" s="208" t="s">
        <v>688</v>
      </c>
      <c r="D357" s="208" t="s">
        <v>320</v>
      </c>
      <c r="E357" s="209" t="s">
        <v>753</v>
      </c>
      <c r="F357" s="210" t="s">
        <v>754</v>
      </c>
      <c r="G357" s="211" t="s">
        <v>572</v>
      </c>
      <c r="H357" s="212">
        <v>10</v>
      </c>
      <c r="I357" s="213"/>
      <c r="J357" s="212">
        <f>ROUND(I357*H357,2)</f>
        <v>0</v>
      </c>
      <c r="K357" s="210" t="s">
        <v>324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1.1469999999999999E-2</v>
      </c>
      <c r="R357" s="216">
        <f>Q357*H357</f>
        <v>0.1147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3166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600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4" customFormat="1" ht="11.25">
      <c r="B359" s="234"/>
      <c r="C359" s="235"/>
      <c r="D359" s="220" t="s">
        <v>329</v>
      </c>
      <c r="E359" s="236" t="s">
        <v>1</v>
      </c>
      <c r="F359" s="237" t="s">
        <v>386</v>
      </c>
      <c r="G359" s="235"/>
      <c r="H359" s="238">
        <v>10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329</v>
      </c>
      <c r="AU359" s="244" t="s">
        <v>91</v>
      </c>
      <c r="AV359" s="14" t="s">
        <v>91</v>
      </c>
      <c r="AW359" s="14" t="s">
        <v>36</v>
      </c>
      <c r="AX359" s="14" t="s">
        <v>89</v>
      </c>
      <c r="AY359" s="244" t="s">
        <v>318</v>
      </c>
    </row>
    <row r="360" spans="1:65" s="2" customFormat="1" ht="24" customHeight="1">
      <c r="A360" s="34"/>
      <c r="B360" s="35"/>
      <c r="C360" s="256" t="s">
        <v>692</v>
      </c>
      <c r="D360" s="256" t="s">
        <v>465</v>
      </c>
      <c r="E360" s="257" t="s">
        <v>757</v>
      </c>
      <c r="F360" s="258" t="s">
        <v>758</v>
      </c>
      <c r="G360" s="259" t="s">
        <v>572</v>
      </c>
      <c r="H360" s="260">
        <v>10</v>
      </c>
      <c r="I360" s="261"/>
      <c r="J360" s="260">
        <f>ROUND(I360*H360,2)</f>
        <v>0</v>
      </c>
      <c r="K360" s="258" t="s">
        <v>324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0.58499999999999996</v>
      </c>
      <c r="R360" s="216">
        <f>Q360*H360</f>
        <v>5.85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3167</v>
      </c>
    </row>
    <row r="361" spans="1:65" s="2" customFormat="1" ht="24" customHeight="1">
      <c r="A361" s="34"/>
      <c r="B361" s="35"/>
      <c r="C361" s="208" t="s">
        <v>698</v>
      </c>
      <c r="D361" s="208" t="s">
        <v>320</v>
      </c>
      <c r="E361" s="209" t="s">
        <v>761</v>
      </c>
      <c r="F361" s="210" t="s">
        <v>762</v>
      </c>
      <c r="G361" s="211" t="s">
        <v>572</v>
      </c>
      <c r="H361" s="212">
        <v>10</v>
      </c>
      <c r="I361" s="213"/>
      <c r="J361" s="212">
        <f>ROUND(I361*H361,2)</f>
        <v>0</v>
      </c>
      <c r="K361" s="210" t="s">
        <v>324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2.7529999999999999E-2</v>
      </c>
      <c r="R361" s="216">
        <f>Q361*H361</f>
        <v>0.27529999999999999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3168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600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3169</v>
      </c>
      <c r="G363" s="235"/>
      <c r="H363" s="238">
        <v>10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89</v>
      </c>
      <c r="AY363" s="244" t="s">
        <v>318</v>
      </c>
    </row>
    <row r="364" spans="1:65" s="2" customFormat="1" ht="24" customHeight="1">
      <c r="A364" s="34"/>
      <c r="B364" s="35"/>
      <c r="C364" s="256" t="s">
        <v>703</v>
      </c>
      <c r="D364" s="256" t="s">
        <v>465</v>
      </c>
      <c r="E364" s="257" t="s">
        <v>766</v>
      </c>
      <c r="F364" s="258" t="s">
        <v>767</v>
      </c>
      <c r="G364" s="259" t="s">
        <v>572</v>
      </c>
      <c r="H364" s="260">
        <v>10</v>
      </c>
      <c r="I364" s="261"/>
      <c r="J364" s="260">
        <f>ROUND(I364*H364,2)</f>
        <v>0</v>
      </c>
      <c r="K364" s="258" t="s">
        <v>1</v>
      </c>
      <c r="L364" s="262"/>
      <c r="M364" s="263" t="s">
        <v>1</v>
      </c>
      <c r="N364" s="264" t="s">
        <v>46</v>
      </c>
      <c r="O364" s="71"/>
      <c r="P364" s="216">
        <f>O364*H364</f>
        <v>0</v>
      </c>
      <c r="Q364" s="216">
        <v>2.1</v>
      </c>
      <c r="R364" s="216">
        <f>Q364*H364</f>
        <v>21</v>
      </c>
      <c r="S364" s="216">
        <v>0</v>
      </c>
      <c r="T364" s="21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18" t="s">
        <v>373</v>
      </c>
      <c r="AT364" s="218" t="s">
        <v>465</v>
      </c>
      <c r="AU364" s="218" t="s">
        <v>91</v>
      </c>
      <c r="AY364" s="17" t="s">
        <v>318</v>
      </c>
      <c r="BE364" s="219">
        <f>IF(N364="základní",J364,0)</f>
        <v>0</v>
      </c>
      <c r="BF364" s="219">
        <f>IF(N364="snížená",J364,0)</f>
        <v>0</v>
      </c>
      <c r="BG364" s="219">
        <f>IF(N364="zákl. přenesená",J364,0)</f>
        <v>0</v>
      </c>
      <c r="BH364" s="219">
        <f>IF(N364="sníž. přenesená",J364,0)</f>
        <v>0</v>
      </c>
      <c r="BI364" s="219">
        <f>IF(N364="nulová",J364,0)</f>
        <v>0</v>
      </c>
      <c r="BJ364" s="17" t="s">
        <v>89</v>
      </c>
      <c r="BK364" s="219">
        <f>ROUND(I364*H364,2)</f>
        <v>0</v>
      </c>
      <c r="BL364" s="17" t="s">
        <v>325</v>
      </c>
      <c r="BM364" s="218" t="s">
        <v>3170</v>
      </c>
    </row>
    <row r="365" spans="1:65" s="2" customFormat="1" ht="24" customHeight="1">
      <c r="A365" s="34"/>
      <c r="B365" s="35"/>
      <c r="C365" s="256" t="s">
        <v>708</v>
      </c>
      <c r="D365" s="256" t="s">
        <v>465</v>
      </c>
      <c r="E365" s="257" t="s">
        <v>770</v>
      </c>
      <c r="F365" s="258" t="s">
        <v>771</v>
      </c>
      <c r="G365" s="259" t="s">
        <v>572</v>
      </c>
      <c r="H365" s="260">
        <v>25</v>
      </c>
      <c r="I365" s="261"/>
      <c r="J365" s="260">
        <f>ROUND(I365*H365,2)</f>
        <v>0</v>
      </c>
      <c r="K365" s="258" t="s">
        <v>324</v>
      </c>
      <c r="L365" s="262"/>
      <c r="M365" s="263" t="s">
        <v>1</v>
      </c>
      <c r="N365" s="264" t="s">
        <v>46</v>
      </c>
      <c r="O365" s="71"/>
      <c r="P365" s="216">
        <f>O365*H365</f>
        <v>0</v>
      </c>
      <c r="Q365" s="216">
        <v>2E-3</v>
      </c>
      <c r="R365" s="216">
        <f>Q365*H365</f>
        <v>0.05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373</v>
      </c>
      <c r="AT365" s="218" t="s">
        <v>465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3171</v>
      </c>
    </row>
    <row r="366" spans="1:65" s="2" customFormat="1" ht="24" customHeight="1">
      <c r="A366" s="34"/>
      <c r="B366" s="35"/>
      <c r="C366" s="208" t="s">
        <v>712</v>
      </c>
      <c r="D366" s="208" t="s">
        <v>320</v>
      </c>
      <c r="E366" s="209" t="s">
        <v>782</v>
      </c>
      <c r="F366" s="210" t="s">
        <v>783</v>
      </c>
      <c r="G366" s="211" t="s">
        <v>572</v>
      </c>
      <c r="H366" s="212">
        <v>10</v>
      </c>
      <c r="I366" s="213"/>
      <c r="J366" s="212">
        <f>ROUND(I366*H366,2)</f>
        <v>0</v>
      </c>
      <c r="K366" s="210" t="s">
        <v>1</v>
      </c>
      <c r="L366" s="39"/>
      <c r="M366" s="214" t="s">
        <v>1</v>
      </c>
      <c r="N366" s="215" t="s">
        <v>46</v>
      </c>
      <c r="O366" s="71"/>
      <c r="P366" s="216">
        <f>O366*H366</f>
        <v>0</v>
      </c>
      <c r="Q366" s="216">
        <v>0.217338</v>
      </c>
      <c r="R366" s="216">
        <f>Q366*H366</f>
        <v>2.1733799999999999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3172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600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4" customFormat="1" ht="11.25">
      <c r="B368" s="234"/>
      <c r="C368" s="235"/>
      <c r="D368" s="220" t="s">
        <v>329</v>
      </c>
      <c r="E368" s="236" t="s">
        <v>1</v>
      </c>
      <c r="F368" s="237" t="s">
        <v>386</v>
      </c>
      <c r="G368" s="235"/>
      <c r="H368" s="238">
        <v>10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AT368" s="244" t="s">
        <v>329</v>
      </c>
      <c r="AU368" s="244" t="s">
        <v>91</v>
      </c>
      <c r="AV368" s="14" t="s">
        <v>91</v>
      </c>
      <c r="AW368" s="14" t="s">
        <v>36</v>
      </c>
      <c r="AX368" s="14" t="s">
        <v>89</v>
      </c>
      <c r="AY368" s="244" t="s">
        <v>318</v>
      </c>
    </row>
    <row r="369" spans="1:65" s="2" customFormat="1" ht="24" customHeight="1">
      <c r="A369" s="34"/>
      <c r="B369" s="35"/>
      <c r="C369" s="256" t="s">
        <v>717</v>
      </c>
      <c r="D369" s="256" t="s">
        <v>465</v>
      </c>
      <c r="E369" s="257" t="s">
        <v>1302</v>
      </c>
      <c r="F369" s="258" t="s">
        <v>1303</v>
      </c>
      <c r="G369" s="259" t="s">
        <v>572</v>
      </c>
      <c r="H369" s="260">
        <v>2</v>
      </c>
      <c r="I369" s="261"/>
      <c r="J369" s="260">
        <f>ROUND(I369*H369,2)</f>
        <v>0</v>
      </c>
      <c r="K369" s="258" t="s">
        <v>1</v>
      </c>
      <c r="L369" s="262"/>
      <c r="M369" s="263" t="s">
        <v>1</v>
      </c>
      <c r="N369" s="264" t="s">
        <v>46</v>
      </c>
      <c r="O369" s="71"/>
      <c r="P369" s="216">
        <f>O369*H369</f>
        <v>0</v>
      </c>
      <c r="Q369" s="216">
        <v>8.1000000000000003E-2</v>
      </c>
      <c r="R369" s="216">
        <f>Q369*H369</f>
        <v>0.16200000000000001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373</v>
      </c>
      <c r="AT369" s="218" t="s">
        <v>465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3173</v>
      </c>
    </row>
    <row r="370" spans="1:65" s="2" customFormat="1" ht="24" customHeight="1">
      <c r="A370" s="34"/>
      <c r="B370" s="35"/>
      <c r="C370" s="256" t="s">
        <v>721</v>
      </c>
      <c r="D370" s="256" t="s">
        <v>465</v>
      </c>
      <c r="E370" s="257" t="s">
        <v>786</v>
      </c>
      <c r="F370" s="258" t="s">
        <v>787</v>
      </c>
      <c r="G370" s="259" t="s">
        <v>572</v>
      </c>
      <c r="H370" s="260">
        <v>8</v>
      </c>
      <c r="I370" s="261"/>
      <c r="J370" s="260">
        <f>ROUND(I370*H370,2)</f>
        <v>0</v>
      </c>
      <c r="K370" s="258" t="s">
        <v>1</v>
      </c>
      <c r="L370" s="262"/>
      <c r="M370" s="263" t="s">
        <v>1</v>
      </c>
      <c r="N370" s="264" t="s">
        <v>46</v>
      </c>
      <c r="O370" s="71"/>
      <c r="P370" s="216">
        <f>O370*H370</f>
        <v>0</v>
      </c>
      <c r="Q370" s="216">
        <v>8.1000000000000003E-2</v>
      </c>
      <c r="R370" s="216">
        <f>Q370*H370</f>
        <v>0.64800000000000002</v>
      </c>
      <c r="S370" s="216">
        <v>0</v>
      </c>
      <c r="T370" s="217">
        <f>S370*H370</f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18" t="s">
        <v>373</v>
      </c>
      <c r="AT370" s="218" t="s">
        <v>465</v>
      </c>
      <c r="AU370" s="218" t="s">
        <v>91</v>
      </c>
      <c r="AY370" s="17" t="s">
        <v>318</v>
      </c>
      <c r="BE370" s="219">
        <f>IF(N370="základní",J370,0)</f>
        <v>0</v>
      </c>
      <c r="BF370" s="219">
        <f>IF(N370="snížená",J370,0)</f>
        <v>0</v>
      </c>
      <c r="BG370" s="219">
        <f>IF(N370="zákl. přenesená",J370,0)</f>
        <v>0</v>
      </c>
      <c r="BH370" s="219">
        <f>IF(N370="sníž. přenesená",J370,0)</f>
        <v>0</v>
      </c>
      <c r="BI370" s="219">
        <f>IF(N370="nulová",J370,0)</f>
        <v>0</v>
      </c>
      <c r="BJ370" s="17" t="s">
        <v>89</v>
      </c>
      <c r="BK370" s="219">
        <f>ROUND(I370*H370,2)</f>
        <v>0</v>
      </c>
      <c r="BL370" s="17" t="s">
        <v>325</v>
      </c>
      <c r="BM370" s="218" t="s">
        <v>3174</v>
      </c>
    </row>
    <row r="371" spans="1:65" s="2" customFormat="1" ht="16.5" customHeight="1">
      <c r="A371" s="34"/>
      <c r="B371" s="35"/>
      <c r="C371" s="208" t="s">
        <v>726</v>
      </c>
      <c r="D371" s="208" t="s">
        <v>320</v>
      </c>
      <c r="E371" s="209" t="s">
        <v>790</v>
      </c>
      <c r="F371" s="210" t="s">
        <v>791</v>
      </c>
      <c r="G371" s="211" t="s">
        <v>367</v>
      </c>
      <c r="H371" s="212">
        <v>330.8</v>
      </c>
      <c r="I371" s="213"/>
      <c r="J371" s="212">
        <f>ROUND(I371*H371,2)</f>
        <v>0</v>
      </c>
      <c r="K371" s="210" t="s">
        <v>324</v>
      </c>
      <c r="L371" s="39"/>
      <c r="M371" s="214" t="s">
        <v>1</v>
      </c>
      <c r="N371" s="215" t="s">
        <v>46</v>
      </c>
      <c r="O371" s="71"/>
      <c r="P371" s="216">
        <f>O371*H371</f>
        <v>0</v>
      </c>
      <c r="Q371" s="216">
        <v>9.0000000000000006E-5</v>
      </c>
      <c r="R371" s="216">
        <f>Q371*H371</f>
        <v>2.9772000000000003E-2</v>
      </c>
      <c r="S371" s="216">
        <v>0</v>
      </c>
      <c r="T371" s="21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18" t="s">
        <v>325</v>
      </c>
      <c r="AT371" s="218" t="s">
        <v>320</v>
      </c>
      <c r="AU371" s="218" t="s">
        <v>91</v>
      </c>
      <c r="AY371" s="17" t="s">
        <v>318</v>
      </c>
      <c r="BE371" s="219">
        <f>IF(N371="základní",J371,0)</f>
        <v>0</v>
      </c>
      <c r="BF371" s="219">
        <f>IF(N371="snížená",J371,0)</f>
        <v>0</v>
      </c>
      <c r="BG371" s="219">
        <f>IF(N371="zákl. přenesená",J371,0)</f>
        <v>0</v>
      </c>
      <c r="BH371" s="219">
        <f>IF(N371="sníž. přenesená",J371,0)</f>
        <v>0</v>
      </c>
      <c r="BI371" s="219">
        <f>IF(N371="nulová",J371,0)</f>
        <v>0</v>
      </c>
      <c r="BJ371" s="17" t="s">
        <v>89</v>
      </c>
      <c r="BK371" s="219">
        <f>ROUND(I371*H371,2)</f>
        <v>0</v>
      </c>
      <c r="BL371" s="17" t="s">
        <v>325</v>
      </c>
      <c r="BM371" s="218" t="s">
        <v>3175</v>
      </c>
    </row>
    <row r="372" spans="1:65" s="12" customFormat="1" ht="22.9" customHeight="1">
      <c r="B372" s="192"/>
      <c r="C372" s="193"/>
      <c r="D372" s="194" t="s">
        <v>80</v>
      </c>
      <c r="E372" s="206" t="s">
        <v>380</v>
      </c>
      <c r="F372" s="206" t="s">
        <v>800</v>
      </c>
      <c r="G372" s="193"/>
      <c r="H372" s="193"/>
      <c r="I372" s="196"/>
      <c r="J372" s="207">
        <f>BK372</f>
        <v>0</v>
      </c>
      <c r="K372" s="193"/>
      <c r="L372" s="198"/>
      <c r="M372" s="199"/>
      <c r="N372" s="200"/>
      <c r="O372" s="200"/>
      <c r="P372" s="201">
        <f>SUM(P373:P390)</f>
        <v>0</v>
      </c>
      <c r="Q372" s="200"/>
      <c r="R372" s="201">
        <f>SUM(R373:R390)</f>
        <v>0.21679000000000001</v>
      </c>
      <c r="S372" s="200"/>
      <c r="T372" s="202">
        <f>SUM(T373:T390)</f>
        <v>0</v>
      </c>
      <c r="AR372" s="203" t="s">
        <v>89</v>
      </c>
      <c r="AT372" s="204" t="s">
        <v>80</v>
      </c>
      <c r="AU372" s="204" t="s">
        <v>89</v>
      </c>
      <c r="AY372" s="203" t="s">
        <v>318</v>
      </c>
      <c r="BK372" s="205">
        <f>SUM(BK373:BK390)</f>
        <v>0</v>
      </c>
    </row>
    <row r="373" spans="1:65" s="2" customFormat="1" ht="36" customHeight="1">
      <c r="A373" s="34"/>
      <c r="B373" s="35"/>
      <c r="C373" s="208" t="s">
        <v>731</v>
      </c>
      <c r="D373" s="208" t="s">
        <v>320</v>
      </c>
      <c r="E373" s="209" t="s">
        <v>802</v>
      </c>
      <c r="F373" s="210" t="s">
        <v>803</v>
      </c>
      <c r="G373" s="211" t="s">
        <v>367</v>
      </c>
      <c r="H373" s="212">
        <v>619.4</v>
      </c>
      <c r="I373" s="213"/>
      <c r="J373" s="212">
        <f>ROUND(I373*H373,2)</f>
        <v>0</v>
      </c>
      <c r="K373" s="210" t="s">
        <v>324</v>
      </c>
      <c r="L373" s="39"/>
      <c r="M373" s="214" t="s">
        <v>1</v>
      </c>
      <c r="N373" s="215" t="s">
        <v>46</v>
      </c>
      <c r="O373" s="71"/>
      <c r="P373" s="216">
        <f>O373*H373</f>
        <v>0</v>
      </c>
      <c r="Q373" s="216">
        <v>1.0000000000000001E-5</v>
      </c>
      <c r="R373" s="216">
        <f>Q373*H373</f>
        <v>6.1939999999999999E-3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325</v>
      </c>
      <c r="AT373" s="218" t="s">
        <v>320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3176</v>
      </c>
    </row>
    <row r="374" spans="1:65" s="13" customFormat="1" ht="11.25">
      <c r="B374" s="224"/>
      <c r="C374" s="225"/>
      <c r="D374" s="220" t="s">
        <v>329</v>
      </c>
      <c r="E374" s="226" t="s">
        <v>1</v>
      </c>
      <c r="F374" s="227" t="s">
        <v>330</v>
      </c>
      <c r="G374" s="225"/>
      <c r="H374" s="226" t="s">
        <v>1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329</v>
      </c>
      <c r="AU374" s="233" t="s">
        <v>91</v>
      </c>
      <c r="AV374" s="13" t="s">
        <v>89</v>
      </c>
      <c r="AW374" s="13" t="s">
        <v>36</v>
      </c>
      <c r="AX374" s="13" t="s">
        <v>81</v>
      </c>
      <c r="AY374" s="233" t="s">
        <v>318</v>
      </c>
    </row>
    <row r="375" spans="1:65" s="13" customFormat="1" ht="11.25">
      <c r="B375" s="224"/>
      <c r="C375" s="225"/>
      <c r="D375" s="220" t="s">
        <v>329</v>
      </c>
      <c r="E375" s="226" t="s">
        <v>1</v>
      </c>
      <c r="F375" s="227" t="s">
        <v>331</v>
      </c>
      <c r="G375" s="225"/>
      <c r="H375" s="226" t="s">
        <v>1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329</v>
      </c>
      <c r="AU375" s="233" t="s">
        <v>91</v>
      </c>
      <c r="AV375" s="13" t="s">
        <v>89</v>
      </c>
      <c r="AW375" s="13" t="s">
        <v>36</v>
      </c>
      <c r="AX375" s="13" t="s">
        <v>81</v>
      </c>
      <c r="AY375" s="233" t="s">
        <v>318</v>
      </c>
    </row>
    <row r="376" spans="1:65" s="14" customFormat="1" ht="11.25">
      <c r="B376" s="234"/>
      <c r="C376" s="235"/>
      <c r="D376" s="220" t="s">
        <v>329</v>
      </c>
      <c r="E376" s="236" t="s">
        <v>1</v>
      </c>
      <c r="F376" s="237" t="s">
        <v>3177</v>
      </c>
      <c r="G376" s="235"/>
      <c r="H376" s="238">
        <v>619.4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AT376" s="244" t="s">
        <v>329</v>
      </c>
      <c r="AU376" s="244" t="s">
        <v>91</v>
      </c>
      <c r="AV376" s="14" t="s">
        <v>91</v>
      </c>
      <c r="AW376" s="14" t="s">
        <v>36</v>
      </c>
      <c r="AX376" s="14" t="s">
        <v>89</v>
      </c>
      <c r="AY376" s="244" t="s">
        <v>318</v>
      </c>
    </row>
    <row r="377" spans="1:65" s="2" customFormat="1" ht="48" customHeight="1">
      <c r="A377" s="34"/>
      <c r="B377" s="35"/>
      <c r="C377" s="208" t="s">
        <v>735</v>
      </c>
      <c r="D377" s="208" t="s">
        <v>320</v>
      </c>
      <c r="E377" s="209" t="s">
        <v>807</v>
      </c>
      <c r="F377" s="210" t="s">
        <v>808</v>
      </c>
      <c r="G377" s="211" t="s">
        <v>367</v>
      </c>
      <c r="H377" s="212">
        <v>619.4</v>
      </c>
      <c r="I377" s="213"/>
      <c r="J377" s="212">
        <f>ROUND(I377*H377,2)</f>
        <v>0</v>
      </c>
      <c r="K377" s="210" t="s">
        <v>324</v>
      </c>
      <c r="L377" s="39"/>
      <c r="M377" s="214" t="s">
        <v>1</v>
      </c>
      <c r="N377" s="215" t="s">
        <v>46</v>
      </c>
      <c r="O377" s="71"/>
      <c r="P377" s="216">
        <f>O377*H377</f>
        <v>0</v>
      </c>
      <c r="Q377" s="216">
        <v>3.4000000000000002E-4</v>
      </c>
      <c r="R377" s="216">
        <f>Q377*H377</f>
        <v>0.21059600000000001</v>
      </c>
      <c r="S377" s="216">
        <v>0</v>
      </c>
      <c r="T377" s="21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18" t="s">
        <v>325</v>
      </c>
      <c r="AT377" s="218" t="s">
        <v>320</v>
      </c>
      <c r="AU377" s="218" t="s">
        <v>91</v>
      </c>
      <c r="AY377" s="17" t="s">
        <v>318</v>
      </c>
      <c r="BE377" s="219">
        <f>IF(N377="základní",J377,0)</f>
        <v>0</v>
      </c>
      <c r="BF377" s="219">
        <f>IF(N377="snížená",J377,0)</f>
        <v>0</v>
      </c>
      <c r="BG377" s="219">
        <f>IF(N377="zákl. přenesená",J377,0)</f>
        <v>0</v>
      </c>
      <c r="BH377" s="219">
        <f>IF(N377="sníž. přenesená",J377,0)</f>
        <v>0</v>
      </c>
      <c r="BI377" s="219">
        <f>IF(N377="nulová",J377,0)</f>
        <v>0</v>
      </c>
      <c r="BJ377" s="17" t="s">
        <v>89</v>
      </c>
      <c r="BK377" s="219">
        <f>ROUND(I377*H377,2)</f>
        <v>0</v>
      </c>
      <c r="BL377" s="17" t="s">
        <v>325</v>
      </c>
      <c r="BM377" s="218" t="s">
        <v>3178</v>
      </c>
    </row>
    <row r="378" spans="1:65" s="13" customFormat="1" ht="11.25">
      <c r="B378" s="224"/>
      <c r="C378" s="225"/>
      <c r="D378" s="220" t="s">
        <v>329</v>
      </c>
      <c r="E378" s="226" t="s">
        <v>1</v>
      </c>
      <c r="F378" s="227" t="s">
        <v>330</v>
      </c>
      <c r="G378" s="225"/>
      <c r="H378" s="226" t="s">
        <v>1</v>
      </c>
      <c r="I378" s="228"/>
      <c r="J378" s="225"/>
      <c r="K378" s="225"/>
      <c r="L378" s="229"/>
      <c r="M378" s="230"/>
      <c r="N378" s="231"/>
      <c r="O378" s="231"/>
      <c r="P378" s="231"/>
      <c r="Q378" s="231"/>
      <c r="R378" s="231"/>
      <c r="S378" s="231"/>
      <c r="T378" s="232"/>
      <c r="AT378" s="233" t="s">
        <v>329</v>
      </c>
      <c r="AU378" s="233" t="s">
        <v>91</v>
      </c>
      <c r="AV378" s="13" t="s">
        <v>89</v>
      </c>
      <c r="AW378" s="13" t="s">
        <v>36</v>
      </c>
      <c r="AX378" s="13" t="s">
        <v>81</v>
      </c>
      <c r="AY378" s="233" t="s">
        <v>318</v>
      </c>
    </row>
    <row r="379" spans="1:65" s="13" customFormat="1" ht="11.25">
      <c r="B379" s="224"/>
      <c r="C379" s="225"/>
      <c r="D379" s="220" t="s">
        <v>329</v>
      </c>
      <c r="E379" s="226" t="s">
        <v>1</v>
      </c>
      <c r="F379" s="227" t="s">
        <v>331</v>
      </c>
      <c r="G379" s="225"/>
      <c r="H379" s="226" t="s">
        <v>1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329</v>
      </c>
      <c r="AU379" s="233" t="s">
        <v>91</v>
      </c>
      <c r="AV379" s="13" t="s">
        <v>89</v>
      </c>
      <c r="AW379" s="13" t="s">
        <v>36</v>
      </c>
      <c r="AX379" s="13" t="s">
        <v>81</v>
      </c>
      <c r="AY379" s="233" t="s">
        <v>318</v>
      </c>
    </row>
    <row r="380" spans="1:65" s="14" customFormat="1" ht="11.25">
      <c r="B380" s="234"/>
      <c r="C380" s="235"/>
      <c r="D380" s="220" t="s">
        <v>329</v>
      </c>
      <c r="E380" s="236" t="s">
        <v>1</v>
      </c>
      <c r="F380" s="237" t="s">
        <v>3177</v>
      </c>
      <c r="G380" s="235"/>
      <c r="H380" s="238">
        <v>619.4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AT380" s="244" t="s">
        <v>329</v>
      </c>
      <c r="AU380" s="244" t="s">
        <v>91</v>
      </c>
      <c r="AV380" s="14" t="s">
        <v>91</v>
      </c>
      <c r="AW380" s="14" t="s">
        <v>36</v>
      </c>
      <c r="AX380" s="14" t="s">
        <v>89</v>
      </c>
      <c r="AY380" s="244" t="s">
        <v>318</v>
      </c>
    </row>
    <row r="381" spans="1:65" s="2" customFormat="1" ht="36" customHeight="1">
      <c r="A381" s="34"/>
      <c r="B381" s="35"/>
      <c r="C381" s="208" t="s">
        <v>740</v>
      </c>
      <c r="D381" s="208" t="s">
        <v>320</v>
      </c>
      <c r="E381" s="209" t="s">
        <v>811</v>
      </c>
      <c r="F381" s="210" t="s">
        <v>812</v>
      </c>
      <c r="G381" s="211" t="s">
        <v>367</v>
      </c>
      <c r="H381" s="212">
        <v>619.4</v>
      </c>
      <c r="I381" s="213"/>
      <c r="J381" s="212">
        <f>ROUND(I381*H381,2)</f>
        <v>0</v>
      </c>
      <c r="K381" s="210" t="s">
        <v>324</v>
      </c>
      <c r="L381" s="39"/>
      <c r="M381" s="214" t="s">
        <v>1</v>
      </c>
      <c r="N381" s="215" t="s">
        <v>46</v>
      </c>
      <c r="O381" s="71"/>
      <c r="P381" s="216">
        <f>O381*H381</f>
        <v>0</v>
      </c>
      <c r="Q381" s="216">
        <v>0</v>
      </c>
      <c r="R381" s="216">
        <f>Q381*H381</f>
        <v>0</v>
      </c>
      <c r="S381" s="216">
        <v>0</v>
      </c>
      <c r="T381" s="21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18" t="s">
        <v>325</v>
      </c>
      <c r="AT381" s="218" t="s">
        <v>320</v>
      </c>
      <c r="AU381" s="218" t="s">
        <v>91</v>
      </c>
      <c r="AY381" s="17" t="s">
        <v>318</v>
      </c>
      <c r="BE381" s="219">
        <f>IF(N381="základní",J381,0)</f>
        <v>0</v>
      </c>
      <c r="BF381" s="219">
        <f>IF(N381="snížená",J381,0)</f>
        <v>0</v>
      </c>
      <c r="BG381" s="219">
        <f>IF(N381="zákl. přenesená",J381,0)</f>
        <v>0</v>
      </c>
      <c r="BH381" s="219">
        <f>IF(N381="sníž. přenesená",J381,0)</f>
        <v>0</v>
      </c>
      <c r="BI381" s="219">
        <f>IF(N381="nulová",J381,0)</f>
        <v>0</v>
      </c>
      <c r="BJ381" s="17" t="s">
        <v>89</v>
      </c>
      <c r="BK381" s="219">
        <f>ROUND(I381*H381,2)</f>
        <v>0</v>
      </c>
      <c r="BL381" s="17" t="s">
        <v>325</v>
      </c>
      <c r="BM381" s="218" t="s">
        <v>3179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330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3" customFormat="1" ht="11.25">
      <c r="B383" s="224"/>
      <c r="C383" s="225"/>
      <c r="D383" s="220" t="s">
        <v>329</v>
      </c>
      <c r="E383" s="226" t="s">
        <v>1</v>
      </c>
      <c r="F383" s="227" t="s">
        <v>331</v>
      </c>
      <c r="G383" s="225"/>
      <c r="H383" s="226" t="s">
        <v>1</v>
      </c>
      <c r="I383" s="228"/>
      <c r="J383" s="225"/>
      <c r="K383" s="225"/>
      <c r="L383" s="229"/>
      <c r="M383" s="230"/>
      <c r="N383" s="231"/>
      <c r="O383" s="231"/>
      <c r="P383" s="231"/>
      <c r="Q383" s="231"/>
      <c r="R383" s="231"/>
      <c r="S383" s="231"/>
      <c r="T383" s="232"/>
      <c r="AT383" s="233" t="s">
        <v>329</v>
      </c>
      <c r="AU383" s="233" t="s">
        <v>91</v>
      </c>
      <c r="AV383" s="13" t="s">
        <v>89</v>
      </c>
      <c r="AW383" s="13" t="s">
        <v>36</v>
      </c>
      <c r="AX383" s="13" t="s">
        <v>81</v>
      </c>
      <c r="AY383" s="233" t="s">
        <v>318</v>
      </c>
    </row>
    <row r="384" spans="1:65" s="14" customFormat="1" ht="11.25">
      <c r="B384" s="234"/>
      <c r="C384" s="235"/>
      <c r="D384" s="220" t="s">
        <v>329</v>
      </c>
      <c r="E384" s="236" t="s">
        <v>1</v>
      </c>
      <c r="F384" s="237" t="s">
        <v>3177</v>
      </c>
      <c r="G384" s="235"/>
      <c r="H384" s="238">
        <v>619.4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AT384" s="244" t="s">
        <v>329</v>
      </c>
      <c r="AU384" s="244" t="s">
        <v>91</v>
      </c>
      <c r="AV384" s="14" t="s">
        <v>91</v>
      </c>
      <c r="AW384" s="14" t="s">
        <v>36</v>
      </c>
      <c r="AX384" s="14" t="s">
        <v>89</v>
      </c>
      <c r="AY384" s="244" t="s">
        <v>318</v>
      </c>
    </row>
    <row r="385" spans="1:65" s="2" customFormat="1" ht="24" customHeight="1">
      <c r="A385" s="34"/>
      <c r="B385" s="35"/>
      <c r="C385" s="208" t="s">
        <v>744</v>
      </c>
      <c r="D385" s="208" t="s">
        <v>320</v>
      </c>
      <c r="E385" s="209" t="s">
        <v>815</v>
      </c>
      <c r="F385" s="210" t="s">
        <v>816</v>
      </c>
      <c r="G385" s="211" t="s">
        <v>367</v>
      </c>
      <c r="H385" s="212">
        <v>619.4</v>
      </c>
      <c r="I385" s="213"/>
      <c r="J385" s="212">
        <f>ROUND(I385*H385,2)</f>
        <v>0</v>
      </c>
      <c r="K385" s="210" t="s">
        <v>324</v>
      </c>
      <c r="L385" s="39"/>
      <c r="M385" s="214" t="s">
        <v>1</v>
      </c>
      <c r="N385" s="215" t="s">
        <v>46</v>
      </c>
      <c r="O385" s="71"/>
      <c r="P385" s="216">
        <f>O385*H385</f>
        <v>0</v>
      </c>
      <c r="Q385" s="216">
        <v>0</v>
      </c>
      <c r="R385" s="216">
        <f>Q385*H385</f>
        <v>0</v>
      </c>
      <c r="S385" s="216">
        <v>0</v>
      </c>
      <c r="T385" s="21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18" t="s">
        <v>325</v>
      </c>
      <c r="AT385" s="218" t="s">
        <v>320</v>
      </c>
      <c r="AU385" s="218" t="s">
        <v>91</v>
      </c>
      <c r="AY385" s="17" t="s">
        <v>318</v>
      </c>
      <c r="BE385" s="219">
        <f>IF(N385="základní",J385,0)</f>
        <v>0</v>
      </c>
      <c r="BF385" s="219">
        <f>IF(N385="snížená",J385,0)</f>
        <v>0</v>
      </c>
      <c r="BG385" s="219">
        <f>IF(N385="zákl. přenesená",J385,0)</f>
        <v>0</v>
      </c>
      <c r="BH385" s="219">
        <f>IF(N385="sníž. přenesená",J385,0)</f>
        <v>0</v>
      </c>
      <c r="BI385" s="219">
        <f>IF(N385="nulová",J385,0)</f>
        <v>0</v>
      </c>
      <c r="BJ385" s="17" t="s">
        <v>89</v>
      </c>
      <c r="BK385" s="219">
        <f>ROUND(I385*H385,2)</f>
        <v>0</v>
      </c>
      <c r="BL385" s="17" t="s">
        <v>325</v>
      </c>
      <c r="BM385" s="218" t="s">
        <v>3180</v>
      </c>
    </row>
    <row r="386" spans="1:65" s="13" customFormat="1" ht="11.25">
      <c r="B386" s="224"/>
      <c r="C386" s="225"/>
      <c r="D386" s="220" t="s">
        <v>329</v>
      </c>
      <c r="E386" s="226" t="s">
        <v>1</v>
      </c>
      <c r="F386" s="227" t="s">
        <v>330</v>
      </c>
      <c r="G386" s="225"/>
      <c r="H386" s="226" t="s">
        <v>1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329</v>
      </c>
      <c r="AU386" s="233" t="s">
        <v>91</v>
      </c>
      <c r="AV386" s="13" t="s">
        <v>89</v>
      </c>
      <c r="AW386" s="13" t="s">
        <v>36</v>
      </c>
      <c r="AX386" s="13" t="s">
        <v>81</v>
      </c>
      <c r="AY386" s="233" t="s">
        <v>318</v>
      </c>
    </row>
    <row r="387" spans="1:65" s="13" customFormat="1" ht="11.25">
      <c r="B387" s="224"/>
      <c r="C387" s="225"/>
      <c r="D387" s="220" t="s">
        <v>329</v>
      </c>
      <c r="E387" s="226" t="s">
        <v>1</v>
      </c>
      <c r="F387" s="227" t="s">
        <v>331</v>
      </c>
      <c r="G387" s="225"/>
      <c r="H387" s="226" t="s">
        <v>1</v>
      </c>
      <c r="I387" s="228"/>
      <c r="J387" s="225"/>
      <c r="K387" s="225"/>
      <c r="L387" s="229"/>
      <c r="M387" s="230"/>
      <c r="N387" s="231"/>
      <c r="O387" s="231"/>
      <c r="P387" s="231"/>
      <c r="Q387" s="231"/>
      <c r="R387" s="231"/>
      <c r="S387" s="231"/>
      <c r="T387" s="232"/>
      <c r="AT387" s="233" t="s">
        <v>329</v>
      </c>
      <c r="AU387" s="233" t="s">
        <v>91</v>
      </c>
      <c r="AV387" s="13" t="s">
        <v>89</v>
      </c>
      <c r="AW387" s="13" t="s">
        <v>36</v>
      </c>
      <c r="AX387" s="13" t="s">
        <v>81</v>
      </c>
      <c r="AY387" s="233" t="s">
        <v>318</v>
      </c>
    </row>
    <row r="388" spans="1:65" s="14" customFormat="1" ht="11.25">
      <c r="B388" s="234"/>
      <c r="C388" s="235"/>
      <c r="D388" s="220" t="s">
        <v>329</v>
      </c>
      <c r="E388" s="236" t="s">
        <v>1</v>
      </c>
      <c r="F388" s="237" t="s">
        <v>3177</v>
      </c>
      <c r="G388" s="235"/>
      <c r="H388" s="238">
        <v>619.4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AT388" s="244" t="s">
        <v>329</v>
      </c>
      <c r="AU388" s="244" t="s">
        <v>91</v>
      </c>
      <c r="AV388" s="14" t="s">
        <v>91</v>
      </c>
      <c r="AW388" s="14" t="s">
        <v>36</v>
      </c>
      <c r="AX388" s="14" t="s">
        <v>89</v>
      </c>
      <c r="AY388" s="244" t="s">
        <v>318</v>
      </c>
    </row>
    <row r="389" spans="1:65" s="2" customFormat="1" ht="60" customHeight="1">
      <c r="A389" s="34"/>
      <c r="B389" s="35"/>
      <c r="C389" s="208" t="s">
        <v>748</v>
      </c>
      <c r="D389" s="208" t="s">
        <v>320</v>
      </c>
      <c r="E389" s="209" t="s">
        <v>1403</v>
      </c>
      <c r="F389" s="210" t="s">
        <v>1404</v>
      </c>
      <c r="G389" s="211" t="s">
        <v>323</v>
      </c>
      <c r="H389" s="212">
        <v>4.2</v>
      </c>
      <c r="I389" s="213"/>
      <c r="J389" s="212">
        <f>ROUND(I389*H389,2)</f>
        <v>0</v>
      </c>
      <c r="K389" s="210" t="s">
        <v>324</v>
      </c>
      <c r="L389" s="39"/>
      <c r="M389" s="214" t="s">
        <v>1</v>
      </c>
      <c r="N389" s="215" t="s">
        <v>46</v>
      </c>
      <c r="O389" s="71"/>
      <c r="P389" s="216">
        <f>O389*H389</f>
        <v>0</v>
      </c>
      <c r="Q389" s="216">
        <v>0</v>
      </c>
      <c r="R389" s="216">
        <f>Q389*H389</f>
        <v>0</v>
      </c>
      <c r="S389" s="216">
        <v>0</v>
      </c>
      <c r="T389" s="21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18" t="s">
        <v>325</v>
      </c>
      <c r="AT389" s="218" t="s">
        <v>320</v>
      </c>
      <c r="AU389" s="218" t="s">
        <v>91</v>
      </c>
      <c r="AY389" s="17" t="s">
        <v>318</v>
      </c>
      <c r="BE389" s="219">
        <f>IF(N389="základní",J389,0)</f>
        <v>0</v>
      </c>
      <c r="BF389" s="219">
        <f>IF(N389="snížená",J389,0)</f>
        <v>0</v>
      </c>
      <c r="BG389" s="219">
        <f>IF(N389="zákl. přenesená",J389,0)</f>
        <v>0</v>
      </c>
      <c r="BH389" s="219">
        <f>IF(N389="sníž. přenesená",J389,0)</f>
        <v>0</v>
      </c>
      <c r="BI389" s="219">
        <f>IF(N389="nulová",J389,0)</f>
        <v>0</v>
      </c>
      <c r="BJ389" s="17" t="s">
        <v>89</v>
      </c>
      <c r="BK389" s="219">
        <f>ROUND(I389*H389,2)</f>
        <v>0</v>
      </c>
      <c r="BL389" s="17" t="s">
        <v>325</v>
      </c>
      <c r="BM389" s="218" t="s">
        <v>3181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3182</v>
      </c>
      <c r="G390" s="235"/>
      <c r="H390" s="238">
        <v>4.2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12" customFormat="1" ht="22.9" customHeight="1">
      <c r="B391" s="192"/>
      <c r="C391" s="193"/>
      <c r="D391" s="194" t="s">
        <v>80</v>
      </c>
      <c r="E391" s="206" t="s">
        <v>832</v>
      </c>
      <c r="F391" s="206" t="s">
        <v>833</v>
      </c>
      <c r="G391" s="193"/>
      <c r="H391" s="193"/>
      <c r="I391" s="196"/>
      <c r="J391" s="207">
        <f>BK391</f>
        <v>0</v>
      </c>
      <c r="K391" s="193"/>
      <c r="L391" s="198"/>
      <c r="M391" s="199"/>
      <c r="N391" s="200"/>
      <c r="O391" s="200"/>
      <c r="P391" s="201">
        <f>SUM(P392:P400)</f>
        <v>0</v>
      </c>
      <c r="Q391" s="200"/>
      <c r="R391" s="201">
        <f>SUM(R392:R400)</f>
        <v>0</v>
      </c>
      <c r="S391" s="200"/>
      <c r="T391" s="202">
        <f>SUM(T392:T400)</f>
        <v>0</v>
      </c>
      <c r="AR391" s="203" t="s">
        <v>89</v>
      </c>
      <c r="AT391" s="204" t="s">
        <v>80</v>
      </c>
      <c r="AU391" s="204" t="s">
        <v>89</v>
      </c>
      <c r="AY391" s="203" t="s">
        <v>318</v>
      </c>
      <c r="BK391" s="205">
        <f>SUM(BK392:BK400)</f>
        <v>0</v>
      </c>
    </row>
    <row r="392" spans="1:65" s="2" customFormat="1" ht="24" customHeight="1">
      <c r="A392" s="34"/>
      <c r="B392" s="35"/>
      <c r="C392" s="208" t="s">
        <v>752</v>
      </c>
      <c r="D392" s="208" t="s">
        <v>320</v>
      </c>
      <c r="E392" s="209" t="s">
        <v>835</v>
      </c>
      <c r="F392" s="210" t="s">
        <v>836</v>
      </c>
      <c r="G392" s="211" t="s">
        <v>550</v>
      </c>
      <c r="H392" s="212">
        <v>475.5</v>
      </c>
      <c r="I392" s="213"/>
      <c r="J392" s="212">
        <f>ROUND(I392*H392,2)</f>
        <v>0</v>
      </c>
      <c r="K392" s="210" t="s">
        <v>1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0</v>
      </c>
      <c r="R392" s="216">
        <f>Q392*H392</f>
        <v>0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3183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838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529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4" customFormat="1" ht="22.5">
      <c r="B395" s="234"/>
      <c r="C395" s="235"/>
      <c r="D395" s="220" t="s">
        <v>329</v>
      </c>
      <c r="E395" s="236" t="s">
        <v>1</v>
      </c>
      <c r="F395" s="237" t="s">
        <v>3184</v>
      </c>
      <c r="G395" s="235"/>
      <c r="H395" s="238">
        <v>1.96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81</v>
      </c>
      <c r="AY395" s="244" t="s">
        <v>318</v>
      </c>
    </row>
    <row r="396" spans="1:65" s="14" customFormat="1" ht="22.5">
      <c r="B396" s="234"/>
      <c r="C396" s="235"/>
      <c r="D396" s="220" t="s">
        <v>329</v>
      </c>
      <c r="E396" s="236" t="s">
        <v>1</v>
      </c>
      <c r="F396" s="237" t="s">
        <v>3185</v>
      </c>
      <c r="G396" s="235"/>
      <c r="H396" s="238">
        <v>98.79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AT396" s="244" t="s">
        <v>329</v>
      </c>
      <c r="AU396" s="244" t="s">
        <v>91</v>
      </c>
      <c r="AV396" s="14" t="s">
        <v>91</v>
      </c>
      <c r="AW396" s="14" t="s">
        <v>36</v>
      </c>
      <c r="AX396" s="14" t="s">
        <v>81</v>
      </c>
      <c r="AY396" s="244" t="s">
        <v>318</v>
      </c>
    </row>
    <row r="397" spans="1:65" s="14" customFormat="1" ht="22.5">
      <c r="B397" s="234"/>
      <c r="C397" s="235"/>
      <c r="D397" s="220" t="s">
        <v>329</v>
      </c>
      <c r="E397" s="236" t="s">
        <v>1</v>
      </c>
      <c r="F397" s="237" t="s">
        <v>3186</v>
      </c>
      <c r="G397" s="235"/>
      <c r="H397" s="238">
        <v>204.29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329</v>
      </c>
      <c r="AU397" s="244" t="s">
        <v>91</v>
      </c>
      <c r="AV397" s="14" t="s">
        <v>91</v>
      </c>
      <c r="AW397" s="14" t="s">
        <v>36</v>
      </c>
      <c r="AX397" s="14" t="s">
        <v>81</v>
      </c>
      <c r="AY397" s="244" t="s">
        <v>318</v>
      </c>
    </row>
    <row r="398" spans="1:65" s="14" customFormat="1" ht="22.5">
      <c r="B398" s="234"/>
      <c r="C398" s="235"/>
      <c r="D398" s="220" t="s">
        <v>329</v>
      </c>
      <c r="E398" s="236" t="s">
        <v>1</v>
      </c>
      <c r="F398" s="237" t="s">
        <v>3187</v>
      </c>
      <c r="G398" s="235"/>
      <c r="H398" s="238">
        <v>39.64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81</v>
      </c>
      <c r="AY398" s="244" t="s">
        <v>318</v>
      </c>
    </row>
    <row r="399" spans="1:65" s="14" customFormat="1" ht="22.5">
      <c r="B399" s="234"/>
      <c r="C399" s="235"/>
      <c r="D399" s="220" t="s">
        <v>329</v>
      </c>
      <c r="E399" s="236" t="s">
        <v>1</v>
      </c>
      <c r="F399" s="237" t="s">
        <v>3188</v>
      </c>
      <c r="G399" s="235"/>
      <c r="H399" s="238">
        <v>130.82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AT399" s="244" t="s">
        <v>329</v>
      </c>
      <c r="AU399" s="244" t="s">
        <v>91</v>
      </c>
      <c r="AV399" s="14" t="s">
        <v>91</v>
      </c>
      <c r="AW399" s="14" t="s">
        <v>36</v>
      </c>
      <c r="AX399" s="14" t="s">
        <v>81</v>
      </c>
      <c r="AY399" s="244" t="s">
        <v>318</v>
      </c>
    </row>
    <row r="400" spans="1:65" s="15" customFormat="1" ht="11.25">
      <c r="B400" s="245"/>
      <c r="C400" s="246"/>
      <c r="D400" s="220" t="s">
        <v>329</v>
      </c>
      <c r="E400" s="247" t="s">
        <v>1</v>
      </c>
      <c r="F400" s="248" t="s">
        <v>335</v>
      </c>
      <c r="G400" s="246"/>
      <c r="H400" s="249">
        <v>475.5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AT400" s="255" t="s">
        <v>329</v>
      </c>
      <c r="AU400" s="255" t="s">
        <v>91</v>
      </c>
      <c r="AV400" s="15" t="s">
        <v>325</v>
      </c>
      <c r="AW400" s="15" t="s">
        <v>36</v>
      </c>
      <c r="AX400" s="15" t="s">
        <v>89</v>
      </c>
      <c r="AY400" s="255" t="s">
        <v>318</v>
      </c>
    </row>
    <row r="401" spans="1:65" s="12" customFormat="1" ht="22.9" customHeight="1">
      <c r="B401" s="192"/>
      <c r="C401" s="193"/>
      <c r="D401" s="194" t="s">
        <v>80</v>
      </c>
      <c r="E401" s="206" t="s">
        <v>857</v>
      </c>
      <c r="F401" s="206" t="s">
        <v>858</v>
      </c>
      <c r="G401" s="193"/>
      <c r="H401" s="193"/>
      <c r="I401" s="196"/>
      <c r="J401" s="207">
        <f>BK401</f>
        <v>0</v>
      </c>
      <c r="K401" s="193"/>
      <c r="L401" s="198"/>
      <c r="M401" s="199"/>
      <c r="N401" s="200"/>
      <c r="O401" s="200"/>
      <c r="P401" s="201">
        <f>P402</f>
        <v>0</v>
      </c>
      <c r="Q401" s="200"/>
      <c r="R401" s="201">
        <f>R402</f>
        <v>0</v>
      </c>
      <c r="S401" s="200"/>
      <c r="T401" s="202">
        <f>T402</f>
        <v>0</v>
      </c>
      <c r="AR401" s="203" t="s">
        <v>89</v>
      </c>
      <c r="AT401" s="204" t="s">
        <v>80</v>
      </c>
      <c r="AU401" s="204" t="s">
        <v>89</v>
      </c>
      <c r="AY401" s="203" t="s">
        <v>318</v>
      </c>
      <c r="BK401" s="205">
        <f>BK402</f>
        <v>0</v>
      </c>
    </row>
    <row r="402" spans="1:65" s="2" customFormat="1" ht="36" customHeight="1">
      <c r="A402" s="34"/>
      <c r="B402" s="35"/>
      <c r="C402" s="208" t="s">
        <v>756</v>
      </c>
      <c r="D402" s="208" t="s">
        <v>320</v>
      </c>
      <c r="E402" s="209" t="s">
        <v>860</v>
      </c>
      <c r="F402" s="210" t="s">
        <v>861</v>
      </c>
      <c r="G402" s="211" t="s">
        <v>550</v>
      </c>
      <c r="H402" s="212">
        <v>403.99</v>
      </c>
      <c r="I402" s="213"/>
      <c r="J402" s="212">
        <f>ROUND(I402*H402,2)</f>
        <v>0</v>
      </c>
      <c r="K402" s="210" t="s">
        <v>324</v>
      </c>
      <c r="L402" s="39"/>
      <c r="M402" s="214" t="s">
        <v>1</v>
      </c>
      <c r="N402" s="215" t="s">
        <v>46</v>
      </c>
      <c r="O402" s="71"/>
      <c r="P402" s="216">
        <f>O402*H402</f>
        <v>0</v>
      </c>
      <c r="Q402" s="216">
        <v>0</v>
      </c>
      <c r="R402" s="216">
        <f>Q402*H402</f>
        <v>0</v>
      </c>
      <c r="S402" s="216">
        <v>0</v>
      </c>
      <c r="T402" s="217">
        <f>S402*H402</f>
        <v>0</v>
      </c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  <c r="AR402" s="218" t="s">
        <v>325</v>
      </c>
      <c r="AT402" s="218" t="s">
        <v>320</v>
      </c>
      <c r="AU402" s="218" t="s">
        <v>91</v>
      </c>
      <c r="AY402" s="17" t="s">
        <v>318</v>
      </c>
      <c r="BE402" s="219">
        <f>IF(N402="základní",J402,0)</f>
        <v>0</v>
      </c>
      <c r="BF402" s="219">
        <f>IF(N402="snížená",J402,0)</f>
        <v>0</v>
      </c>
      <c r="BG402" s="219">
        <f>IF(N402="zákl. přenesená",J402,0)</f>
        <v>0</v>
      </c>
      <c r="BH402" s="219">
        <f>IF(N402="sníž. přenesená",J402,0)</f>
        <v>0</v>
      </c>
      <c r="BI402" s="219">
        <f>IF(N402="nulová",J402,0)</f>
        <v>0</v>
      </c>
      <c r="BJ402" s="17" t="s">
        <v>89</v>
      </c>
      <c r="BK402" s="219">
        <f>ROUND(I402*H402,2)</f>
        <v>0</v>
      </c>
      <c r="BL402" s="17" t="s">
        <v>325</v>
      </c>
      <c r="BM402" s="218" t="s">
        <v>3189</v>
      </c>
    </row>
    <row r="403" spans="1:65" s="12" customFormat="1" ht="25.9" customHeight="1">
      <c r="B403" s="192"/>
      <c r="C403" s="193"/>
      <c r="D403" s="194" t="s">
        <v>80</v>
      </c>
      <c r="E403" s="195" t="s">
        <v>920</v>
      </c>
      <c r="F403" s="195" t="s">
        <v>921</v>
      </c>
      <c r="G403" s="193"/>
      <c r="H403" s="193"/>
      <c r="I403" s="196"/>
      <c r="J403" s="197">
        <f>BK403</f>
        <v>0</v>
      </c>
      <c r="K403" s="193"/>
      <c r="L403" s="198"/>
      <c r="M403" s="199"/>
      <c r="N403" s="200"/>
      <c r="O403" s="200"/>
      <c r="P403" s="201">
        <f>P404</f>
        <v>0</v>
      </c>
      <c r="Q403" s="200"/>
      <c r="R403" s="201">
        <f>R404</f>
        <v>0</v>
      </c>
      <c r="S403" s="200"/>
      <c r="T403" s="202">
        <f>T404</f>
        <v>0</v>
      </c>
      <c r="AR403" s="203" t="s">
        <v>325</v>
      </c>
      <c r="AT403" s="204" t="s">
        <v>80</v>
      </c>
      <c r="AU403" s="204" t="s">
        <v>81</v>
      </c>
      <c r="AY403" s="203" t="s">
        <v>318</v>
      </c>
      <c r="BK403" s="205">
        <f>BK404</f>
        <v>0</v>
      </c>
    </row>
    <row r="404" spans="1:65" s="2" customFormat="1" ht="24" customHeight="1">
      <c r="A404" s="34"/>
      <c r="B404" s="35"/>
      <c r="C404" s="208" t="s">
        <v>760</v>
      </c>
      <c r="D404" s="208" t="s">
        <v>320</v>
      </c>
      <c r="E404" s="209" t="s">
        <v>923</v>
      </c>
      <c r="F404" s="210" t="s">
        <v>924</v>
      </c>
      <c r="G404" s="211" t="s">
        <v>367</v>
      </c>
      <c r="H404" s="212">
        <v>320.8</v>
      </c>
      <c r="I404" s="213"/>
      <c r="J404" s="212">
        <f>ROUND(I404*H404,2)</f>
        <v>0</v>
      </c>
      <c r="K404" s="210" t="s">
        <v>1</v>
      </c>
      <c r="L404" s="39"/>
      <c r="M404" s="268" t="s">
        <v>1</v>
      </c>
      <c r="N404" s="269" t="s">
        <v>46</v>
      </c>
      <c r="O404" s="270"/>
      <c r="P404" s="271">
        <f>O404*H404</f>
        <v>0</v>
      </c>
      <c r="Q404" s="271">
        <v>0</v>
      </c>
      <c r="R404" s="271">
        <f>Q404*H404</f>
        <v>0</v>
      </c>
      <c r="S404" s="271">
        <v>0</v>
      </c>
      <c r="T404" s="272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18" t="s">
        <v>420</v>
      </c>
      <c r="AT404" s="218" t="s">
        <v>320</v>
      </c>
      <c r="AU404" s="218" t="s">
        <v>89</v>
      </c>
      <c r="AY404" s="17" t="s">
        <v>318</v>
      </c>
      <c r="BE404" s="219">
        <f>IF(N404="základní",J404,0)</f>
        <v>0</v>
      </c>
      <c r="BF404" s="219">
        <f>IF(N404="snížená",J404,0)</f>
        <v>0</v>
      </c>
      <c r="BG404" s="219">
        <f>IF(N404="zákl. přenesená",J404,0)</f>
        <v>0</v>
      </c>
      <c r="BH404" s="219">
        <f>IF(N404="sníž. přenesená",J404,0)</f>
        <v>0</v>
      </c>
      <c r="BI404" s="219">
        <f>IF(N404="nulová",J404,0)</f>
        <v>0</v>
      </c>
      <c r="BJ404" s="17" t="s">
        <v>89</v>
      </c>
      <c r="BK404" s="219">
        <f>ROUND(I404*H404,2)</f>
        <v>0</v>
      </c>
      <c r="BL404" s="17" t="s">
        <v>420</v>
      </c>
      <c r="BM404" s="218" t="s">
        <v>3190</v>
      </c>
    </row>
    <row r="405" spans="1:65" s="2" customFormat="1" ht="6.95" customHeight="1">
      <c r="A405" s="34"/>
      <c r="B405" s="54"/>
      <c r="C405" s="55"/>
      <c r="D405" s="55"/>
      <c r="E405" s="55"/>
      <c r="F405" s="55"/>
      <c r="G405" s="55"/>
      <c r="H405" s="55"/>
      <c r="I405" s="158"/>
      <c r="J405" s="55"/>
      <c r="K405" s="55"/>
      <c r="L405" s="39"/>
      <c r="M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  <c r="Z405" s="34"/>
      <c r="AA405" s="34"/>
      <c r="AB405" s="34"/>
      <c r="AC405" s="34"/>
      <c r="AD405" s="34"/>
      <c r="AE405" s="34"/>
    </row>
  </sheetData>
  <sheetProtection algorithmName="SHA-512" hashValue="s5TBTHRtsCCa9XyAF26sUIW9gjm9jAEde5nXKXZiI3xUOYUWM8/uiuLIozsiWXeYh9agYHpytTKQSmrkltQ4Qw==" saltValue="EPU5as69VDmyYreheebeOvwziWIQbdOIJN8DwMwKHrn+lZlemdNG99r6yx7kQ2g0KkIuapOnQ/y13IyrxcJTPw==" spinCount="100000" sheet="1" objects="1" scenarios="1" formatColumns="0" formatRows="0" autoFilter="0"/>
  <autoFilter ref="C133:K404" xr:uid="{00000000-0009-0000-0000-000010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36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147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3191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ROUND((SUM(BE134:BE361)),  2)</f>
        <v>0</v>
      </c>
      <c r="G37" s="34"/>
      <c r="H37" s="34"/>
      <c r="I37" s="137">
        <v>0.21</v>
      </c>
      <c r="J37" s="136">
        <f>ROUND(((SUM(BE134:BE361))*I37),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ROUND((SUM(BF134:BF361)),  2)</f>
        <v>0</v>
      </c>
      <c r="G38" s="34"/>
      <c r="H38" s="34"/>
      <c r="I38" s="137">
        <v>0.15</v>
      </c>
      <c r="J38" s="136">
        <f>ROUND(((SUM(BF134:BF361))*I38),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ROUND((SUM(BG134:BG361)),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ROUND((SUM(BH134:BH361)),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ROUND((SUM(BI134:BI361)),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01.16. - Stoka C-1-1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J237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J242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J263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J293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J332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J349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J358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J360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940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01.16. - Stoka C-1-1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P135+P360</f>
        <v>0</v>
      </c>
      <c r="Q134" s="79"/>
      <c r="R134" s="189">
        <f>R135+R360</f>
        <v>110.987801</v>
      </c>
      <c r="S134" s="79"/>
      <c r="T134" s="190">
        <f>T135+T360</f>
        <v>12.66216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BK135+BK360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P136+P237+P242+P263+P293+P332+P349+P358</f>
        <v>0</v>
      </c>
      <c r="Q135" s="200"/>
      <c r="R135" s="201">
        <f>R136+R237+R242+R263+R293+R332+R349+R358</f>
        <v>110.987801</v>
      </c>
      <c r="S135" s="200"/>
      <c r="T135" s="202">
        <f>T136+T237+T242+T263+T293+T332+T349+T358</f>
        <v>12.66216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BK136+BK237+BK242+BK263+BK293+BK332+BK349+BK358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SUM(P137:P236)</f>
        <v>0</v>
      </c>
      <c r="Q136" s="200"/>
      <c r="R136" s="201">
        <f>SUM(R137:R236)</f>
        <v>105.32224400000001</v>
      </c>
      <c r="S136" s="200"/>
      <c r="T136" s="202">
        <f>SUM(T137:T236)</f>
        <v>12.66216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SUM(BK137:BK236)</f>
        <v>0</v>
      </c>
    </row>
    <row r="137" spans="1:65" s="2" customFormat="1" ht="60" customHeight="1">
      <c r="A137" s="34"/>
      <c r="B137" s="35"/>
      <c r="C137" s="208" t="s">
        <v>89</v>
      </c>
      <c r="D137" s="208" t="s">
        <v>320</v>
      </c>
      <c r="E137" s="209" t="s">
        <v>336</v>
      </c>
      <c r="F137" s="210" t="s">
        <v>337</v>
      </c>
      <c r="G137" s="211" t="s">
        <v>323</v>
      </c>
      <c r="H137" s="212">
        <v>9.24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0.28999999999999998</v>
      </c>
      <c r="T137" s="217">
        <f>S137*H137</f>
        <v>2.6795999999999998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3192</v>
      </c>
    </row>
    <row r="138" spans="1:65" s="2" customFormat="1" ht="19.5">
      <c r="A138" s="34"/>
      <c r="B138" s="35"/>
      <c r="C138" s="36"/>
      <c r="D138" s="220" t="s">
        <v>327</v>
      </c>
      <c r="E138" s="36"/>
      <c r="F138" s="221" t="s">
        <v>339</v>
      </c>
      <c r="G138" s="36"/>
      <c r="H138" s="36"/>
      <c r="I138" s="122"/>
      <c r="J138" s="36"/>
      <c r="K138" s="36"/>
      <c r="L138" s="39"/>
      <c r="M138" s="222"/>
      <c r="N138" s="223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327</v>
      </c>
      <c r="AU138" s="17" t="s">
        <v>91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330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331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340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3193</v>
      </c>
      <c r="G142" s="235"/>
      <c r="H142" s="238">
        <v>9.24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2" customFormat="1" ht="60" customHeight="1">
      <c r="A143" s="34"/>
      <c r="B143" s="35"/>
      <c r="C143" s="208" t="s">
        <v>91</v>
      </c>
      <c r="D143" s="208" t="s">
        <v>320</v>
      </c>
      <c r="E143" s="209" t="s">
        <v>342</v>
      </c>
      <c r="F143" s="210" t="s">
        <v>343</v>
      </c>
      <c r="G143" s="211" t="s">
        <v>323</v>
      </c>
      <c r="H143" s="212">
        <v>9.24</v>
      </c>
      <c r="I143" s="213"/>
      <c r="J143" s="212">
        <f>ROUND(I143*H143,2)</f>
        <v>0</v>
      </c>
      <c r="K143" s="210" t="s">
        <v>324</v>
      </c>
      <c r="L143" s="39"/>
      <c r="M143" s="214" t="s">
        <v>1</v>
      </c>
      <c r="N143" s="215" t="s">
        <v>46</v>
      </c>
      <c r="O143" s="71"/>
      <c r="P143" s="216">
        <f>O143*H143</f>
        <v>0</v>
      </c>
      <c r="Q143" s="216">
        <v>0</v>
      </c>
      <c r="R143" s="216">
        <f>Q143*H143</f>
        <v>0</v>
      </c>
      <c r="S143" s="216">
        <v>0.57999999999999996</v>
      </c>
      <c r="T143" s="217">
        <f>S143*H143</f>
        <v>5.3591999999999995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18" t="s">
        <v>325</v>
      </c>
      <c r="AT143" s="218" t="s">
        <v>320</v>
      </c>
      <c r="AU143" s="218" t="s">
        <v>91</v>
      </c>
      <c r="AY143" s="17" t="s">
        <v>318</v>
      </c>
      <c r="BE143" s="219">
        <f>IF(N143="základní",J143,0)</f>
        <v>0</v>
      </c>
      <c r="BF143" s="219">
        <f>IF(N143="snížená",J143,0)</f>
        <v>0</v>
      </c>
      <c r="BG143" s="219">
        <f>IF(N143="zákl. přenesená",J143,0)</f>
        <v>0</v>
      </c>
      <c r="BH143" s="219">
        <f>IF(N143="sníž. přenesená",J143,0)</f>
        <v>0</v>
      </c>
      <c r="BI143" s="219">
        <f>IF(N143="nulová",J143,0)</f>
        <v>0</v>
      </c>
      <c r="BJ143" s="17" t="s">
        <v>89</v>
      </c>
      <c r="BK143" s="219">
        <f>ROUND(I143*H143,2)</f>
        <v>0</v>
      </c>
      <c r="BL143" s="17" t="s">
        <v>325</v>
      </c>
      <c r="BM143" s="218" t="s">
        <v>3194</v>
      </c>
    </row>
    <row r="144" spans="1:65" s="2" customFormat="1" ht="19.5">
      <c r="A144" s="34"/>
      <c r="B144" s="35"/>
      <c r="C144" s="36"/>
      <c r="D144" s="220" t="s">
        <v>327</v>
      </c>
      <c r="E144" s="36"/>
      <c r="F144" s="221" t="s">
        <v>345</v>
      </c>
      <c r="G144" s="36"/>
      <c r="H144" s="36"/>
      <c r="I144" s="122"/>
      <c r="J144" s="36"/>
      <c r="K144" s="36"/>
      <c r="L144" s="39"/>
      <c r="M144" s="222"/>
      <c r="N144" s="223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327</v>
      </c>
      <c r="AU144" s="17" t="s">
        <v>91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330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331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3195</v>
      </c>
      <c r="G147" s="235"/>
      <c r="H147" s="238">
        <v>9.24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48" customHeight="1">
      <c r="A148" s="34"/>
      <c r="B148" s="35"/>
      <c r="C148" s="208" t="s">
        <v>101</v>
      </c>
      <c r="D148" s="208" t="s">
        <v>320</v>
      </c>
      <c r="E148" s="209" t="s">
        <v>354</v>
      </c>
      <c r="F148" s="210" t="s">
        <v>355</v>
      </c>
      <c r="G148" s="211" t="s">
        <v>323</v>
      </c>
      <c r="H148" s="212">
        <v>8.4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6.0000000000000002E-5</v>
      </c>
      <c r="R148" s="216">
        <f>Q148*H148</f>
        <v>5.04E-4</v>
      </c>
      <c r="S148" s="216">
        <v>0.128</v>
      </c>
      <c r="T148" s="217">
        <f>S148*H148</f>
        <v>1.0752000000000002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3196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357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3197</v>
      </c>
      <c r="G152" s="235"/>
      <c r="H152" s="238">
        <v>8.4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48" customHeight="1">
      <c r="A153" s="34"/>
      <c r="B153" s="35"/>
      <c r="C153" s="208" t="s">
        <v>325</v>
      </c>
      <c r="D153" s="208" t="s">
        <v>320</v>
      </c>
      <c r="E153" s="209" t="s">
        <v>360</v>
      </c>
      <c r="F153" s="210" t="s">
        <v>361</v>
      </c>
      <c r="G153" s="211" t="s">
        <v>323</v>
      </c>
      <c r="H153" s="212">
        <v>9.24</v>
      </c>
      <c r="I153" s="213"/>
      <c r="J153" s="212">
        <f>ROUND(I153*H153,2)</f>
        <v>0</v>
      </c>
      <c r="K153" s="210" t="s">
        <v>1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2.9999999999999997E-4</v>
      </c>
      <c r="R153" s="216">
        <f>Q153*H153</f>
        <v>2.7719999999999997E-3</v>
      </c>
      <c r="S153" s="216">
        <v>0.38400000000000001</v>
      </c>
      <c r="T153" s="217">
        <f>S153*H153</f>
        <v>3.5481600000000002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3198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363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330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331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3199</v>
      </c>
      <c r="G157" s="235"/>
      <c r="H157" s="238">
        <v>9.24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84" customHeight="1">
      <c r="A158" s="34"/>
      <c r="B158" s="35"/>
      <c r="C158" s="208" t="s">
        <v>353</v>
      </c>
      <c r="D158" s="208" t="s">
        <v>320</v>
      </c>
      <c r="E158" s="209" t="s">
        <v>1000</v>
      </c>
      <c r="F158" s="210" t="s">
        <v>1001</v>
      </c>
      <c r="G158" s="211" t="s">
        <v>367</v>
      </c>
      <c r="H158" s="212">
        <v>1.1000000000000001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8.6800000000000002E-3</v>
      </c>
      <c r="R158" s="216">
        <f>Q158*H158</f>
        <v>9.5480000000000009E-3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3200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3201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385</v>
      </c>
      <c r="G160" s="235"/>
      <c r="H160" s="238">
        <v>1.1000000000000001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84" customHeight="1">
      <c r="A161" s="34"/>
      <c r="B161" s="35"/>
      <c r="C161" s="208" t="s">
        <v>359</v>
      </c>
      <c r="D161" s="208" t="s">
        <v>320</v>
      </c>
      <c r="E161" s="209" t="s">
        <v>381</v>
      </c>
      <c r="F161" s="210" t="s">
        <v>382</v>
      </c>
      <c r="G161" s="211" t="s">
        <v>367</v>
      </c>
      <c r="H161" s="212">
        <v>1.1000000000000001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3.6900000000000002E-2</v>
      </c>
      <c r="R161" s="216">
        <f>Q161*H161</f>
        <v>4.0590000000000008E-2</v>
      </c>
      <c r="S161" s="216">
        <v>0</v>
      </c>
      <c r="T161" s="21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3202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3201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385</v>
      </c>
      <c r="G163" s="235"/>
      <c r="H163" s="238">
        <v>1.1000000000000001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48" customHeight="1">
      <c r="A164" s="34"/>
      <c r="B164" s="35"/>
      <c r="C164" s="208" t="s">
        <v>364</v>
      </c>
      <c r="D164" s="208" t="s">
        <v>320</v>
      </c>
      <c r="E164" s="209" t="s">
        <v>1010</v>
      </c>
      <c r="F164" s="210" t="s">
        <v>1011</v>
      </c>
      <c r="G164" s="211" t="s">
        <v>399</v>
      </c>
      <c r="H164" s="212">
        <v>7.56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3203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330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1013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3204</v>
      </c>
      <c r="G167" s="235"/>
      <c r="H167" s="238">
        <v>7.56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373</v>
      </c>
      <c r="D168" s="208" t="s">
        <v>320</v>
      </c>
      <c r="E168" s="209" t="s">
        <v>397</v>
      </c>
      <c r="F168" s="210" t="s">
        <v>398</v>
      </c>
      <c r="G168" s="211" t="s">
        <v>399</v>
      </c>
      <c r="H168" s="212">
        <v>5.65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3205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3206</v>
      </c>
      <c r="G169" s="235"/>
      <c r="H169" s="238">
        <v>5.65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36" customHeight="1">
      <c r="A170" s="34"/>
      <c r="B170" s="35"/>
      <c r="C170" s="208" t="s">
        <v>380</v>
      </c>
      <c r="D170" s="208" t="s">
        <v>320</v>
      </c>
      <c r="E170" s="209" t="s">
        <v>425</v>
      </c>
      <c r="F170" s="210" t="s">
        <v>426</v>
      </c>
      <c r="G170" s="211" t="s">
        <v>399</v>
      </c>
      <c r="H170" s="212">
        <v>48.66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3207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330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429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3208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3209</v>
      </c>
      <c r="G174" s="235"/>
      <c r="H174" s="238">
        <v>48.66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48" customHeight="1">
      <c r="A175" s="34"/>
      <c r="B175" s="35"/>
      <c r="C175" s="208" t="s">
        <v>386</v>
      </c>
      <c r="D175" s="208" t="s">
        <v>320</v>
      </c>
      <c r="E175" s="209" t="s">
        <v>433</v>
      </c>
      <c r="F175" s="210" t="s">
        <v>434</v>
      </c>
      <c r="G175" s="211" t="s">
        <v>399</v>
      </c>
      <c r="H175" s="212">
        <v>14.6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3210</v>
      </c>
    </row>
    <row r="176" spans="1:65" s="2" customFormat="1" ht="19.5">
      <c r="A176" s="34"/>
      <c r="B176" s="35"/>
      <c r="C176" s="36"/>
      <c r="D176" s="220" t="s">
        <v>327</v>
      </c>
      <c r="E176" s="36"/>
      <c r="F176" s="221" t="s">
        <v>413</v>
      </c>
      <c r="G176" s="36"/>
      <c r="H176" s="36"/>
      <c r="I176" s="122"/>
      <c r="J176" s="36"/>
      <c r="K176" s="36"/>
      <c r="L176" s="39"/>
      <c r="M176" s="222"/>
      <c r="N176" s="223"/>
      <c r="O176" s="71"/>
      <c r="P176" s="71"/>
      <c r="Q176" s="71"/>
      <c r="R176" s="71"/>
      <c r="S176" s="71"/>
      <c r="T176" s="72"/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T176" s="17" t="s">
        <v>327</v>
      </c>
      <c r="AU176" s="17" t="s">
        <v>91</v>
      </c>
    </row>
    <row r="177" spans="1:65" s="14" customFormat="1" ht="11.25">
      <c r="B177" s="234"/>
      <c r="C177" s="235"/>
      <c r="D177" s="220" t="s">
        <v>329</v>
      </c>
      <c r="E177" s="235"/>
      <c r="F177" s="237" t="s">
        <v>3211</v>
      </c>
      <c r="G177" s="235"/>
      <c r="H177" s="238">
        <v>14.6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4</v>
      </c>
      <c r="AX177" s="14" t="s">
        <v>89</v>
      </c>
      <c r="AY177" s="244" t="s">
        <v>318</v>
      </c>
    </row>
    <row r="178" spans="1:65" s="2" customFormat="1" ht="36" customHeight="1">
      <c r="A178" s="34"/>
      <c r="B178" s="35"/>
      <c r="C178" s="208" t="s">
        <v>392</v>
      </c>
      <c r="D178" s="208" t="s">
        <v>320</v>
      </c>
      <c r="E178" s="209" t="s">
        <v>448</v>
      </c>
      <c r="F178" s="210" t="s">
        <v>449</v>
      </c>
      <c r="G178" s="211" t="s">
        <v>399</v>
      </c>
      <c r="H178" s="212">
        <v>37.6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3212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330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429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3213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3214</v>
      </c>
      <c r="G182" s="235"/>
      <c r="H182" s="238">
        <v>32.44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451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3215</v>
      </c>
      <c r="G184" s="235"/>
      <c r="H184" s="238">
        <v>5.16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5" customFormat="1" ht="11.25">
      <c r="B185" s="245"/>
      <c r="C185" s="246"/>
      <c r="D185" s="220" t="s">
        <v>329</v>
      </c>
      <c r="E185" s="247" t="s">
        <v>1</v>
      </c>
      <c r="F185" s="248" t="s">
        <v>335</v>
      </c>
      <c r="G185" s="246"/>
      <c r="H185" s="249">
        <v>37.6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AT185" s="255" t="s">
        <v>329</v>
      </c>
      <c r="AU185" s="255" t="s">
        <v>91</v>
      </c>
      <c r="AV185" s="15" t="s">
        <v>325</v>
      </c>
      <c r="AW185" s="15" t="s">
        <v>36</v>
      </c>
      <c r="AX185" s="15" t="s">
        <v>89</v>
      </c>
      <c r="AY185" s="255" t="s">
        <v>318</v>
      </c>
    </row>
    <row r="186" spans="1:65" s="2" customFormat="1" ht="48" customHeight="1">
      <c r="A186" s="34"/>
      <c r="B186" s="35"/>
      <c r="C186" s="208" t="s">
        <v>396</v>
      </c>
      <c r="D186" s="208" t="s">
        <v>320</v>
      </c>
      <c r="E186" s="209" t="s">
        <v>454</v>
      </c>
      <c r="F186" s="210" t="s">
        <v>455</v>
      </c>
      <c r="G186" s="211" t="s">
        <v>399</v>
      </c>
      <c r="H186" s="212">
        <v>11.28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3216</v>
      </c>
    </row>
    <row r="187" spans="1:65" s="2" customFormat="1" ht="19.5">
      <c r="A187" s="34"/>
      <c r="B187" s="35"/>
      <c r="C187" s="36"/>
      <c r="D187" s="220" t="s">
        <v>327</v>
      </c>
      <c r="E187" s="36"/>
      <c r="F187" s="221" t="s">
        <v>413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4" customFormat="1" ht="11.25">
      <c r="B188" s="234"/>
      <c r="C188" s="235"/>
      <c r="D188" s="220" t="s">
        <v>329</v>
      </c>
      <c r="E188" s="235"/>
      <c r="F188" s="237" t="s">
        <v>3217</v>
      </c>
      <c r="G188" s="235"/>
      <c r="H188" s="238">
        <v>11.28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4</v>
      </c>
      <c r="AX188" s="14" t="s">
        <v>89</v>
      </c>
      <c r="AY188" s="244" t="s">
        <v>318</v>
      </c>
    </row>
    <row r="189" spans="1:65" s="2" customFormat="1" ht="36" customHeight="1">
      <c r="A189" s="34"/>
      <c r="B189" s="35"/>
      <c r="C189" s="208" t="s">
        <v>402</v>
      </c>
      <c r="D189" s="208" t="s">
        <v>320</v>
      </c>
      <c r="E189" s="209" t="s">
        <v>497</v>
      </c>
      <c r="F189" s="210" t="s">
        <v>498</v>
      </c>
      <c r="G189" s="211" t="s">
        <v>323</v>
      </c>
      <c r="H189" s="212">
        <v>151.5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5.8E-4</v>
      </c>
      <c r="R189" s="216">
        <f>Q189*H189</f>
        <v>8.7870000000000004E-2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3218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330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429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3219</v>
      </c>
      <c r="G192" s="235"/>
      <c r="H192" s="238">
        <v>151.5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36" customHeight="1">
      <c r="A193" s="34"/>
      <c r="B193" s="35"/>
      <c r="C193" s="208" t="s">
        <v>409</v>
      </c>
      <c r="D193" s="208" t="s">
        <v>320</v>
      </c>
      <c r="E193" s="209" t="s">
        <v>502</v>
      </c>
      <c r="F193" s="210" t="s">
        <v>503</v>
      </c>
      <c r="G193" s="211" t="s">
        <v>323</v>
      </c>
      <c r="H193" s="212">
        <v>151.5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3220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349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3219</v>
      </c>
      <c r="G195" s="235"/>
      <c r="H195" s="238">
        <v>151.5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48" customHeight="1">
      <c r="A196" s="34"/>
      <c r="B196" s="35"/>
      <c r="C196" s="208" t="s">
        <v>8</v>
      </c>
      <c r="D196" s="208" t="s">
        <v>320</v>
      </c>
      <c r="E196" s="209" t="s">
        <v>2584</v>
      </c>
      <c r="F196" s="210" t="s">
        <v>2585</v>
      </c>
      <c r="G196" s="211" t="s">
        <v>399</v>
      </c>
      <c r="H196" s="212">
        <v>47.44</v>
      </c>
      <c r="I196" s="213"/>
      <c r="J196" s="212">
        <f>ROUND(I196*H196,2)</f>
        <v>0</v>
      </c>
      <c r="K196" s="210" t="s">
        <v>324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3221</v>
      </c>
    </row>
    <row r="197" spans="1:65" s="2" customFormat="1" ht="39">
      <c r="A197" s="34"/>
      <c r="B197" s="35"/>
      <c r="C197" s="36"/>
      <c r="D197" s="220" t="s">
        <v>327</v>
      </c>
      <c r="E197" s="36"/>
      <c r="F197" s="221" t="s">
        <v>2128</v>
      </c>
      <c r="G197" s="36"/>
      <c r="H197" s="36"/>
      <c r="I197" s="122"/>
      <c r="J197" s="36"/>
      <c r="K197" s="36"/>
      <c r="L197" s="39"/>
      <c r="M197" s="222"/>
      <c r="N197" s="223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327</v>
      </c>
      <c r="AU197" s="17" t="s">
        <v>91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510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3222</v>
      </c>
      <c r="G199" s="235"/>
      <c r="H199" s="238">
        <v>47.44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89</v>
      </c>
      <c r="AY199" s="244" t="s">
        <v>318</v>
      </c>
    </row>
    <row r="200" spans="1:65" s="2" customFormat="1" ht="16.5" customHeight="1">
      <c r="A200" s="34"/>
      <c r="B200" s="35"/>
      <c r="C200" s="208" t="s">
        <v>420</v>
      </c>
      <c r="D200" s="208" t="s">
        <v>320</v>
      </c>
      <c r="E200" s="209" t="s">
        <v>515</v>
      </c>
      <c r="F200" s="210" t="s">
        <v>516</v>
      </c>
      <c r="G200" s="211" t="s">
        <v>399</v>
      </c>
      <c r="H200" s="212">
        <v>61.76</v>
      </c>
      <c r="I200" s="213"/>
      <c r="J200" s="212">
        <f>ROUND(I200*H200,2)</f>
        <v>0</v>
      </c>
      <c r="K200" s="210" t="s">
        <v>1</v>
      </c>
      <c r="L200" s="39"/>
      <c r="M200" s="214" t="s">
        <v>1</v>
      </c>
      <c r="N200" s="215" t="s">
        <v>46</v>
      </c>
      <c r="O200" s="71"/>
      <c r="P200" s="216">
        <f>O200*H200</f>
        <v>0</v>
      </c>
      <c r="Q200" s="216">
        <v>0</v>
      </c>
      <c r="R200" s="216">
        <f>Q200*H200</f>
        <v>0</v>
      </c>
      <c r="S200" s="216">
        <v>0</v>
      </c>
      <c r="T200" s="21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18" t="s">
        <v>325</v>
      </c>
      <c r="AT200" s="218" t="s">
        <v>320</v>
      </c>
      <c r="AU200" s="218" t="s">
        <v>91</v>
      </c>
      <c r="AY200" s="17" t="s">
        <v>318</v>
      </c>
      <c r="BE200" s="219">
        <f>IF(N200="základní",J200,0)</f>
        <v>0</v>
      </c>
      <c r="BF200" s="219">
        <f>IF(N200="snížená",J200,0)</f>
        <v>0</v>
      </c>
      <c r="BG200" s="219">
        <f>IF(N200="zákl. přenesená",J200,0)</f>
        <v>0</v>
      </c>
      <c r="BH200" s="219">
        <f>IF(N200="sníž. přenesená",J200,0)</f>
        <v>0</v>
      </c>
      <c r="BI200" s="219">
        <f>IF(N200="nulová",J200,0)</f>
        <v>0</v>
      </c>
      <c r="BJ200" s="17" t="s">
        <v>89</v>
      </c>
      <c r="BK200" s="219">
        <f>ROUND(I200*H200,2)</f>
        <v>0</v>
      </c>
      <c r="BL200" s="17" t="s">
        <v>325</v>
      </c>
      <c r="BM200" s="218" t="s">
        <v>3223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518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519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1457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3224</v>
      </c>
      <c r="G204" s="235"/>
      <c r="H204" s="238">
        <v>54.2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81</v>
      </c>
      <c r="AY204" s="244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3225</v>
      </c>
      <c r="G205" s="235"/>
      <c r="H205" s="238">
        <v>7.56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81</v>
      </c>
      <c r="AY205" s="244" t="s">
        <v>318</v>
      </c>
    </row>
    <row r="206" spans="1:65" s="15" customFormat="1" ht="11.25">
      <c r="B206" s="245"/>
      <c r="C206" s="246"/>
      <c r="D206" s="220" t="s">
        <v>329</v>
      </c>
      <c r="E206" s="247" t="s">
        <v>1</v>
      </c>
      <c r="F206" s="248" t="s">
        <v>335</v>
      </c>
      <c r="G206" s="246"/>
      <c r="H206" s="249">
        <v>61.76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AT206" s="255" t="s">
        <v>329</v>
      </c>
      <c r="AU206" s="255" t="s">
        <v>91</v>
      </c>
      <c r="AV206" s="15" t="s">
        <v>325</v>
      </c>
      <c r="AW206" s="15" t="s">
        <v>36</v>
      </c>
      <c r="AX206" s="15" t="s">
        <v>89</v>
      </c>
      <c r="AY206" s="255" t="s">
        <v>318</v>
      </c>
    </row>
    <row r="207" spans="1:65" s="2" customFormat="1" ht="24" customHeight="1">
      <c r="A207" s="34"/>
      <c r="B207" s="35"/>
      <c r="C207" s="208" t="s">
        <v>424</v>
      </c>
      <c r="D207" s="208" t="s">
        <v>320</v>
      </c>
      <c r="E207" s="209" t="s">
        <v>525</v>
      </c>
      <c r="F207" s="210" t="s">
        <v>526</v>
      </c>
      <c r="G207" s="211" t="s">
        <v>399</v>
      </c>
      <c r="H207" s="212">
        <v>32.06</v>
      </c>
      <c r="I207" s="213"/>
      <c r="J207" s="212">
        <f>ROUND(I207*H207,2)</f>
        <v>0</v>
      </c>
      <c r="K207" s="210" t="s">
        <v>1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0</v>
      </c>
      <c r="R207" s="216">
        <f>Q207*H207</f>
        <v>0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3226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528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529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3227</v>
      </c>
      <c r="G210" s="235"/>
      <c r="H210" s="238">
        <v>86.26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81</v>
      </c>
      <c r="AY210" s="244" t="s">
        <v>318</v>
      </c>
    </row>
    <row r="211" spans="1:65" s="14" customFormat="1" ht="11.25">
      <c r="B211" s="234"/>
      <c r="C211" s="235"/>
      <c r="D211" s="220" t="s">
        <v>329</v>
      </c>
      <c r="E211" s="236" t="s">
        <v>1</v>
      </c>
      <c r="F211" s="237" t="s">
        <v>3228</v>
      </c>
      <c r="G211" s="235"/>
      <c r="H211" s="238">
        <v>-54.2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36</v>
      </c>
      <c r="AX211" s="14" t="s">
        <v>81</v>
      </c>
      <c r="AY211" s="244" t="s">
        <v>318</v>
      </c>
    </row>
    <row r="212" spans="1:65" s="15" customFormat="1" ht="11.25">
      <c r="B212" s="245"/>
      <c r="C212" s="246"/>
      <c r="D212" s="220" t="s">
        <v>329</v>
      </c>
      <c r="E212" s="247" t="s">
        <v>1</v>
      </c>
      <c r="F212" s="248" t="s">
        <v>335</v>
      </c>
      <c r="G212" s="246"/>
      <c r="H212" s="249">
        <v>32.06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AT212" s="255" t="s">
        <v>329</v>
      </c>
      <c r="AU212" s="255" t="s">
        <v>91</v>
      </c>
      <c r="AV212" s="15" t="s">
        <v>325</v>
      </c>
      <c r="AW212" s="15" t="s">
        <v>36</v>
      </c>
      <c r="AX212" s="15" t="s">
        <v>89</v>
      </c>
      <c r="AY212" s="255" t="s">
        <v>318</v>
      </c>
    </row>
    <row r="213" spans="1:65" s="2" customFormat="1" ht="36" customHeight="1">
      <c r="A213" s="34"/>
      <c r="B213" s="35"/>
      <c r="C213" s="208" t="s">
        <v>432</v>
      </c>
      <c r="D213" s="208" t="s">
        <v>320</v>
      </c>
      <c r="E213" s="209" t="s">
        <v>533</v>
      </c>
      <c r="F213" s="210" t="s">
        <v>534</v>
      </c>
      <c r="G213" s="211" t="s">
        <v>399</v>
      </c>
      <c r="H213" s="212">
        <v>54.2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3229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330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429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1462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3230</v>
      </c>
      <c r="G217" s="235"/>
      <c r="H217" s="238">
        <v>54.2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437</v>
      </c>
      <c r="D218" s="208" t="s">
        <v>320</v>
      </c>
      <c r="E218" s="209" t="s">
        <v>538</v>
      </c>
      <c r="F218" s="210" t="s">
        <v>539</v>
      </c>
      <c r="G218" s="211" t="s">
        <v>399</v>
      </c>
      <c r="H218" s="212">
        <v>54.2</v>
      </c>
      <c r="I218" s="213"/>
      <c r="J218" s="212">
        <f>ROUND(I218*H218,2)</f>
        <v>0</v>
      </c>
      <c r="K218" s="210" t="s">
        <v>1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3231</v>
      </c>
    </row>
    <row r="219" spans="1:65" s="2" customFormat="1" ht="60" customHeight="1">
      <c r="A219" s="34"/>
      <c r="B219" s="35"/>
      <c r="C219" s="208" t="s">
        <v>443</v>
      </c>
      <c r="D219" s="208" t="s">
        <v>320</v>
      </c>
      <c r="E219" s="209" t="s">
        <v>542</v>
      </c>
      <c r="F219" s="210" t="s">
        <v>543</v>
      </c>
      <c r="G219" s="211" t="s">
        <v>399</v>
      </c>
      <c r="H219" s="212">
        <v>52.59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3232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330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429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3230</v>
      </c>
      <c r="G222" s="235"/>
      <c r="H222" s="238">
        <v>54.2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3233</v>
      </c>
      <c r="G223" s="235"/>
      <c r="H223" s="238">
        <v>-1.61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5" customFormat="1" ht="11.25">
      <c r="B224" s="245"/>
      <c r="C224" s="246"/>
      <c r="D224" s="220" t="s">
        <v>329</v>
      </c>
      <c r="E224" s="247" t="s">
        <v>1</v>
      </c>
      <c r="F224" s="248" t="s">
        <v>335</v>
      </c>
      <c r="G224" s="246"/>
      <c r="H224" s="249">
        <v>52.59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AT224" s="255" t="s">
        <v>329</v>
      </c>
      <c r="AU224" s="255" t="s">
        <v>91</v>
      </c>
      <c r="AV224" s="15" t="s">
        <v>325</v>
      </c>
      <c r="AW224" s="15" t="s">
        <v>36</v>
      </c>
      <c r="AX224" s="15" t="s">
        <v>89</v>
      </c>
      <c r="AY224" s="255" t="s">
        <v>318</v>
      </c>
    </row>
    <row r="225" spans="1:65" s="2" customFormat="1" ht="16.5" customHeight="1">
      <c r="A225" s="34"/>
      <c r="B225" s="35"/>
      <c r="C225" s="256" t="s">
        <v>7</v>
      </c>
      <c r="D225" s="256" t="s">
        <v>465</v>
      </c>
      <c r="E225" s="257" t="s">
        <v>548</v>
      </c>
      <c r="F225" s="258" t="s">
        <v>549</v>
      </c>
      <c r="G225" s="259" t="s">
        <v>550</v>
      </c>
      <c r="H225" s="260">
        <v>105.18</v>
      </c>
      <c r="I225" s="261"/>
      <c r="J225" s="260">
        <f>ROUND(I225*H225,2)</f>
        <v>0</v>
      </c>
      <c r="K225" s="258" t="s">
        <v>324</v>
      </c>
      <c r="L225" s="262"/>
      <c r="M225" s="263" t="s">
        <v>1</v>
      </c>
      <c r="N225" s="264" t="s">
        <v>46</v>
      </c>
      <c r="O225" s="71"/>
      <c r="P225" s="216">
        <f>O225*H225</f>
        <v>0</v>
      </c>
      <c r="Q225" s="216">
        <v>1</v>
      </c>
      <c r="R225" s="216">
        <f>Q225*H225</f>
        <v>105.18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373</v>
      </c>
      <c r="AT225" s="218" t="s">
        <v>465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3234</v>
      </c>
    </row>
    <row r="226" spans="1:65" s="2" customFormat="1" ht="19.5">
      <c r="A226" s="34"/>
      <c r="B226" s="35"/>
      <c r="C226" s="36"/>
      <c r="D226" s="220" t="s">
        <v>327</v>
      </c>
      <c r="E226" s="36"/>
      <c r="F226" s="221" t="s">
        <v>552</v>
      </c>
      <c r="G226" s="36"/>
      <c r="H226" s="36"/>
      <c r="I226" s="122"/>
      <c r="J226" s="36"/>
      <c r="K226" s="36"/>
      <c r="L226" s="39"/>
      <c r="M226" s="222"/>
      <c r="N226" s="223"/>
      <c r="O226" s="71"/>
      <c r="P226" s="71"/>
      <c r="Q226" s="71"/>
      <c r="R226" s="71"/>
      <c r="S226" s="71"/>
      <c r="T226" s="72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T226" s="17" t="s">
        <v>327</v>
      </c>
      <c r="AU226" s="17" t="s">
        <v>91</v>
      </c>
    </row>
    <row r="227" spans="1:65" s="14" customFormat="1" ht="11.25">
      <c r="B227" s="234"/>
      <c r="C227" s="235"/>
      <c r="D227" s="220" t="s">
        <v>329</v>
      </c>
      <c r="E227" s="235"/>
      <c r="F227" s="237" t="s">
        <v>3235</v>
      </c>
      <c r="G227" s="235"/>
      <c r="H227" s="238">
        <v>105.18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4</v>
      </c>
      <c r="AX227" s="14" t="s">
        <v>89</v>
      </c>
      <c r="AY227" s="244" t="s">
        <v>318</v>
      </c>
    </row>
    <row r="228" spans="1:65" s="2" customFormat="1" ht="48" customHeight="1">
      <c r="A228" s="34"/>
      <c r="B228" s="35"/>
      <c r="C228" s="208" t="s">
        <v>453</v>
      </c>
      <c r="D228" s="208" t="s">
        <v>320</v>
      </c>
      <c r="E228" s="209" t="s">
        <v>1086</v>
      </c>
      <c r="F228" s="210" t="s">
        <v>1087</v>
      </c>
      <c r="G228" s="211" t="s">
        <v>323</v>
      </c>
      <c r="H228" s="212">
        <v>22.9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3236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3237</v>
      </c>
      <c r="G229" s="235"/>
      <c r="H229" s="238">
        <v>22.9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89</v>
      </c>
      <c r="AY229" s="244" t="s">
        <v>318</v>
      </c>
    </row>
    <row r="230" spans="1:65" s="2" customFormat="1" ht="36" customHeight="1">
      <c r="A230" s="34"/>
      <c r="B230" s="35"/>
      <c r="C230" s="208" t="s">
        <v>458</v>
      </c>
      <c r="D230" s="208" t="s">
        <v>320</v>
      </c>
      <c r="E230" s="209" t="s">
        <v>1091</v>
      </c>
      <c r="F230" s="210" t="s">
        <v>1092</v>
      </c>
      <c r="G230" s="211" t="s">
        <v>323</v>
      </c>
      <c r="H230" s="212">
        <v>25.19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3238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1094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3239</v>
      </c>
      <c r="G232" s="235"/>
      <c r="H232" s="238">
        <v>25.19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36" customHeight="1">
      <c r="A233" s="34"/>
      <c r="B233" s="35"/>
      <c r="C233" s="208" t="s">
        <v>464</v>
      </c>
      <c r="D233" s="208" t="s">
        <v>320</v>
      </c>
      <c r="E233" s="209" t="s">
        <v>1097</v>
      </c>
      <c r="F233" s="210" t="s">
        <v>1098</v>
      </c>
      <c r="G233" s="211" t="s">
        <v>323</v>
      </c>
      <c r="H233" s="212">
        <v>48.09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3240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3241</v>
      </c>
      <c r="G234" s="235"/>
      <c r="H234" s="238">
        <v>48.09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16.5" customHeight="1">
      <c r="A235" s="34"/>
      <c r="B235" s="35"/>
      <c r="C235" s="256" t="s">
        <v>470</v>
      </c>
      <c r="D235" s="256" t="s">
        <v>465</v>
      </c>
      <c r="E235" s="257" t="s">
        <v>1101</v>
      </c>
      <c r="F235" s="258" t="s">
        <v>1102</v>
      </c>
      <c r="G235" s="259" t="s">
        <v>1103</v>
      </c>
      <c r="H235" s="260">
        <v>0.96</v>
      </c>
      <c r="I235" s="261"/>
      <c r="J235" s="260">
        <f>ROUND(I235*H235,2)</f>
        <v>0</v>
      </c>
      <c r="K235" s="258" t="s">
        <v>324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1E-3</v>
      </c>
      <c r="R235" s="216">
        <f>Q235*H235</f>
        <v>9.6000000000000002E-4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3242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3243</v>
      </c>
      <c r="G236" s="235"/>
      <c r="H236" s="238">
        <v>0.96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12" customFormat="1" ht="22.9" customHeight="1">
      <c r="B237" s="192"/>
      <c r="C237" s="193"/>
      <c r="D237" s="194" t="s">
        <v>80</v>
      </c>
      <c r="E237" s="206" t="s">
        <v>91</v>
      </c>
      <c r="F237" s="206" t="s">
        <v>554</v>
      </c>
      <c r="G237" s="193"/>
      <c r="H237" s="193"/>
      <c r="I237" s="196"/>
      <c r="J237" s="207">
        <f>BK237</f>
        <v>0</v>
      </c>
      <c r="K237" s="193"/>
      <c r="L237" s="198"/>
      <c r="M237" s="199"/>
      <c r="N237" s="200"/>
      <c r="O237" s="200"/>
      <c r="P237" s="201">
        <f>SUM(P238:P241)</f>
        <v>0</v>
      </c>
      <c r="Q237" s="200"/>
      <c r="R237" s="201">
        <f>SUM(R238:R241)</f>
        <v>2.2848999999999998E-2</v>
      </c>
      <c r="S237" s="200"/>
      <c r="T237" s="202">
        <f>SUM(T238:T241)</f>
        <v>0</v>
      </c>
      <c r="AR237" s="203" t="s">
        <v>89</v>
      </c>
      <c r="AT237" s="204" t="s">
        <v>80</v>
      </c>
      <c r="AU237" s="204" t="s">
        <v>89</v>
      </c>
      <c r="AY237" s="203" t="s">
        <v>318</v>
      </c>
      <c r="BK237" s="205">
        <f>SUM(BK238:BK241)</f>
        <v>0</v>
      </c>
    </row>
    <row r="238" spans="1:65" s="2" customFormat="1" ht="36" customHeight="1">
      <c r="A238" s="34"/>
      <c r="B238" s="35"/>
      <c r="C238" s="208" t="s">
        <v>477</v>
      </c>
      <c r="D238" s="208" t="s">
        <v>320</v>
      </c>
      <c r="E238" s="209" t="s">
        <v>556</v>
      </c>
      <c r="F238" s="210" t="s">
        <v>557</v>
      </c>
      <c r="G238" s="211" t="s">
        <v>399</v>
      </c>
      <c r="H238" s="212">
        <v>5.16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3244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330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3215</v>
      </c>
      <c r="G240" s="235"/>
      <c r="H240" s="238">
        <v>5.16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08" t="s">
        <v>482</v>
      </c>
      <c r="D241" s="208" t="s">
        <v>320</v>
      </c>
      <c r="E241" s="209" t="s">
        <v>561</v>
      </c>
      <c r="F241" s="210" t="s">
        <v>562</v>
      </c>
      <c r="G241" s="211" t="s">
        <v>367</v>
      </c>
      <c r="H241" s="212">
        <v>31.3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7.2999999999999996E-4</v>
      </c>
      <c r="R241" s="216">
        <f>Q241*H241</f>
        <v>2.2848999999999998E-2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3245</v>
      </c>
    </row>
    <row r="242" spans="1:65" s="12" customFormat="1" ht="22.9" customHeight="1">
      <c r="B242" s="192"/>
      <c r="C242" s="193"/>
      <c r="D242" s="194" t="s">
        <v>80</v>
      </c>
      <c r="E242" s="206" t="s">
        <v>325</v>
      </c>
      <c r="F242" s="206" t="s">
        <v>586</v>
      </c>
      <c r="G242" s="193"/>
      <c r="H242" s="193"/>
      <c r="I242" s="196"/>
      <c r="J242" s="207">
        <f>BK242</f>
        <v>0</v>
      </c>
      <c r="K242" s="193"/>
      <c r="L242" s="198"/>
      <c r="M242" s="199"/>
      <c r="N242" s="200"/>
      <c r="O242" s="200"/>
      <c r="P242" s="201">
        <f>SUM(P243:P262)</f>
        <v>0</v>
      </c>
      <c r="Q242" s="200"/>
      <c r="R242" s="201">
        <f>SUM(R243:R262)</f>
        <v>0.1668</v>
      </c>
      <c r="S242" s="200"/>
      <c r="T242" s="202">
        <f>SUM(T243:T262)</f>
        <v>0</v>
      </c>
      <c r="AR242" s="203" t="s">
        <v>89</v>
      </c>
      <c r="AT242" s="204" t="s">
        <v>80</v>
      </c>
      <c r="AU242" s="204" t="s">
        <v>89</v>
      </c>
      <c r="AY242" s="203" t="s">
        <v>318</v>
      </c>
      <c r="BK242" s="205">
        <f>SUM(BK243:BK262)</f>
        <v>0</v>
      </c>
    </row>
    <row r="243" spans="1:65" s="2" customFormat="1" ht="24" customHeight="1">
      <c r="A243" s="34"/>
      <c r="B243" s="35"/>
      <c r="C243" s="208" t="s">
        <v>487</v>
      </c>
      <c r="D243" s="208" t="s">
        <v>320</v>
      </c>
      <c r="E243" s="209" t="s">
        <v>588</v>
      </c>
      <c r="F243" s="210" t="s">
        <v>589</v>
      </c>
      <c r="G243" s="211" t="s">
        <v>399</v>
      </c>
      <c r="H243" s="212">
        <v>0.13</v>
      </c>
      <c r="I243" s="213"/>
      <c r="J243" s="212">
        <f>ROUND(I243*H243,2)</f>
        <v>0</v>
      </c>
      <c r="K243" s="210" t="s">
        <v>324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3246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591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592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1935</v>
      </c>
      <c r="G246" s="235"/>
      <c r="H246" s="238">
        <v>0.13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24" customHeight="1">
      <c r="A247" s="34"/>
      <c r="B247" s="35"/>
      <c r="C247" s="208" t="s">
        <v>492</v>
      </c>
      <c r="D247" s="208" t="s">
        <v>320</v>
      </c>
      <c r="E247" s="209" t="s">
        <v>597</v>
      </c>
      <c r="F247" s="210" t="s">
        <v>598</v>
      </c>
      <c r="G247" s="211" t="s">
        <v>572</v>
      </c>
      <c r="H247" s="212">
        <v>3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6.6E-3</v>
      </c>
      <c r="R247" s="216">
        <f>Q247*H247</f>
        <v>1.9799999999999998E-2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3247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600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601</v>
      </c>
      <c r="G249" s="235"/>
      <c r="H249" s="238">
        <v>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24" customHeight="1">
      <c r="A250" s="34"/>
      <c r="B250" s="35"/>
      <c r="C250" s="256" t="s">
        <v>496</v>
      </c>
      <c r="D250" s="256" t="s">
        <v>465</v>
      </c>
      <c r="E250" s="257" t="s">
        <v>607</v>
      </c>
      <c r="F250" s="258" t="s">
        <v>608</v>
      </c>
      <c r="G250" s="259" t="s">
        <v>572</v>
      </c>
      <c r="H250" s="260">
        <v>1</v>
      </c>
      <c r="I250" s="261"/>
      <c r="J250" s="260">
        <f>ROUND(I250*H250,2)</f>
        <v>0</v>
      </c>
      <c r="K250" s="258" t="s">
        <v>1</v>
      </c>
      <c r="L250" s="262"/>
      <c r="M250" s="263" t="s">
        <v>1</v>
      </c>
      <c r="N250" s="264" t="s">
        <v>46</v>
      </c>
      <c r="O250" s="71"/>
      <c r="P250" s="216">
        <f>O250*H250</f>
        <v>0</v>
      </c>
      <c r="Q250" s="216">
        <v>4.1000000000000002E-2</v>
      </c>
      <c r="R250" s="216">
        <f>Q250*H250</f>
        <v>4.1000000000000002E-2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373</v>
      </c>
      <c r="AT250" s="218" t="s">
        <v>465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3248</v>
      </c>
    </row>
    <row r="251" spans="1:65" s="2" customFormat="1" ht="24" customHeight="1">
      <c r="A251" s="34"/>
      <c r="B251" s="35"/>
      <c r="C251" s="256" t="s">
        <v>501</v>
      </c>
      <c r="D251" s="256" t="s">
        <v>465</v>
      </c>
      <c r="E251" s="257" t="s">
        <v>1140</v>
      </c>
      <c r="F251" s="258" t="s">
        <v>1141</v>
      </c>
      <c r="G251" s="259" t="s">
        <v>572</v>
      </c>
      <c r="H251" s="260">
        <v>2</v>
      </c>
      <c r="I251" s="261"/>
      <c r="J251" s="260">
        <f>ROUND(I251*H251,2)</f>
        <v>0</v>
      </c>
      <c r="K251" s="258" t="s">
        <v>324</v>
      </c>
      <c r="L251" s="262"/>
      <c r="M251" s="263" t="s">
        <v>1</v>
      </c>
      <c r="N251" s="264" t="s">
        <v>46</v>
      </c>
      <c r="O251" s="71"/>
      <c r="P251" s="216">
        <f>O251*H251</f>
        <v>0</v>
      </c>
      <c r="Q251" s="216">
        <v>5.2999999999999999E-2</v>
      </c>
      <c r="R251" s="216">
        <f>Q251*H251</f>
        <v>0.106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373</v>
      </c>
      <c r="AT251" s="218" t="s">
        <v>465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3249</v>
      </c>
    </row>
    <row r="252" spans="1:65" s="2" customFormat="1" ht="36" customHeight="1">
      <c r="A252" s="34"/>
      <c r="B252" s="35"/>
      <c r="C252" s="208" t="s">
        <v>505</v>
      </c>
      <c r="D252" s="208" t="s">
        <v>320</v>
      </c>
      <c r="E252" s="209" t="s">
        <v>618</v>
      </c>
      <c r="F252" s="210" t="s">
        <v>619</v>
      </c>
      <c r="G252" s="211" t="s">
        <v>399</v>
      </c>
      <c r="H252" s="212">
        <v>18.3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3250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429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3251</v>
      </c>
      <c r="G255" s="235"/>
      <c r="H255" s="238">
        <v>18.100000000000001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81</v>
      </c>
      <c r="AY255" s="244" t="s">
        <v>318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622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623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1941</v>
      </c>
      <c r="G258" s="235"/>
      <c r="H258" s="238">
        <v>0.2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81</v>
      </c>
      <c r="AY258" s="244" t="s">
        <v>318</v>
      </c>
    </row>
    <row r="259" spans="1:65" s="15" customFormat="1" ht="11.25">
      <c r="B259" s="245"/>
      <c r="C259" s="246"/>
      <c r="D259" s="220" t="s">
        <v>329</v>
      </c>
      <c r="E259" s="247" t="s">
        <v>1</v>
      </c>
      <c r="F259" s="248" t="s">
        <v>335</v>
      </c>
      <c r="G259" s="246"/>
      <c r="H259" s="249">
        <v>18.3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AT259" s="255" t="s">
        <v>329</v>
      </c>
      <c r="AU259" s="255" t="s">
        <v>91</v>
      </c>
      <c r="AV259" s="15" t="s">
        <v>325</v>
      </c>
      <c r="AW259" s="15" t="s">
        <v>36</v>
      </c>
      <c r="AX259" s="15" t="s">
        <v>89</v>
      </c>
      <c r="AY259" s="255" t="s">
        <v>318</v>
      </c>
    </row>
    <row r="260" spans="1:65" s="2" customFormat="1" ht="36" customHeight="1">
      <c r="A260" s="34"/>
      <c r="B260" s="35"/>
      <c r="C260" s="208" t="s">
        <v>514</v>
      </c>
      <c r="D260" s="208" t="s">
        <v>320</v>
      </c>
      <c r="E260" s="209" t="s">
        <v>626</v>
      </c>
      <c r="F260" s="210" t="s">
        <v>627</v>
      </c>
      <c r="G260" s="211" t="s">
        <v>399</v>
      </c>
      <c r="H260" s="212">
        <v>1.61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3252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330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3253</v>
      </c>
      <c r="G262" s="235"/>
      <c r="H262" s="238">
        <v>1.61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12" customFormat="1" ht="22.9" customHeight="1">
      <c r="B263" s="192"/>
      <c r="C263" s="193"/>
      <c r="D263" s="194" t="s">
        <v>80</v>
      </c>
      <c r="E263" s="206" t="s">
        <v>353</v>
      </c>
      <c r="F263" s="206" t="s">
        <v>630</v>
      </c>
      <c r="G263" s="193"/>
      <c r="H263" s="193"/>
      <c r="I263" s="196"/>
      <c r="J263" s="207">
        <f>BK263</f>
        <v>0</v>
      </c>
      <c r="K263" s="193"/>
      <c r="L263" s="198"/>
      <c r="M263" s="199"/>
      <c r="N263" s="200"/>
      <c r="O263" s="200"/>
      <c r="P263" s="201">
        <f>SUM(P264:P292)</f>
        <v>0</v>
      </c>
      <c r="Q263" s="200"/>
      <c r="R263" s="201">
        <f>SUM(R264:R292)</f>
        <v>0</v>
      </c>
      <c r="S263" s="200"/>
      <c r="T263" s="202">
        <f>SUM(T264:T292)</f>
        <v>0</v>
      </c>
      <c r="AR263" s="203" t="s">
        <v>89</v>
      </c>
      <c r="AT263" s="204" t="s">
        <v>80</v>
      </c>
      <c r="AU263" s="204" t="s">
        <v>89</v>
      </c>
      <c r="AY263" s="203" t="s">
        <v>318</v>
      </c>
      <c r="BK263" s="205">
        <f>SUM(BK264:BK292)</f>
        <v>0</v>
      </c>
    </row>
    <row r="264" spans="1:65" s="2" customFormat="1" ht="36" customHeight="1">
      <c r="A264" s="34"/>
      <c r="B264" s="35"/>
      <c r="C264" s="208" t="s">
        <v>524</v>
      </c>
      <c r="D264" s="208" t="s">
        <v>320</v>
      </c>
      <c r="E264" s="209" t="s">
        <v>632</v>
      </c>
      <c r="F264" s="210" t="s">
        <v>633</v>
      </c>
      <c r="G264" s="211" t="s">
        <v>323</v>
      </c>
      <c r="H264" s="212">
        <v>9.24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3254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331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3255</v>
      </c>
      <c r="G267" s="235"/>
      <c r="H267" s="238">
        <v>9.24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24" customHeight="1">
      <c r="A268" s="34"/>
      <c r="B268" s="35"/>
      <c r="C268" s="208" t="s">
        <v>532</v>
      </c>
      <c r="D268" s="208" t="s">
        <v>320</v>
      </c>
      <c r="E268" s="209" t="s">
        <v>642</v>
      </c>
      <c r="F268" s="210" t="s">
        <v>643</v>
      </c>
      <c r="G268" s="211" t="s">
        <v>323</v>
      </c>
      <c r="H268" s="212">
        <v>9.24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3256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330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331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640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3255</v>
      </c>
      <c r="G272" s="235"/>
      <c r="H272" s="238">
        <v>9.24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08" t="s">
        <v>537</v>
      </c>
      <c r="D273" s="208" t="s">
        <v>320</v>
      </c>
      <c r="E273" s="209" t="s">
        <v>646</v>
      </c>
      <c r="F273" s="210" t="s">
        <v>647</v>
      </c>
      <c r="G273" s="211" t="s">
        <v>323</v>
      </c>
      <c r="H273" s="212">
        <v>9.24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3257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3255</v>
      </c>
      <c r="G276" s="235"/>
      <c r="H276" s="238">
        <v>9.24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36" customHeight="1">
      <c r="A277" s="34"/>
      <c r="B277" s="35"/>
      <c r="C277" s="208" t="s">
        <v>541</v>
      </c>
      <c r="D277" s="208" t="s">
        <v>320</v>
      </c>
      <c r="E277" s="209" t="s">
        <v>658</v>
      </c>
      <c r="F277" s="210" t="s">
        <v>659</v>
      </c>
      <c r="G277" s="211" t="s">
        <v>323</v>
      </c>
      <c r="H277" s="212">
        <v>9.24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3258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331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3255</v>
      </c>
      <c r="G280" s="235"/>
      <c r="H280" s="238">
        <v>9.24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2" customFormat="1" ht="24" customHeight="1">
      <c r="A281" s="34"/>
      <c r="B281" s="35"/>
      <c r="C281" s="208" t="s">
        <v>547</v>
      </c>
      <c r="D281" s="208" t="s">
        <v>320</v>
      </c>
      <c r="E281" s="209" t="s">
        <v>662</v>
      </c>
      <c r="F281" s="210" t="s">
        <v>663</v>
      </c>
      <c r="G281" s="211" t="s">
        <v>323</v>
      </c>
      <c r="H281" s="212">
        <v>9.24</v>
      </c>
      <c r="I281" s="213"/>
      <c r="J281" s="212">
        <f>ROUND(I281*H281,2)</f>
        <v>0</v>
      </c>
      <c r="K281" s="210" t="s">
        <v>324</v>
      </c>
      <c r="L281" s="39"/>
      <c r="M281" s="214" t="s">
        <v>1</v>
      </c>
      <c r="N281" s="215" t="s">
        <v>46</v>
      </c>
      <c r="O281" s="71"/>
      <c r="P281" s="216">
        <f>O281*H281</f>
        <v>0</v>
      </c>
      <c r="Q281" s="216">
        <v>0</v>
      </c>
      <c r="R281" s="216">
        <f>Q281*H281</f>
        <v>0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325</v>
      </c>
      <c r="AT281" s="218" t="s">
        <v>320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3259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330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331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3255</v>
      </c>
      <c r="G284" s="235"/>
      <c r="H284" s="238">
        <v>9.24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2" customFormat="1" ht="24" customHeight="1">
      <c r="A285" s="34"/>
      <c r="B285" s="35"/>
      <c r="C285" s="208" t="s">
        <v>555</v>
      </c>
      <c r="D285" s="208" t="s">
        <v>320</v>
      </c>
      <c r="E285" s="209" t="s">
        <v>666</v>
      </c>
      <c r="F285" s="210" t="s">
        <v>667</v>
      </c>
      <c r="G285" s="211" t="s">
        <v>323</v>
      </c>
      <c r="H285" s="212">
        <v>17.64</v>
      </c>
      <c r="I285" s="213"/>
      <c r="J285" s="212">
        <f>ROUND(I285*H285,2)</f>
        <v>0</v>
      </c>
      <c r="K285" s="210" t="s">
        <v>324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3260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330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331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3261</v>
      </c>
      <c r="G288" s="235"/>
      <c r="H288" s="238">
        <v>17.64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2" customFormat="1" ht="36" customHeight="1">
      <c r="A289" s="34"/>
      <c r="B289" s="35"/>
      <c r="C289" s="208" t="s">
        <v>560</v>
      </c>
      <c r="D289" s="208" t="s">
        <v>320</v>
      </c>
      <c r="E289" s="209" t="s">
        <v>671</v>
      </c>
      <c r="F289" s="210" t="s">
        <v>672</v>
      </c>
      <c r="G289" s="211" t="s">
        <v>323</v>
      </c>
      <c r="H289" s="212">
        <v>17.64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3262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330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331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3261</v>
      </c>
      <c r="G292" s="235"/>
      <c r="H292" s="238">
        <v>17.64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12" customFormat="1" ht="22.9" customHeight="1">
      <c r="B293" s="192"/>
      <c r="C293" s="193"/>
      <c r="D293" s="194" t="s">
        <v>80</v>
      </c>
      <c r="E293" s="206" t="s">
        <v>373</v>
      </c>
      <c r="F293" s="206" t="s">
        <v>674</v>
      </c>
      <c r="G293" s="193"/>
      <c r="H293" s="193"/>
      <c r="I293" s="196"/>
      <c r="J293" s="207">
        <f>BK293</f>
        <v>0</v>
      </c>
      <c r="K293" s="193"/>
      <c r="L293" s="198"/>
      <c r="M293" s="199"/>
      <c r="N293" s="200"/>
      <c r="O293" s="200"/>
      <c r="P293" s="201">
        <f>SUM(P294:P331)</f>
        <v>0</v>
      </c>
      <c r="Q293" s="200"/>
      <c r="R293" s="201">
        <f>SUM(R294:R331)</f>
        <v>5.4700280000000001</v>
      </c>
      <c r="S293" s="200"/>
      <c r="T293" s="202">
        <f>SUM(T294:T331)</f>
        <v>0</v>
      </c>
      <c r="AR293" s="203" t="s">
        <v>89</v>
      </c>
      <c r="AT293" s="204" t="s">
        <v>80</v>
      </c>
      <c r="AU293" s="204" t="s">
        <v>89</v>
      </c>
      <c r="AY293" s="203" t="s">
        <v>318</v>
      </c>
      <c r="BK293" s="205">
        <f>SUM(BK294:BK331)</f>
        <v>0</v>
      </c>
    </row>
    <row r="294" spans="1:65" s="2" customFormat="1" ht="36" customHeight="1">
      <c r="A294" s="34"/>
      <c r="B294" s="35"/>
      <c r="C294" s="208" t="s">
        <v>564</v>
      </c>
      <c r="D294" s="208" t="s">
        <v>320</v>
      </c>
      <c r="E294" s="209" t="s">
        <v>693</v>
      </c>
      <c r="F294" s="210" t="s">
        <v>694</v>
      </c>
      <c r="G294" s="211" t="s">
        <v>367</v>
      </c>
      <c r="H294" s="212">
        <v>30.3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5.0000000000000002E-5</v>
      </c>
      <c r="R294" s="216">
        <f>Q294*H294</f>
        <v>1.5150000000000001E-3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3263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614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3264</v>
      </c>
      <c r="G296" s="235"/>
      <c r="H296" s="238">
        <v>31.3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81</v>
      </c>
      <c r="AY296" s="244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697</v>
      </c>
      <c r="G297" s="235"/>
      <c r="H297" s="238">
        <v>-1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81</v>
      </c>
      <c r="AY297" s="244" t="s">
        <v>318</v>
      </c>
    </row>
    <row r="298" spans="1:65" s="15" customFormat="1" ht="11.25">
      <c r="B298" s="245"/>
      <c r="C298" s="246"/>
      <c r="D298" s="220" t="s">
        <v>329</v>
      </c>
      <c r="E298" s="247" t="s">
        <v>1</v>
      </c>
      <c r="F298" s="248" t="s">
        <v>335</v>
      </c>
      <c r="G298" s="246"/>
      <c r="H298" s="249">
        <v>30.3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AT298" s="255" t="s">
        <v>329</v>
      </c>
      <c r="AU298" s="255" t="s">
        <v>91</v>
      </c>
      <c r="AV298" s="15" t="s">
        <v>325</v>
      </c>
      <c r="AW298" s="15" t="s">
        <v>36</v>
      </c>
      <c r="AX298" s="15" t="s">
        <v>89</v>
      </c>
      <c r="AY298" s="255" t="s">
        <v>318</v>
      </c>
    </row>
    <row r="299" spans="1:65" s="2" customFormat="1" ht="24" customHeight="1">
      <c r="A299" s="34"/>
      <c r="B299" s="35"/>
      <c r="C299" s="256" t="s">
        <v>569</v>
      </c>
      <c r="D299" s="256" t="s">
        <v>465</v>
      </c>
      <c r="E299" s="257" t="s">
        <v>699</v>
      </c>
      <c r="F299" s="258" t="s">
        <v>700</v>
      </c>
      <c r="G299" s="259" t="s">
        <v>367</v>
      </c>
      <c r="H299" s="260">
        <v>29.1</v>
      </c>
      <c r="I299" s="261"/>
      <c r="J299" s="260">
        <f>ROUND(I299*H299,2)</f>
        <v>0</v>
      </c>
      <c r="K299" s="258" t="s">
        <v>324</v>
      </c>
      <c r="L299" s="262"/>
      <c r="M299" s="263" t="s">
        <v>1</v>
      </c>
      <c r="N299" s="264" t="s">
        <v>46</v>
      </c>
      <c r="O299" s="71"/>
      <c r="P299" s="216">
        <f>O299*H299</f>
        <v>0</v>
      </c>
      <c r="Q299" s="216">
        <v>5.2999999999999999E-2</v>
      </c>
      <c r="R299" s="216">
        <f>Q299*H299</f>
        <v>1.5423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373</v>
      </c>
      <c r="AT299" s="218" t="s">
        <v>465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3265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3266</v>
      </c>
      <c r="G300" s="235"/>
      <c r="H300" s="238">
        <v>29.1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24" customHeight="1">
      <c r="A301" s="34"/>
      <c r="B301" s="35"/>
      <c r="C301" s="256" t="s">
        <v>574</v>
      </c>
      <c r="D301" s="256" t="s">
        <v>465</v>
      </c>
      <c r="E301" s="257" t="s">
        <v>704</v>
      </c>
      <c r="F301" s="258" t="s">
        <v>705</v>
      </c>
      <c r="G301" s="259" t="s">
        <v>367</v>
      </c>
      <c r="H301" s="260">
        <v>0.6</v>
      </c>
      <c r="I301" s="261"/>
      <c r="J301" s="260">
        <f>ROUND(I301*H301,2)</f>
        <v>0</v>
      </c>
      <c r="K301" s="258" t="s">
        <v>324</v>
      </c>
      <c r="L301" s="262"/>
      <c r="M301" s="263" t="s">
        <v>1</v>
      </c>
      <c r="N301" s="264" t="s">
        <v>46</v>
      </c>
      <c r="O301" s="71"/>
      <c r="P301" s="216">
        <f>O301*H301</f>
        <v>0</v>
      </c>
      <c r="Q301" s="216">
        <v>5.6680000000000001E-2</v>
      </c>
      <c r="R301" s="216">
        <f>Q301*H301</f>
        <v>3.4007999999999997E-2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373</v>
      </c>
      <c r="AT301" s="218" t="s">
        <v>465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3267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707</v>
      </c>
      <c r="G302" s="235"/>
      <c r="H302" s="238">
        <v>0.6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89</v>
      </c>
      <c r="AY302" s="244" t="s">
        <v>318</v>
      </c>
    </row>
    <row r="303" spans="1:65" s="2" customFormat="1" ht="24" customHeight="1">
      <c r="A303" s="34"/>
      <c r="B303" s="35"/>
      <c r="C303" s="256" t="s">
        <v>579</v>
      </c>
      <c r="D303" s="256" t="s">
        <v>465</v>
      </c>
      <c r="E303" s="257" t="s">
        <v>709</v>
      </c>
      <c r="F303" s="258" t="s">
        <v>710</v>
      </c>
      <c r="G303" s="259" t="s">
        <v>367</v>
      </c>
      <c r="H303" s="260">
        <v>0.6</v>
      </c>
      <c r="I303" s="261"/>
      <c r="J303" s="260">
        <f>ROUND(I303*H303,2)</f>
        <v>0</v>
      </c>
      <c r="K303" s="258" t="s">
        <v>324</v>
      </c>
      <c r="L303" s="262"/>
      <c r="M303" s="263" t="s">
        <v>1</v>
      </c>
      <c r="N303" s="264" t="s">
        <v>46</v>
      </c>
      <c r="O303" s="71"/>
      <c r="P303" s="216">
        <f>O303*H303</f>
        <v>0</v>
      </c>
      <c r="Q303" s="216">
        <v>6.8349999999999994E-2</v>
      </c>
      <c r="R303" s="216">
        <f>Q303*H303</f>
        <v>4.1009999999999998E-2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373</v>
      </c>
      <c r="AT303" s="218" t="s">
        <v>465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3268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707</v>
      </c>
      <c r="G304" s="235"/>
      <c r="H304" s="238">
        <v>0.6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36" customHeight="1">
      <c r="A305" s="34"/>
      <c r="B305" s="35"/>
      <c r="C305" s="208" t="s">
        <v>587</v>
      </c>
      <c r="D305" s="208" t="s">
        <v>320</v>
      </c>
      <c r="E305" s="209" t="s">
        <v>1247</v>
      </c>
      <c r="F305" s="210" t="s">
        <v>1248</v>
      </c>
      <c r="G305" s="211" t="s">
        <v>572</v>
      </c>
      <c r="H305" s="212">
        <v>1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1.4999999999999999E-4</v>
      </c>
      <c r="R305" s="216">
        <f>Q305*H305</f>
        <v>1.4999999999999999E-4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3269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3201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89</v>
      </c>
      <c r="G307" s="235"/>
      <c r="H307" s="238">
        <v>1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89</v>
      </c>
      <c r="AY307" s="244" t="s">
        <v>318</v>
      </c>
    </row>
    <row r="308" spans="1:65" s="2" customFormat="1" ht="24" customHeight="1">
      <c r="A308" s="34"/>
      <c r="B308" s="35"/>
      <c r="C308" s="256" t="s">
        <v>596</v>
      </c>
      <c r="D308" s="256" t="s">
        <v>465</v>
      </c>
      <c r="E308" s="257" t="s">
        <v>1251</v>
      </c>
      <c r="F308" s="258" t="s">
        <v>1252</v>
      </c>
      <c r="G308" s="259" t="s">
        <v>572</v>
      </c>
      <c r="H308" s="260">
        <v>1</v>
      </c>
      <c r="I308" s="261"/>
      <c r="J308" s="260">
        <f>ROUND(I308*H308,2)</f>
        <v>0</v>
      </c>
      <c r="K308" s="258" t="s">
        <v>324</v>
      </c>
      <c r="L308" s="262"/>
      <c r="M308" s="263" t="s">
        <v>1</v>
      </c>
      <c r="N308" s="264" t="s">
        <v>46</v>
      </c>
      <c r="O308" s="71"/>
      <c r="P308" s="216">
        <f>O308*H308</f>
        <v>0</v>
      </c>
      <c r="Q308" s="216">
        <v>4.2000000000000003E-2</v>
      </c>
      <c r="R308" s="216">
        <f>Q308*H308</f>
        <v>4.2000000000000003E-2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373</v>
      </c>
      <c r="AT308" s="218" t="s">
        <v>465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3270</v>
      </c>
    </row>
    <row r="309" spans="1:65" s="2" customFormat="1" ht="24" customHeight="1">
      <c r="A309" s="34"/>
      <c r="B309" s="35"/>
      <c r="C309" s="208" t="s">
        <v>602</v>
      </c>
      <c r="D309" s="208" t="s">
        <v>320</v>
      </c>
      <c r="E309" s="209" t="s">
        <v>727</v>
      </c>
      <c r="F309" s="210" t="s">
        <v>728</v>
      </c>
      <c r="G309" s="211" t="s">
        <v>729</v>
      </c>
      <c r="H309" s="212">
        <v>1</v>
      </c>
      <c r="I309" s="213"/>
      <c r="J309" s="212">
        <f>ROUND(I309*H309,2)</f>
        <v>0</v>
      </c>
      <c r="K309" s="210" t="s">
        <v>324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3.1E-4</v>
      </c>
      <c r="R309" s="216">
        <f>Q309*H309</f>
        <v>3.1E-4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3271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3201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89</v>
      </c>
      <c r="G311" s="235"/>
      <c r="H311" s="238">
        <v>1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24" customHeight="1">
      <c r="A312" s="34"/>
      <c r="B312" s="35"/>
      <c r="C312" s="208" t="s">
        <v>606</v>
      </c>
      <c r="D312" s="208" t="s">
        <v>320</v>
      </c>
      <c r="E312" s="209" t="s">
        <v>732</v>
      </c>
      <c r="F312" s="210" t="s">
        <v>733</v>
      </c>
      <c r="G312" s="211" t="s">
        <v>572</v>
      </c>
      <c r="H312" s="212">
        <v>1</v>
      </c>
      <c r="I312" s="213"/>
      <c r="J312" s="212">
        <f>ROUND(I312*H312,2)</f>
        <v>0</v>
      </c>
      <c r="K312" s="210" t="s">
        <v>1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1.2199999999999999E-3</v>
      </c>
      <c r="R312" s="216">
        <f>Q312*H312</f>
        <v>1.2199999999999999E-3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3272</v>
      </c>
    </row>
    <row r="313" spans="1:65" s="2" customFormat="1" ht="24" customHeight="1">
      <c r="A313" s="34"/>
      <c r="B313" s="35"/>
      <c r="C313" s="208" t="s">
        <v>610</v>
      </c>
      <c r="D313" s="208" t="s">
        <v>320</v>
      </c>
      <c r="E313" s="209" t="s">
        <v>736</v>
      </c>
      <c r="F313" s="210" t="s">
        <v>737</v>
      </c>
      <c r="G313" s="211" t="s">
        <v>572</v>
      </c>
      <c r="H313" s="212">
        <v>2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9.1800000000000007E-3</v>
      </c>
      <c r="R313" s="216">
        <f>Q313*H313</f>
        <v>1.8360000000000001E-2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3273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600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764</v>
      </c>
      <c r="G315" s="235"/>
      <c r="H315" s="238">
        <v>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56" t="s">
        <v>617</v>
      </c>
      <c r="D316" s="256" t="s">
        <v>465</v>
      </c>
      <c r="E316" s="257" t="s">
        <v>741</v>
      </c>
      <c r="F316" s="258" t="s">
        <v>742</v>
      </c>
      <c r="G316" s="259" t="s">
        <v>572</v>
      </c>
      <c r="H316" s="260">
        <v>1</v>
      </c>
      <c r="I316" s="261"/>
      <c r="J316" s="260">
        <f>ROUND(I316*H316,2)</f>
        <v>0</v>
      </c>
      <c r="K316" s="258" t="s">
        <v>324</v>
      </c>
      <c r="L316" s="262"/>
      <c r="M316" s="263" t="s">
        <v>1</v>
      </c>
      <c r="N316" s="264" t="s">
        <v>46</v>
      </c>
      <c r="O316" s="71"/>
      <c r="P316" s="216">
        <f>O316*H316</f>
        <v>0</v>
      </c>
      <c r="Q316" s="216">
        <v>0.254</v>
      </c>
      <c r="R316" s="216">
        <f>Q316*H316</f>
        <v>0.254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373</v>
      </c>
      <c r="AT316" s="218" t="s">
        <v>465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3274</v>
      </c>
    </row>
    <row r="317" spans="1:65" s="2" customFormat="1" ht="24" customHeight="1">
      <c r="A317" s="34"/>
      <c r="B317" s="35"/>
      <c r="C317" s="256" t="s">
        <v>625</v>
      </c>
      <c r="D317" s="256" t="s">
        <v>465</v>
      </c>
      <c r="E317" s="257" t="s">
        <v>745</v>
      </c>
      <c r="F317" s="258" t="s">
        <v>746</v>
      </c>
      <c r="G317" s="259" t="s">
        <v>572</v>
      </c>
      <c r="H317" s="260">
        <v>1</v>
      </c>
      <c r="I317" s="261"/>
      <c r="J317" s="260">
        <f>ROUND(I317*H317,2)</f>
        <v>0</v>
      </c>
      <c r="K317" s="258" t="s">
        <v>324</v>
      </c>
      <c r="L317" s="262"/>
      <c r="M317" s="263" t="s">
        <v>1</v>
      </c>
      <c r="N317" s="264" t="s">
        <v>46</v>
      </c>
      <c r="O317" s="71"/>
      <c r="P317" s="216">
        <f>O317*H317</f>
        <v>0</v>
      </c>
      <c r="Q317" s="216">
        <v>0.50600000000000001</v>
      </c>
      <c r="R317" s="216">
        <f>Q317*H317</f>
        <v>0.50600000000000001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373</v>
      </c>
      <c r="AT317" s="218" t="s">
        <v>465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3275</v>
      </c>
    </row>
    <row r="318" spans="1:65" s="2" customFormat="1" ht="24" customHeight="1">
      <c r="A318" s="34"/>
      <c r="B318" s="35"/>
      <c r="C318" s="208" t="s">
        <v>631</v>
      </c>
      <c r="D318" s="208" t="s">
        <v>320</v>
      </c>
      <c r="E318" s="209" t="s">
        <v>753</v>
      </c>
      <c r="F318" s="210" t="s">
        <v>754</v>
      </c>
      <c r="G318" s="211" t="s">
        <v>572</v>
      </c>
      <c r="H318" s="212">
        <v>1</v>
      </c>
      <c r="I318" s="213"/>
      <c r="J318" s="212">
        <f>ROUND(I318*H318,2)</f>
        <v>0</v>
      </c>
      <c r="K318" s="210" t="s">
        <v>324</v>
      </c>
      <c r="L318" s="39"/>
      <c r="M318" s="214" t="s">
        <v>1</v>
      </c>
      <c r="N318" s="215" t="s">
        <v>46</v>
      </c>
      <c r="O318" s="71"/>
      <c r="P318" s="216">
        <f>O318*H318</f>
        <v>0</v>
      </c>
      <c r="Q318" s="216">
        <v>1.1469999999999999E-2</v>
      </c>
      <c r="R318" s="216">
        <f>Q318*H318</f>
        <v>1.1469999999999999E-2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325</v>
      </c>
      <c r="AT318" s="218" t="s">
        <v>320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3276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600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89</v>
      </c>
      <c r="G320" s="235"/>
      <c r="H320" s="238">
        <v>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2" customFormat="1" ht="24" customHeight="1">
      <c r="A321" s="34"/>
      <c r="B321" s="35"/>
      <c r="C321" s="256" t="s">
        <v>636</v>
      </c>
      <c r="D321" s="256" t="s">
        <v>465</v>
      </c>
      <c r="E321" s="257" t="s">
        <v>757</v>
      </c>
      <c r="F321" s="258" t="s">
        <v>758</v>
      </c>
      <c r="G321" s="259" t="s">
        <v>572</v>
      </c>
      <c r="H321" s="260">
        <v>1</v>
      </c>
      <c r="I321" s="261"/>
      <c r="J321" s="260">
        <f>ROUND(I321*H321,2)</f>
        <v>0</v>
      </c>
      <c r="K321" s="258" t="s">
        <v>324</v>
      </c>
      <c r="L321" s="262"/>
      <c r="M321" s="263" t="s">
        <v>1</v>
      </c>
      <c r="N321" s="264" t="s">
        <v>46</v>
      </c>
      <c r="O321" s="71"/>
      <c r="P321" s="216">
        <f>O321*H321</f>
        <v>0</v>
      </c>
      <c r="Q321" s="216">
        <v>0.58499999999999996</v>
      </c>
      <c r="R321" s="216">
        <f>Q321*H321</f>
        <v>0.58499999999999996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373</v>
      </c>
      <c r="AT321" s="218" t="s">
        <v>465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3277</v>
      </c>
    </row>
    <row r="322" spans="1:65" s="2" customFormat="1" ht="24" customHeight="1">
      <c r="A322" s="34"/>
      <c r="B322" s="35"/>
      <c r="C322" s="208" t="s">
        <v>641</v>
      </c>
      <c r="D322" s="208" t="s">
        <v>320</v>
      </c>
      <c r="E322" s="209" t="s">
        <v>761</v>
      </c>
      <c r="F322" s="210" t="s">
        <v>762</v>
      </c>
      <c r="G322" s="211" t="s">
        <v>572</v>
      </c>
      <c r="H322" s="212">
        <v>1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2.7529999999999999E-2</v>
      </c>
      <c r="R322" s="216">
        <f>Q322*H322</f>
        <v>2.7529999999999999E-2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3278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600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89</v>
      </c>
      <c r="G324" s="235"/>
      <c r="H324" s="238">
        <v>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24" customHeight="1">
      <c r="A325" s="34"/>
      <c r="B325" s="35"/>
      <c r="C325" s="256" t="s">
        <v>645</v>
      </c>
      <c r="D325" s="256" t="s">
        <v>465</v>
      </c>
      <c r="E325" s="257" t="s">
        <v>766</v>
      </c>
      <c r="F325" s="258" t="s">
        <v>767</v>
      </c>
      <c r="G325" s="259" t="s">
        <v>572</v>
      </c>
      <c r="H325" s="260">
        <v>1</v>
      </c>
      <c r="I325" s="261"/>
      <c r="J325" s="260">
        <f>ROUND(I325*H325,2)</f>
        <v>0</v>
      </c>
      <c r="K325" s="258" t="s">
        <v>1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2.1</v>
      </c>
      <c r="R325" s="216">
        <f>Q325*H325</f>
        <v>2.1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3279</v>
      </c>
    </row>
    <row r="326" spans="1:65" s="2" customFormat="1" ht="24" customHeight="1">
      <c r="A326" s="34"/>
      <c r="B326" s="35"/>
      <c r="C326" s="256" t="s">
        <v>649</v>
      </c>
      <c r="D326" s="256" t="s">
        <v>465</v>
      </c>
      <c r="E326" s="257" t="s">
        <v>770</v>
      </c>
      <c r="F326" s="258" t="s">
        <v>771</v>
      </c>
      <c r="G326" s="259" t="s">
        <v>572</v>
      </c>
      <c r="H326" s="260">
        <v>3</v>
      </c>
      <c r="I326" s="261"/>
      <c r="J326" s="260">
        <f>ROUND(I326*H326,2)</f>
        <v>0</v>
      </c>
      <c r="K326" s="258" t="s">
        <v>324</v>
      </c>
      <c r="L326" s="262"/>
      <c r="M326" s="263" t="s">
        <v>1</v>
      </c>
      <c r="N326" s="264" t="s">
        <v>46</v>
      </c>
      <c r="O326" s="71"/>
      <c r="P326" s="216">
        <f>O326*H326</f>
        <v>0</v>
      </c>
      <c r="Q326" s="216">
        <v>2E-3</v>
      </c>
      <c r="R326" s="216">
        <f>Q326*H326</f>
        <v>6.0000000000000001E-3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373</v>
      </c>
      <c r="AT326" s="218" t="s">
        <v>465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3280</v>
      </c>
    </row>
    <row r="327" spans="1:65" s="2" customFormat="1" ht="24" customHeight="1">
      <c r="A327" s="34"/>
      <c r="B327" s="35"/>
      <c r="C327" s="208" t="s">
        <v>653</v>
      </c>
      <c r="D327" s="208" t="s">
        <v>320</v>
      </c>
      <c r="E327" s="209" t="s">
        <v>774</v>
      </c>
      <c r="F327" s="210" t="s">
        <v>775</v>
      </c>
      <c r="G327" s="211" t="s">
        <v>572</v>
      </c>
      <c r="H327" s="212">
        <v>1</v>
      </c>
      <c r="I327" s="213"/>
      <c r="J327" s="212">
        <f>ROUND(I327*H327,2)</f>
        <v>0</v>
      </c>
      <c r="K327" s="210" t="s">
        <v>324</v>
      </c>
      <c r="L327" s="39"/>
      <c r="M327" s="214" t="s">
        <v>1</v>
      </c>
      <c r="N327" s="215" t="s">
        <v>46</v>
      </c>
      <c r="O327" s="71"/>
      <c r="P327" s="216">
        <f>O327*H327</f>
        <v>0</v>
      </c>
      <c r="Q327" s="216">
        <v>0.217338</v>
      </c>
      <c r="R327" s="216">
        <f>Q327*H327</f>
        <v>0.217338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325</v>
      </c>
      <c r="AT327" s="218" t="s">
        <v>320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3281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600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89</v>
      </c>
      <c r="G329" s="235"/>
      <c r="H329" s="238">
        <v>1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89</v>
      </c>
      <c r="AY329" s="244" t="s">
        <v>318</v>
      </c>
    </row>
    <row r="330" spans="1:65" s="2" customFormat="1" ht="24" customHeight="1">
      <c r="A330" s="34"/>
      <c r="B330" s="35"/>
      <c r="C330" s="256" t="s">
        <v>657</v>
      </c>
      <c r="D330" s="256" t="s">
        <v>465</v>
      </c>
      <c r="E330" s="257" t="s">
        <v>778</v>
      </c>
      <c r="F330" s="258" t="s">
        <v>779</v>
      </c>
      <c r="G330" s="259" t="s">
        <v>572</v>
      </c>
      <c r="H330" s="260">
        <v>1</v>
      </c>
      <c r="I330" s="261"/>
      <c r="J330" s="260">
        <f>ROUND(I330*H330,2)</f>
        <v>0</v>
      </c>
      <c r="K330" s="258" t="s">
        <v>1</v>
      </c>
      <c r="L330" s="262"/>
      <c r="M330" s="263" t="s">
        <v>1</v>
      </c>
      <c r="N330" s="264" t="s">
        <v>46</v>
      </c>
      <c r="O330" s="71"/>
      <c r="P330" s="216">
        <f>O330*H330</f>
        <v>0</v>
      </c>
      <c r="Q330" s="216">
        <v>7.9000000000000001E-2</v>
      </c>
      <c r="R330" s="216">
        <f>Q330*H330</f>
        <v>7.9000000000000001E-2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373</v>
      </c>
      <c r="AT330" s="218" t="s">
        <v>465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3282</v>
      </c>
    </row>
    <row r="331" spans="1:65" s="2" customFormat="1" ht="16.5" customHeight="1">
      <c r="A331" s="34"/>
      <c r="B331" s="35"/>
      <c r="C331" s="208" t="s">
        <v>661</v>
      </c>
      <c r="D331" s="208" t="s">
        <v>320</v>
      </c>
      <c r="E331" s="209" t="s">
        <v>790</v>
      </c>
      <c r="F331" s="210" t="s">
        <v>791</v>
      </c>
      <c r="G331" s="211" t="s">
        <v>367</v>
      </c>
      <c r="H331" s="212">
        <v>31.3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9.0000000000000006E-5</v>
      </c>
      <c r="R331" s="216">
        <f>Q331*H331</f>
        <v>2.8170000000000001E-3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3283</v>
      </c>
    </row>
    <row r="332" spans="1:65" s="12" customFormat="1" ht="22.9" customHeight="1">
      <c r="B332" s="192"/>
      <c r="C332" s="193"/>
      <c r="D332" s="194" t="s">
        <v>80</v>
      </c>
      <c r="E332" s="206" t="s">
        <v>380</v>
      </c>
      <c r="F332" s="206" t="s">
        <v>800</v>
      </c>
      <c r="G332" s="193"/>
      <c r="H332" s="193"/>
      <c r="I332" s="196"/>
      <c r="J332" s="207">
        <f>BK332</f>
        <v>0</v>
      </c>
      <c r="K332" s="193"/>
      <c r="L332" s="198"/>
      <c r="M332" s="199"/>
      <c r="N332" s="200"/>
      <c r="O332" s="200"/>
      <c r="P332" s="201">
        <f>SUM(P333:P348)</f>
        <v>0</v>
      </c>
      <c r="Q332" s="200"/>
      <c r="R332" s="201">
        <f>SUM(R333:R348)</f>
        <v>5.8800000000000007E-3</v>
      </c>
      <c r="S332" s="200"/>
      <c r="T332" s="202">
        <f>SUM(T333:T348)</f>
        <v>0</v>
      </c>
      <c r="AR332" s="203" t="s">
        <v>89</v>
      </c>
      <c r="AT332" s="204" t="s">
        <v>80</v>
      </c>
      <c r="AU332" s="204" t="s">
        <v>89</v>
      </c>
      <c r="AY332" s="203" t="s">
        <v>318</v>
      </c>
      <c r="BK332" s="205">
        <f>SUM(BK333:BK348)</f>
        <v>0</v>
      </c>
    </row>
    <row r="333" spans="1:65" s="2" customFormat="1" ht="36" customHeight="1">
      <c r="A333" s="34"/>
      <c r="B333" s="35"/>
      <c r="C333" s="208" t="s">
        <v>665</v>
      </c>
      <c r="D333" s="208" t="s">
        <v>320</v>
      </c>
      <c r="E333" s="209" t="s">
        <v>802</v>
      </c>
      <c r="F333" s="210" t="s">
        <v>803</v>
      </c>
      <c r="G333" s="211" t="s">
        <v>367</v>
      </c>
      <c r="H333" s="212">
        <v>16.8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1.0000000000000001E-5</v>
      </c>
      <c r="R333" s="216">
        <f>Q333*H333</f>
        <v>1.6800000000000002E-4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3284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330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331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4" customFormat="1" ht="11.25">
      <c r="B336" s="234"/>
      <c r="C336" s="235"/>
      <c r="D336" s="220" t="s">
        <v>329</v>
      </c>
      <c r="E336" s="236" t="s">
        <v>1</v>
      </c>
      <c r="F336" s="237" t="s">
        <v>3285</v>
      </c>
      <c r="G336" s="235"/>
      <c r="H336" s="238">
        <v>16.8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329</v>
      </c>
      <c r="AU336" s="244" t="s">
        <v>91</v>
      </c>
      <c r="AV336" s="14" t="s">
        <v>91</v>
      </c>
      <c r="AW336" s="14" t="s">
        <v>36</v>
      </c>
      <c r="AX336" s="14" t="s">
        <v>89</v>
      </c>
      <c r="AY336" s="244" t="s">
        <v>318</v>
      </c>
    </row>
    <row r="337" spans="1:65" s="2" customFormat="1" ht="48" customHeight="1">
      <c r="A337" s="34"/>
      <c r="B337" s="35"/>
      <c r="C337" s="208" t="s">
        <v>670</v>
      </c>
      <c r="D337" s="208" t="s">
        <v>320</v>
      </c>
      <c r="E337" s="209" t="s">
        <v>807</v>
      </c>
      <c r="F337" s="210" t="s">
        <v>808</v>
      </c>
      <c r="G337" s="211" t="s">
        <v>367</v>
      </c>
      <c r="H337" s="212">
        <v>16.8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3.4000000000000002E-4</v>
      </c>
      <c r="R337" s="216">
        <f>Q337*H337</f>
        <v>5.7120000000000009E-3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3286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330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331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3285</v>
      </c>
      <c r="G340" s="235"/>
      <c r="H340" s="238">
        <v>16.8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36" customHeight="1">
      <c r="A341" s="34"/>
      <c r="B341" s="35"/>
      <c r="C341" s="208" t="s">
        <v>675</v>
      </c>
      <c r="D341" s="208" t="s">
        <v>320</v>
      </c>
      <c r="E341" s="209" t="s">
        <v>811</v>
      </c>
      <c r="F341" s="210" t="s">
        <v>812</v>
      </c>
      <c r="G341" s="211" t="s">
        <v>367</v>
      </c>
      <c r="H341" s="212">
        <v>16.8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</v>
      </c>
      <c r="R341" s="216">
        <f>Q341*H341</f>
        <v>0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3287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330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331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3285</v>
      </c>
      <c r="G344" s="235"/>
      <c r="H344" s="238">
        <v>16.8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08" t="s">
        <v>682</v>
      </c>
      <c r="D345" s="208" t="s">
        <v>320</v>
      </c>
      <c r="E345" s="209" t="s">
        <v>815</v>
      </c>
      <c r="F345" s="210" t="s">
        <v>816</v>
      </c>
      <c r="G345" s="211" t="s">
        <v>367</v>
      </c>
      <c r="H345" s="212">
        <v>16.8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3288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330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331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3285</v>
      </c>
      <c r="G348" s="235"/>
      <c r="H348" s="238">
        <v>16.8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12" customFormat="1" ht="22.9" customHeight="1">
      <c r="B349" s="192"/>
      <c r="C349" s="193"/>
      <c r="D349" s="194" t="s">
        <v>80</v>
      </c>
      <c r="E349" s="206" t="s">
        <v>832</v>
      </c>
      <c r="F349" s="206" t="s">
        <v>833</v>
      </c>
      <c r="G349" s="193"/>
      <c r="H349" s="193"/>
      <c r="I349" s="196"/>
      <c r="J349" s="207">
        <f>BK349</f>
        <v>0</v>
      </c>
      <c r="K349" s="193"/>
      <c r="L349" s="198"/>
      <c r="M349" s="199"/>
      <c r="N349" s="200"/>
      <c r="O349" s="200"/>
      <c r="P349" s="201">
        <f>SUM(P350:P357)</f>
        <v>0</v>
      </c>
      <c r="Q349" s="200"/>
      <c r="R349" s="201">
        <f>SUM(R350:R357)</f>
        <v>0</v>
      </c>
      <c r="S349" s="200"/>
      <c r="T349" s="202">
        <f>SUM(T350:T357)</f>
        <v>0</v>
      </c>
      <c r="AR349" s="203" t="s">
        <v>89</v>
      </c>
      <c r="AT349" s="204" t="s">
        <v>80</v>
      </c>
      <c r="AU349" s="204" t="s">
        <v>89</v>
      </c>
      <c r="AY349" s="203" t="s">
        <v>318</v>
      </c>
      <c r="BK349" s="205">
        <f>SUM(BK350:BK357)</f>
        <v>0</v>
      </c>
    </row>
    <row r="350" spans="1:65" s="2" customFormat="1" ht="24" customHeight="1">
      <c r="A350" s="34"/>
      <c r="B350" s="35"/>
      <c r="C350" s="208" t="s">
        <v>688</v>
      </c>
      <c r="D350" s="208" t="s">
        <v>320</v>
      </c>
      <c r="E350" s="209" t="s">
        <v>835</v>
      </c>
      <c r="F350" s="210" t="s">
        <v>836</v>
      </c>
      <c r="G350" s="211" t="s">
        <v>550</v>
      </c>
      <c r="H350" s="212">
        <v>12.67</v>
      </c>
      <c r="I350" s="213"/>
      <c r="J350" s="212">
        <f>ROUND(I350*H350,2)</f>
        <v>0</v>
      </c>
      <c r="K350" s="210" t="s">
        <v>1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0</v>
      </c>
      <c r="R350" s="216">
        <f>Q350*H350</f>
        <v>0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3289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838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3" customFormat="1" ht="11.25">
      <c r="B352" s="224"/>
      <c r="C352" s="225"/>
      <c r="D352" s="220" t="s">
        <v>329</v>
      </c>
      <c r="E352" s="226" t="s">
        <v>1</v>
      </c>
      <c r="F352" s="227" t="s">
        <v>529</v>
      </c>
      <c r="G352" s="225"/>
      <c r="H352" s="226" t="s">
        <v>1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329</v>
      </c>
      <c r="AU352" s="233" t="s">
        <v>91</v>
      </c>
      <c r="AV352" s="13" t="s">
        <v>89</v>
      </c>
      <c r="AW352" s="13" t="s">
        <v>36</v>
      </c>
      <c r="AX352" s="13" t="s">
        <v>81</v>
      </c>
      <c r="AY352" s="233" t="s">
        <v>318</v>
      </c>
    </row>
    <row r="353" spans="1:65" s="14" customFormat="1" ht="22.5">
      <c r="B353" s="234"/>
      <c r="C353" s="235"/>
      <c r="D353" s="220" t="s">
        <v>329</v>
      </c>
      <c r="E353" s="236" t="s">
        <v>1</v>
      </c>
      <c r="F353" s="237" t="s">
        <v>3290</v>
      </c>
      <c r="G353" s="235"/>
      <c r="H353" s="238">
        <v>2.68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81</v>
      </c>
      <c r="AY353" s="244" t="s">
        <v>318</v>
      </c>
    </row>
    <row r="354" spans="1:65" s="14" customFormat="1" ht="22.5">
      <c r="B354" s="234"/>
      <c r="C354" s="235"/>
      <c r="D354" s="220" t="s">
        <v>329</v>
      </c>
      <c r="E354" s="236" t="s">
        <v>1</v>
      </c>
      <c r="F354" s="237" t="s">
        <v>3291</v>
      </c>
      <c r="G354" s="235"/>
      <c r="H354" s="238">
        <v>5.36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81</v>
      </c>
      <c r="AY354" s="244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3292</v>
      </c>
      <c r="G355" s="235"/>
      <c r="H355" s="238">
        <v>1.08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81</v>
      </c>
      <c r="AY355" s="244" t="s">
        <v>318</v>
      </c>
    </row>
    <row r="356" spans="1:65" s="14" customFormat="1" ht="22.5">
      <c r="B356" s="234"/>
      <c r="C356" s="235"/>
      <c r="D356" s="220" t="s">
        <v>329</v>
      </c>
      <c r="E356" s="236" t="s">
        <v>1</v>
      </c>
      <c r="F356" s="237" t="s">
        <v>3293</v>
      </c>
      <c r="G356" s="235"/>
      <c r="H356" s="238">
        <v>3.55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81</v>
      </c>
      <c r="AY356" s="244" t="s">
        <v>318</v>
      </c>
    </row>
    <row r="357" spans="1:65" s="15" customFormat="1" ht="11.25">
      <c r="B357" s="245"/>
      <c r="C357" s="246"/>
      <c r="D357" s="220" t="s">
        <v>329</v>
      </c>
      <c r="E357" s="247" t="s">
        <v>1</v>
      </c>
      <c r="F357" s="248" t="s">
        <v>335</v>
      </c>
      <c r="G357" s="246"/>
      <c r="H357" s="249">
        <v>12.67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AT357" s="255" t="s">
        <v>329</v>
      </c>
      <c r="AU357" s="255" t="s">
        <v>91</v>
      </c>
      <c r="AV357" s="15" t="s">
        <v>325</v>
      </c>
      <c r="AW357" s="15" t="s">
        <v>36</v>
      </c>
      <c r="AX357" s="15" t="s">
        <v>89</v>
      </c>
      <c r="AY357" s="255" t="s">
        <v>318</v>
      </c>
    </row>
    <row r="358" spans="1:65" s="12" customFormat="1" ht="22.9" customHeight="1">
      <c r="B358" s="192"/>
      <c r="C358" s="193"/>
      <c r="D358" s="194" t="s">
        <v>80</v>
      </c>
      <c r="E358" s="206" t="s">
        <v>857</v>
      </c>
      <c r="F358" s="206" t="s">
        <v>858</v>
      </c>
      <c r="G358" s="193"/>
      <c r="H358" s="193"/>
      <c r="I358" s="196"/>
      <c r="J358" s="207">
        <f>BK358</f>
        <v>0</v>
      </c>
      <c r="K358" s="193"/>
      <c r="L358" s="198"/>
      <c r="M358" s="199"/>
      <c r="N358" s="200"/>
      <c r="O358" s="200"/>
      <c r="P358" s="201">
        <f>P359</f>
        <v>0</v>
      </c>
      <c r="Q358" s="200"/>
      <c r="R358" s="201">
        <f>R359</f>
        <v>0</v>
      </c>
      <c r="S358" s="200"/>
      <c r="T358" s="202">
        <f>T359</f>
        <v>0</v>
      </c>
      <c r="AR358" s="203" t="s">
        <v>89</v>
      </c>
      <c r="AT358" s="204" t="s">
        <v>80</v>
      </c>
      <c r="AU358" s="204" t="s">
        <v>89</v>
      </c>
      <c r="AY358" s="203" t="s">
        <v>318</v>
      </c>
      <c r="BK358" s="205">
        <f>BK359</f>
        <v>0</v>
      </c>
    </row>
    <row r="359" spans="1:65" s="2" customFormat="1" ht="36" customHeight="1">
      <c r="A359" s="34"/>
      <c r="B359" s="35"/>
      <c r="C359" s="208" t="s">
        <v>692</v>
      </c>
      <c r="D359" s="208" t="s">
        <v>320</v>
      </c>
      <c r="E359" s="209" t="s">
        <v>860</v>
      </c>
      <c r="F359" s="210" t="s">
        <v>861</v>
      </c>
      <c r="G359" s="211" t="s">
        <v>550</v>
      </c>
      <c r="H359" s="212">
        <v>110.99</v>
      </c>
      <c r="I359" s="213"/>
      <c r="J359" s="212">
        <f>ROUND(I359*H359,2)</f>
        <v>0</v>
      </c>
      <c r="K359" s="210" t="s">
        <v>324</v>
      </c>
      <c r="L359" s="39"/>
      <c r="M359" s="214" t="s">
        <v>1</v>
      </c>
      <c r="N359" s="215" t="s">
        <v>46</v>
      </c>
      <c r="O359" s="71"/>
      <c r="P359" s="216">
        <f>O359*H359</f>
        <v>0</v>
      </c>
      <c r="Q359" s="216">
        <v>0</v>
      </c>
      <c r="R359" s="216">
        <f>Q359*H359</f>
        <v>0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325</v>
      </c>
      <c r="AT359" s="218" t="s">
        <v>320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3294</v>
      </c>
    </row>
    <row r="360" spans="1:65" s="12" customFormat="1" ht="25.9" customHeight="1">
      <c r="B360" s="192"/>
      <c r="C360" s="193"/>
      <c r="D360" s="194" t="s">
        <v>80</v>
      </c>
      <c r="E360" s="195" t="s">
        <v>920</v>
      </c>
      <c r="F360" s="195" t="s">
        <v>921</v>
      </c>
      <c r="G360" s="193"/>
      <c r="H360" s="193"/>
      <c r="I360" s="196"/>
      <c r="J360" s="197">
        <f>BK360</f>
        <v>0</v>
      </c>
      <c r="K360" s="193"/>
      <c r="L360" s="198"/>
      <c r="M360" s="199"/>
      <c r="N360" s="200"/>
      <c r="O360" s="200"/>
      <c r="P360" s="201">
        <f>P361</f>
        <v>0</v>
      </c>
      <c r="Q360" s="200"/>
      <c r="R360" s="201">
        <f>R361</f>
        <v>0</v>
      </c>
      <c r="S360" s="200"/>
      <c r="T360" s="202">
        <f>T361</f>
        <v>0</v>
      </c>
      <c r="AR360" s="203" t="s">
        <v>325</v>
      </c>
      <c r="AT360" s="204" t="s">
        <v>80</v>
      </c>
      <c r="AU360" s="204" t="s">
        <v>81</v>
      </c>
      <c r="AY360" s="203" t="s">
        <v>318</v>
      </c>
      <c r="BK360" s="205">
        <f>BK361</f>
        <v>0</v>
      </c>
    </row>
    <row r="361" spans="1:65" s="2" customFormat="1" ht="24" customHeight="1">
      <c r="A361" s="34"/>
      <c r="B361" s="35"/>
      <c r="C361" s="208" t="s">
        <v>698</v>
      </c>
      <c r="D361" s="208" t="s">
        <v>320</v>
      </c>
      <c r="E361" s="209" t="s">
        <v>923</v>
      </c>
      <c r="F361" s="210" t="s">
        <v>924</v>
      </c>
      <c r="G361" s="211" t="s">
        <v>367</v>
      </c>
      <c r="H361" s="212">
        <v>30.3</v>
      </c>
      <c r="I361" s="213"/>
      <c r="J361" s="212">
        <f>ROUND(I361*H361,2)</f>
        <v>0</v>
      </c>
      <c r="K361" s="210" t="s">
        <v>1</v>
      </c>
      <c r="L361" s="39"/>
      <c r="M361" s="268" t="s">
        <v>1</v>
      </c>
      <c r="N361" s="269" t="s">
        <v>46</v>
      </c>
      <c r="O361" s="270"/>
      <c r="P361" s="271">
        <f>O361*H361</f>
        <v>0</v>
      </c>
      <c r="Q361" s="271">
        <v>0</v>
      </c>
      <c r="R361" s="271">
        <f>Q361*H361</f>
        <v>0</v>
      </c>
      <c r="S361" s="271">
        <v>0</v>
      </c>
      <c r="T361" s="272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420</v>
      </c>
      <c r="AT361" s="218" t="s">
        <v>320</v>
      </c>
      <c r="AU361" s="218" t="s">
        <v>89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420</v>
      </c>
      <c r="BM361" s="218" t="s">
        <v>3295</v>
      </c>
    </row>
    <row r="362" spans="1:65" s="2" customFormat="1" ht="6.95" customHeight="1">
      <c r="A362" s="34"/>
      <c r="B362" s="54"/>
      <c r="C362" s="55"/>
      <c r="D362" s="55"/>
      <c r="E362" s="55"/>
      <c r="F362" s="55"/>
      <c r="G362" s="55"/>
      <c r="H362" s="55"/>
      <c r="I362" s="158"/>
      <c r="J362" s="55"/>
      <c r="K362" s="55"/>
      <c r="L362" s="39"/>
      <c r="M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</row>
  </sheetData>
  <sheetProtection algorithmName="SHA-512" hashValue="nU5Ts+7gyDvGnADkw7sKY6LrpHwdx9xmZtqwhcMfKiRkqGiNsO1B+Dm3XKFNi4AEoNPBCKVBaujkNWB0TD2u9A==" saltValue="cNl1cyStvL1XhwPOuKTDGnH4VcQpNwrJTi5jHoPuLHG/mx4957IY04YjxTqmJwRL2zlqEy0wLDQGdGxz4w11ew==" spinCount="100000" sheet="1" objects="1" scenarios="1" formatColumns="0" formatRows="0" autoFilter="0"/>
  <autoFilter ref="C133:K361" xr:uid="{00000000-0009-0000-0000-000011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9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150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3296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ROUND((SUM(BE133:BE294)),  2)</f>
        <v>0</v>
      </c>
      <c r="G37" s="34"/>
      <c r="H37" s="34"/>
      <c r="I37" s="137">
        <v>0.21</v>
      </c>
      <c r="J37" s="136">
        <f>ROUND(((SUM(BE133:BE294))*I37),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ROUND((SUM(BF133:BF294)),  2)</f>
        <v>0</v>
      </c>
      <c r="G38" s="34"/>
      <c r="H38" s="34"/>
      <c r="I38" s="137">
        <v>0.15</v>
      </c>
      <c r="J38" s="136">
        <f>ROUND(((SUM(BF133:BF294))*I38),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ROUND((SUM(BG133:BG294)),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ROUND((SUM(BH133:BH294)),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ROUND((SUM(BI133:BI294)),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01.17. - Stoka C-1-2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J206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J211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J231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J245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J284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J291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J293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01.17. - Stoka C-1-2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P134+P293</f>
        <v>0</v>
      </c>
      <c r="Q133" s="79"/>
      <c r="R133" s="189">
        <f>R134+R293</f>
        <v>52.470478000000007</v>
      </c>
      <c r="S133" s="79"/>
      <c r="T133" s="190">
        <f>T134+T293</f>
        <v>35.474999999999994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BK134+BK293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P135+P206+P211+P231+P245+P284+P291</f>
        <v>0</v>
      </c>
      <c r="Q134" s="200"/>
      <c r="R134" s="201">
        <f>R135+R206+R211+R231+R245+R284+R291</f>
        <v>52.470478000000007</v>
      </c>
      <c r="S134" s="200"/>
      <c r="T134" s="202">
        <f>T135+T206+T211+T231+T245+T284+T291</f>
        <v>35.474999999999994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BK135+BK206+BK211+BK231+BK245+BK284+BK291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SUM(P136:P205)</f>
        <v>0</v>
      </c>
      <c r="Q135" s="200"/>
      <c r="R135" s="201">
        <f>SUM(R136:R205)</f>
        <v>46.245572000000003</v>
      </c>
      <c r="S135" s="200"/>
      <c r="T135" s="202">
        <f>SUM(T136:T205)</f>
        <v>35.474999999999994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SUM(BK136:BK205)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47.3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8.0410000000000004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3297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3298</v>
      </c>
      <c r="G141" s="235"/>
      <c r="H141" s="238">
        <v>47.3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47.3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27.433999999999997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3299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3298</v>
      </c>
      <c r="G146" s="235"/>
      <c r="H146" s="238">
        <v>47.3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84" customHeight="1">
      <c r="A147" s="34"/>
      <c r="B147" s="35"/>
      <c r="C147" s="208" t="s">
        <v>101</v>
      </c>
      <c r="D147" s="208" t="s">
        <v>320</v>
      </c>
      <c r="E147" s="209" t="s">
        <v>1000</v>
      </c>
      <c r="F147" s="210" t="s">
        <v>1001</v>
      </c>
      <c r="G147" s="211" t="s">
        <v>367</v>
      </c>
      <c r="H147" s="212">
        <v>3.3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8.6800000000000002E-3</v>
      </c>
      <c r="R147" s="216">
        <f>Q147*H147</f>
        <v>2.8643999999999999E-2</v>
      </c>
      <c r="S147" s="216">
        <v>0</v>
      </c>
      <c r="T147" s="217">
        <f>S147*H147</f>
        <v>0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3300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3301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1787</v>
      </c>
      <c r="G149" s="235"/>
      <c r="H149" s="238">
        <v>3.3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89</v>
      </c>
      <c r="AY149" s="244" t="s">
        <v>318</v>
      </c>
    </row>
    <row r="150" spans="1:65" s="2" customFormat="1" ht="36" customHeight="1">
      <c r="A150" s="34"/>
      <c r="B150" s="35"/>
      <c r="C150" s="208" t="s">
        <v>325</v>
      </c>
      <c r="D150" s="208" t="s">
        <v>320</v>
      </c>
      <c r="E150" s="209" t="s">
        <v>397</v>
      </c>
      <c r="F150" s="210" t="s">
        <v>398</v>
      </c>
      <c r="G150" s="211" t="s">
        <v>399</v>
      </c>
      <c r="H150" s="212">
        <v>7.72</v>
      </c>
      <c r="I150" s="213"/>
      <c r="J150" s="212">
        <f>ROUND(I150*H150,2)</f>
        <v>0</v>
      </c>
      <c r="K150" s="210" t="s">
        <v>324</v>
      </c>
      <c r="L150" s="39"/>
      <c r="M150" s="214" t="s">
        <v>1</v>
      </c>
      <c r="N150" s="215" t="s">
        <v>46</v>
      </c>
      <c r="O150" s="71"/>
      <c r="P150" s="216">
        <f>O150*H150</f>
        <v>0</v>
      </c>
      <c r="Q150" s="216">
        <v>0</v>
      </c>
      <c r="R150" s="216">
        <f>Q150*H150</f>
        <v>0</v>
      </c>
      <c r="S150" s="216">
        <v>0</v>
      </c>
      <c r="T150" s="217">
        <f>S150*H150</f>
        <v>0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18" t="s">
        <v>325</v>
      </c>
      <c r="AT150" s="218" t="s">
        <v>320</v>
      </c>
      <c r="AU150" s="218" t="s">
        <v>91</v>
      </c>
      <c r="AY150" s="17" t="s">
        <v>318</v>
      </c>
      <c r="BE150" s="219">
        <f>IF(N150="základní",J150,0)</f>
        <v>0</v>
      </c>
      <c r="BF150" s="219">
        <f>IF(N150="snížená",J150,0)</f>
        <v>0</v>
      </c>
      <c r="BG150" s="219">
        <f>IF(N150="zákl. přenesená",J150,0)</f>
        <v>0</v>
      </c>
      <c r="BH150" s="219">
        <f>IF(N150="sníž. přenesená",J150,0)</f>
        <v>0</v>
      </c>
      <c r="BI150" s="219">
        <f>IF(N150="nulová",J150,0)</f>
        <v>0</v>
      </c>
      <c r="BJ150" s="17" t="s">
        <v>89</v>
      </c>
      <c r="BK150" s="219">
        <f>ROUND(I150*H150,2)</f>
        <v>0</v>
      </c>
      <c r="BL150" s="17" t="s">
        <v>325</v>
      </c>
      <c r="BM150" s="218" t="s">
        <v>3302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3303</v>
      </c>
      <c r="G151" s="235"/>
      <c r="H151" s="238">
        <v>7.72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36" customHeight="1">
      <c r="A152" s="34"/>
      <c r="B152" s="35"/>
      <c r="C152" s="208" t="s">
        <v>353</v>
      </c>
      <c r="D152" s="208" t="s">
        <v>320</v>
      </c>
      <c r="E152" s="209" t="s">
        <v>425</v>
      </c>
      <c r="F152" s="210" t="s">
        <v>426</v>
      </c>
      <c r="G152" s="211" t="s">
        <v>399</v>
      </c>
      <c r="H152" s="212">
        <v>72.680000000000007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3304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429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3305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3306</v>
      </c>
      <c r="G156" s="235"/>
      <c r="H156" s="238">
        <v>72.680000000000007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48" customHeight="1">
      <c r="A157" s="34"/>
      <c r="B157" s="35"/>
      <c r="C157" s="208" t="s">
        <v>359</v>
      </c>
      <c r="D157" s="208" t="s">
        <v>320</v>
      </c>
      <c r="E157" s="209" t="s">
        <v>433</v>
      </c>
      <c r="F157" s="210" t="s">
        <v>434</v>
      </c>
      <c r="G157" s="211" t="s">
        <v>399</v>
      </c>
      <c r="H157" s="212">
        <v>21.8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0</v>
      </c>
      <c r="R157" s="216">
        <f>Q157*H157</f>
        <v>0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3307</v>
      </c>
    </row>
    <row r="158" spans="1:65" s="2" customFormat="1" ht="19.5">
      <c r="A158" s="34"/>
      <c r="B158" s="35"/>
      <c r="C158" s="36"/>
      <c r="D158" s="220" t="s">
        <v>327</v>
      </c>
      <c r="E158" s="36"/>
      <c r="F158" s="221" t="s">
        <v>413</v>
      </c>
      <c r="G158" s="36"/>
      <c r="H158" s="36"/>
      <c r="I158" s="122"/>
      <c r="J158" s="36"/>
      <c r="K158" s="36"/>
      <c r="L158" s="39"/>
      <c r="M158" s="222"/>
      <c r="N158" s="223"/>
      <c r="O158" s="71"/>
      <c r="P158" s="71"/>
      <c r="Q158" s="71"/>
      <c r="R158" s="71"/>
      <c r="S158" s="71"/>
      <c r="T158" s="72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T158" s="17" t="s">
        <v>327</v>
      </c>
      <c r="AU158" s="17" t="s">
        <v>91</v>
      </c>
    </row>
    <row r="159" spans="1:65" s="14" customFormat="1" ht="11.25">
      <c r="B159" s="234"/>
      <c r="C159" s="235"/>
      <c r="D159" s="220" t="s">
        <v>329</v>
      </c>
      <c r="E159" s="235"/>
      <c r="F159" s="237" t="s">
        <v>3308</v>
      </c>
      <c r="G159" s="235"/>
      <c r="H159" s="238">
        <v>21.8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4</v>
      </c>
      <c r="AX159" s="14" t="s">
        <v>89</v>
      </c>
      <c r="AY159" s="244" t="s">
        <v>318</v>
      </c>
    </row>
    <row r="160" spans="1:65" s="2" customFormat="1" ht="36" customHeight="1">
      <c r="A160" s="34"/>
      <c r="B160" s="35"/>
      <c r="C160" s="208" t="s">
        <v>364</v>
      </c>
      <c r="D160" s="208" t="s">
        <v>320</v>
      </c>
      <c r="E160" s="209" t="s">
        <v>448</v>
      </c>
      <c r="F160" s="210" t="s">
        <v>449</v>
      </c>
      <c r="G160" s="211" t="s">
        <v>399</v>
      </c>
      <c r="H160" s="212">
        <v>26.42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3309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330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429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1579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3310</v>
      </c>
      <c r="G164" s="235"/>
      <c r="H164" s="238">
        <v>19.32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81</v>
      </c>
      <c r="AY164" s="244" t="s">
        <v>318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2696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3311</v>
      </c>
      <c r="G166" s="235"/>
      <c r="H166" s="238">
        <v>7.1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81</v>
      </c>
      <c r="AY166" s="244" t="s">
        <v>318</v>
      </c>
    </row>
    <row r="167" spans="1:65" s="15" customFormat="1" ht="11.25">
      <c r="B167" s="245"/>
      <c r="C167" s="246"/>
      <c r="D167" s="220" t="s">
        <v>329</v>
      </c>
      <c r="E167" s="247" t="s">
        <v>1</v>
      </c>
      <c r="F167" s="248" t="s">
        <v>335</v>
      </c>
      <c r="G167" s="246"/>
      <c r="H167" s="249">
        <v>26.42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AT167" s="255" t="s">
        <v>329</v>
      </c>
      <c r="AU167" s="255" t="s">
        <v>91</v>
      </c>
      <c r="AV167" s="15" t="s">
        <v>325</v>
      </c>
      <c r="AW167" s="15" t="s">
        <v>36</v>
      </c>
      <c r="AX167" s="15" t="s">
        <v>89</v>
      </c>
      <c r="AY167" s="255" t="s">
        <v>318</v>
      </c>
    </row>
    <row r="168" spans="1:65" s="2" customFormat="1" ht="48" customHeight="1">
      <c r="A168" s="34"/>
      <c r="B168" s="35"/>
      <c r="C168" s="208" t="s">
        <v>373</v>
      </c>
      <c r="D168" s="208" t="s">
        <v>320</v>
      </c>
      <c r="E168" s="209" t="s">
        <v>454</v>
      </c>
      <c r="F168" s="210" t="s">
        <v>455</v>
      </c>
      <c r="G168" s="211" t="s">
        <v>399</v>
      </c>
      <c r="H168" s="212">
        <v>7.93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3312</v>
      </c>
    </row>
    <row r="169" spans="1:65" s="2" customFormat="1" ht="19.5">
      <c r="A169" s="34"/>
      <c r="B169" s="35"/>
      <c r="C169" s="36"/>
      <c r="D169" s="220" t="s">
        <v>327</v>
      </c>
      <c r="E169" s="36"/>
      <c r="F169" s="221" t="s">
        <v>413</v>
      </c>
      <c r="G169" s="36"/>
      <c r="H169" s="36"/>
      <c r="I169" s="122"/>
      <c r="J169" s="36"/>
      <c r="K169" s="36"/>
      <c r="L169" s="39"/>
      <c r="M169" s="222"/>
      <c r="N169" s="223"/>
      <c r="O169" s="71"/>
      <c r="P169" s="71"/>
      <c r="Q169" s="71"/>
      <c r="R169" s="71"/>
      <c r="S169" s="71"/>
      <c r="T169" s="72"/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T169" s="17" t="s">
        <v>327</v>
      </c>
      <c r="AU169" s="17" t="s">
        <v>91</v>
      </c>
    </row>
    <row r="170" spans="1:65" s="14" customFormat="1" ht="11.25">
      <c r="B170" s="234"/>
      <c r="C170" s="235"/>
      <c r="D170" s="220" t="s">
        <v>329</v>
      </c>
      <c r="E170" s="235"/>
      <c r="F170" s="237" t="s">
        <v>3313</v>
      </c>
      <c r="G170" s="235"/>
      <c r="H170" s="238">
        <v>7.93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4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380</v>
      </c>
      <c r="D171" s="208" t="s">
        <v>320</v>
      </c>
      <c r="E171" s="209" t="s">
        <v>497</v>
      </c>
      <c r="F171" s="210" t="s">
        <v>498</v>
      </c>
      <c r="G171" s="211" t="s">
        <v>323</v>
      </c>
      <c r="H171" s="212">
        <v>201.6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5.8E-4</v>
      </c>
      <c r="R171" s="216">
        <f>Q171*H171</f>
        <v>0.116928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3314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330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429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3315</v>
      </c>
      <c r="G174" s="235"/>
      <c r="H174" s="238">
        <v>201.6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36" customHeight="1">
      <c r="A175" s="34"/>
      <c r="B175" s="35"/>
      <c r="C175" s="208" t="s">
        <v>386</v>
      </c>
      <c r="D175" s="208" t="s">
        <v>320</v>
      </c>
      <c r="E175" s="209" t="s">
        <v>502</v>
      </c>
      <c r="F175" s="210" t="s">
        <v>503</v>
      </c>
      <c r="G175" s="211" t="s">
        <v>323</v>
      </c>
      <c r="H175" s="212">
        <v>201.6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3316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349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3315</v>
      </c>
      <c r="G177" s="235"/>
      <c r="H177" s="238">
        <v>201.6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392</v>
      </c>
      <c r="D178" s="208" t="s">
        <v>320</v>
      </c>
      <c r="E178" s="209" t="s">
        <v>506</v>
      </c>
      <c r="F178" s="210" t="s">
        <v>507</v>
      </c>
      <c r="G178" s="211" t="s">
        <v>399</v>
      </c>
      <c r="H178" s="212">
        <v>49.55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3317</v>
      </c>
    </row>
    <row r="179" spans="1:65" s="2" customFormat="1" ht="39">
      <c r="A179" s="34"/>
      <c r="B179" s="35"/>
      <c r="C179" s="36"/>
      <c r="D179" s="220" t="s">
        <v>327</v>
      </c>
      <c r="E179" s="36"/>
      <c r="F179" s="221" t="s">
        <v>1051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1454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3318</v>
      </c>
      <c r="G181" s="235"/>
      <c r="H181" s="238">
        <v>49.55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16.5" customHeight="1">
      <c r="A182" s="34"/>
      <c r="B182" s="35"/>
      <c r="C182" s="208" t="s">
        <v>396</v>
      </c>
      <c r="D182" s="208" t="s">
        <v>320</v>
      </c>
      <c r="E182" s="209" t="s">
        <v>515</v>
      </c>
      <c r="F182" s="210" t="s">
        <v>516</v>
      </c>
      <c r="G182" s="211" t="s">
        <v>399</v>
      </c>
      <c r="H182" s="212">
        <v>58.9</v>
      </c>
      <c r="I182" s="213"/>
      <c r="J182" s="212">
        <f>ROUND(I182*H182,2)</f>
        <v>0</v>
      </c>
      <c r="K182" s="210" t="s">
        <v>1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3319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518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519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1457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3320</v>
      </c>
      <c r="G186" s="235"/>
      <c r="H186" s="238">
        <v>58.9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89</v>
      </c>
      <c r="AY186" s="244" t="s">
        <v>318</v>
      </c>
    </row>
    <row r="187" spans="1:65" s="2" customFormat="1" ht="24" customHeight="1">
      <c r="A187" s="34"/>
      <c r="B187" s="35"/>
      <c r="C187" s="208" t="s">
        <v>402</v>
      </c>
      <c r="D187" s="208" t="s">
        <v>320</v>
      </c>
      <c r="E187" s="209" t="s">
        <v>525</v>
      </c>
      <c r="F187" s="210" t="s">
        <v>526</v>
      </c>
      <c r="G187" s="211" t="s">
        <v>399</v>
      </c>
      <c r="H187" s="212">
        <v>99.1</v>
      </c>
      <c r="I187" s="213"/>
      <c r="J187" s="212">
        <f>ROUND(I187*H187,2)</f>
        <v>0</v>
      </c>
      <c r="K187" s="210" t="s">
        <v>1</v>
      </c>
      <c r="L187" s="39"/>
      <c r="M187" s="214" t="s">
        <v>1</v>
      </c>
      <c r="N187" s="215" t="s">
        <v>46</v>
      </c>
      <c r="O187" s="71"/>
      <c r="P187" s="216">
        <f>O187*H187</f>
        <v>0</v>
      </c>
      <c r="Q187" s="216">
        <v>0</v>
      </c>
      <c r="R187" s="216">
        <f>Q187*H187</f>
        <v>0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325</v>
      </c>
      <c r="AT187" s="218" t="s">
        <v>320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3321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528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529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3322</v>
      </c>
      <c r="G190" s="235"/>
      <c r="H190" s="238">
        <v>99.1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89</v>
      </c>
      <c r="AY190" s="244" t="s">
        <v>318</v>
      </c>
    </row>
    <row r="191" spans="1:65" s="2" customFormat="1" ht="36" customHeight="1">
      <c r="A191" s="34"/>
      <c r="B191" s="35"/>
      <c r="C191" s="208" t="s">
        <v>409</v>
      </c>
      <c r="D191" s="208" t="s">
        <v>320</v>
      </c>
      <c r="E191" s="209" t="s">
        <v>533</v>
      </c>
      <c r="F191" s="210" t="s">
        <v>534</v>
      </c>
      <c r="G191" s="211" t="s">
        <v>399</v>
      </c>
      <c r="H191" s="212">
        <v>58.9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0</v>
      </c>
      <c r="R191" s="216">
        <f>Q191*H191</f>
        <v>0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3323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330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429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1462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3324</v>
      </c>
      <c r="G195" s="235"/>
      <c r="H195" s="238">
        <v>58.9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48" customHeight="1">
      <c r="A196" s="34"/>
      <c r="B196" s="35"/>
      <c r="C196" s="208" t="s">
        <v>8</v>
      </c>
      <c r="D196" s="208" t="s">
        <v>320</v>
      </c>
      <c r="E196" s="209" t="s">
        <v>538</v>
      </c>
      <c r="F196" s="210" t="s">
        <v>539</v>
      </c>
      <c r="G196" s="211" t="s">
        <v>399</v>
      </c>
      <c r="H196" s="212">
        <v>58.9</v>
      </c>
      <c r="I196" s="213"/>
      <c r="J196" s="212">
        <f>ROUND(I196*H196,2)</f>
        <v>0</v>
      </c>
      <c r="K196" s="210" t="s">
        <v>1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3325</v>
      </c>
    </row>
    <row r="197" spans="1:65" s="2" customFormat="1" ht="60" customHeight="1">
      <c r="A197" s="34"/>
      <c r="B197" s="35"/>
      <c r="C197" s="208" t="s">
        <v>420</v>
      </c>
      <c r="D197" s="208" t="s">
        <v>320</v>
      </c>
      <c r="E197" s="209" t="s">
        <v>542</v>
      </c>
      <c r="F197" s="210" t="s">
        <v>543</v>
      </c>
      <c r="G197" s="211" t="s">
        <v>399</v>
      </c>
      <c r="H197" s="212">
        <v>23.05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3326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330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429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3327</v>
      </c>
      <c r="G200" s="235"/>
      <c r="H200" s="238">
        <v>25.3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81</v>
      </c>
      <c r="AY200" s="244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3328</v>
      </c>
      <c r="G201" s="235"/>
      <c r="H201" s="238">
        <v>-2.25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81</v>
      </c>
      <c r="AY201" s="244" t="s">
        <v>318</v>
      </c>
    </row>
    <row r="202" spans="1:65" s="15" customFormat="1" ht="11.25">
      <c r="B202" s="245"/>
      <c r="C202" s="246"/>
      <c r="D202" s="220" t="s">
        <v>329</v>
      </c>
      <c r="E202" s="247" t="s">
        <v>1</v>
      </c>
      <c r="F202" s="248" t="s">
        <v>335</v>
      </c>
      <c r="G202" s="246"/>
      <c r="H202" s="249">
        <v>23.05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AT202" s="255" t="s">
        <v>329</v>
      </c>
      <c r="AU202" s="255" t="s">
        <v>91</v>
      </c>
      <c r="AV202" s="15" t="s">
        <v>325</v>
      </c>
      <c r="AW202" s="15" t="s">
        <v>36</v>
      </c>
      <c r="AX202" s="15" t="s">
        <v>89</v>
      </c>
      <c r="AY202" s="255" t="s">
        <v>318</v>
      </c>
    </row>
    <row r="203" spans="1:65" s="2" customFormat="1" ht="16.5" customHeight="1">
      <c r="A203" s="34"/>
      <c r="B203" s="35"/>
      <c r="C203" s="256" t="s">
        <v>424</v>
      </c>
      <c r="D203" s="256" t="s">
        <v>465</v>
      </c>
      <c r="E203" s="257" t="s">
        <v>548</v>
      </c>
      <c r="F203" s="258" t="s">
        <v>549</v>
      </c>
      <c r="G203" s="259" t="s">
        <v>550</v>
      </c>
      <c r="H203" s="260">
        <v>46.1</v>
      </c>
      <c r="I203" s="261"/>
      <c r="J203" s="260">
        <f>ROUND(I203*H203,2)</f>
        <v>0</v>
      </c>
      <c r="K203" s="258" t="s">
        <v>324</v>
      </c>
      <c r="L203" s="262"/>
      <c r="M203" s="263" t="s">
        <v>1</v>
      </c>
      <c r="N203" s="264" t="s">
        <v>46</v>
      </c>
      <c r="O203" s="71"/>
      <c r="P203" s="216">
        <f>O203*H203</f>
        <v>0</v>
      </c>
      <c r="Q203" s="216">
        <v>1</v>
      </c>
      <c r="R203" s="216">
        <f>Q203*H203</f>
        <v>46.1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373</v>
      </c>
      <c r="AT203" s="218" t="s">
        <v>465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3329</v>
      </c>
    </row>
    <row r="204" spans="1:65" s="2" customFormat="1" ht="19.5">
      <c r="A204" s="34"/>
      <c r="B204" s="35"/>
      <c r="C204" s="36"/>
      <c r="D204" s="220" t="s">
        <v>327</v>
      </c>
      <c r="E204" s="36"/>
      <c r="F204" s="221" t="s">
        <v>552</v>
      </c>
      <c r="G204" s="36"/>
      <c r="H204" s="36"/>
      <c r="I204" s="122"/>
      <c r="J204" s="36"/>
      <c r="K204" s="36"/>
      <c r="L204" s="39"/>
      <c r="M204" s="222"/>
      <c r="N204" s="223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327</v>
      </c>
      <c r="AU204" s="17" t="s">
        <v>91</v>
      </c>
    </row>
    <row r="205" spans="1:65" s="14" customFormat="1" ht="11.25">
      <c r="B205" s="234"/>
      <c r="C205" s="235"/>
      <c r="D205" s="220" t="s">
        <v>329</v>
      </c>
      <c r="E205" s="235"/>
      <c r="F205" s="237" t="s">
        <v>3330</v>
      </c>
      <c r="G205" s="235"/>
      <c r="H205" s="238">
        <v>46.1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4</v>
      </c>
      <c r="AX205" s="14" t="s">
        <v>89</v>
      </c>
      <c r="AY205" s="244" t="s">
        <v>318</v>
      </c>
    </row>
    <row r="206" spans="1:65" s="12" customFormat="1" ht="22.9" customHeight="1">
      <c r="B206" s="192"/>
      <c r="C206" s="193"/>
      <c r="D206" s="194" t="s">
        <v>80</v>
      </c>
      <c r="E206" s="206" t="s">
        <v>91</v>
      </c>
      <c r="F206" s="206" t="s">
        <v>554</v>
      </c>
      <c r="G206" s="193"/>
      <c r="H206" s="193"/>
      <c r="I206" s="196"/>
      <c r="J206" s="207">
        <f>BK206</f>
        <v>0</v>
      </c>
      <c r="K206" s="193"/>
      <c r="L206" s="198"/>
      <c r="M206" s="199"/>
      <c r="N206" s="200"/>
      <c r="O206" s="200"/>
      <c r="P206" s="201">
        <f>SUM(P207:P210)</f>
        <v>0</v>
      </c>
      <c r="Q206" s="200"/>
      <c r="R206" s="201">
        <f>SUM(R207:R210)</f>
        <v>3.1390000000000001E-2</v>
      </c>
      <c r="S206" s="200"/>
      <c r="T206" s="202">
        <f>SUM(T207:T210)</f>
        <v>0</v>
      </c>
      <c r="AR206" s="203" t="s">
        <v>89</v>
      </c>
      <c r="AT206" s="204" t="s">
        <v>80</v>
      </c>
      <c r="AU206" s="204" t="s">
        <v>89</v>
      </c>
      <c r="AY206" s="203" t="s">
        <v>318</v>
      </c>
      <c r="BK206" s="205">
        <f>SUM(BK207:BK210)</f>
        <v>0</v>
      </c>
    </row>
    <row r="207" spans="1:65" s="2" customFormat="1" ht="36" customHeight="1">
      <c r="A207" s="34"/>
      <c r="B207" s="35"/>
      <c r="C207" s="208" t="s">
        <v>432</v>
      </c>
      <c r="D207" s="208" t="s">
        <v>320</v>
      </c>
      <c r="E207" s="209" t="s">
        <v>556</v>
      </c>
      <c r="F207" s="210" t="s">
        <v>557</v>
      </c>
      <c r="G207" s="211" t="s">
        <v>399</v>
      </c>
      <c r="H207" s="212">
        <v>7.1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0</v>
      </c>
      <c r="R207" s="216">
        <f>Q207*H207</f>
        <v>0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3331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330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3311</v>
      </c>
      <c r="G209" s="235"/>
      <c r="H209" s="238">
        <v>7.1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24" customHeight="1">
      <c r="A210" s="34"/>
      <c r="B210" s="35"/>
      <c r="C210" s="208" t="s">
        <v>437</v>
      </c>
      <c r="D210" s="208" t="s">
        <v>320</v>
      </c>
      <c r="E210" s="209" t="s">
        <v>561</v>
      </c>
      <c r="F210" s="210" t="s">
        <v>562</v>
      </c>
      <c r="G210" s="211" t="s">
        <v>367</v>
      </c>
      <c r="H210" s="212">
        <v>43</v>
      </c>
      <c r="I210" s="213"/>
      <c r="J210" s="212">
        <f>ROUND(I210*H210,2)</f>
        <v>0</v>
      </c>
      <c r="K210" s="210" t="s">
        <v>324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7.2999999999999996E-4</v>
      </c>
      <c r="R210" s="216">
        <f>Q210*H210</f>
        <v>3.1390000000000001E-2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3332</v>
      </c>
    </row>
    <row r="211" spans="1:65" s="12" customFormat="1" ht="22.9" customHeight="1">
      <c r="B211" s="192"/>
      <c r="C211" s="193"/>
      <c r="D211" s="194" t="s">
        <v>80</v>
      </c>
      <c r="E211" s="206" t="s">
        <v>325</v>
      </c>
      <c r="F211" s="206" t="s">
        <v>586</v>
      </c>
      <c r="G211" s="193"/>
      <c r="H211" s="193"/>
      <c r="I211" s="196"/>
      <c r="J211" s="207">
        <f>BK211</f>
        <v>0</v>
      </c>
      <c r="K211" s="193"/>
      <c r="L211" s="198"/>
      <c r="M211" s="199"/>
      <c r="N211" s="200"/>
      <c r="O211" s="200"/>
      <c r="P211" s="201">
        <f>SUM(P212:P230)</f>
        <v>0</v>
      </c>
      <c r="Q211" s="200"/>
      <c r="R211" s="201">
        <f>SUM(R212:R230)</f>
        <v>5.96E-2</v>
      </c>
      <c r="S211" s="200"/>
      <c r="T211" s="202">
        <f>SUM(T212:T230)</f>
        <v>0</v>
      </c>
      <c r="AR211" s="203" t="s">
        <v>89</v>
      </c>
      <c r="AT211" s="204" t="s">
        <v>80</v>
      </c>
      <c r="AU211" s="204" t="s">
        <v>89</v>
      </c>
      <c r="AY211" s="203" t="s">
        <v>318</v>
      </c>
      <c r="BK211" s="205">
        <f>SUM(BK212:BK230)</f>
        <v>0</v>
      </c>
    </row>
    <row r="212" spans="1:65" s="2" customFormat="1" ht="24" customHeight="1">
      <c r="A212" s="34"/>
      <c r="B212" s="35"/>
      <c r="C212" s="208" t="s">
        <v>443</v>
      </c>
      <c r="D212" s="208" t="s">
        <v>320</v>
      </c>
      <c r="E212" s="209" t="s">
        <v>588</v>
      </c>
      <c r="F212" s="210" t="s">
        <v>589</v>
      </c>
      <c r="G212" s="211" t="s">
        <v>399</v>
      </c>
      <c r="H212" s="212">
        <v>0.13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3333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591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592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1935</v>
      </c>
      <c r="G215" s="235"/>
      <c r="H215" s="238">
        <v>0.13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89</v>
      </c>
      <c r="AY215" s="244" t="s">
        <v>318</v>
      </c>
    </row>
    <row r="216" spans="1:65" s="2" customFormat="1" ht="24" customHeight="1">
      <c r="A216" s="34"/>
      <c r="B216" s="35"/>
      <c r="C216" s="208" t="s">
        <v>7</v>
      </c>
      <c r="D216" s="208" t="s">
        <v>320</v>
      </c>
      <c r="E216" s="209" t="s">
        <v>597</v>
      </c>
      <c r="F216" s="210" t="s">
        <v>598</v>
      </c>
      <c r="G216" s="211" t="s">
        <v>572</v>
      </c>
      <c r="H216" s="212">
        <v>1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6.6E-3</v>
      </c>
      <c r="R216" s="216">
        <f>Q216*H216</f>
        <v>6.6E-3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3334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600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89</v>
      </c>
      <c r="G218" s="235"/>
      <c r="H218" s="238">
        <v>1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24" customHeight="1">
      <c r="A219" s="34"/>
      <c r="B219" s="35"/>
      <c r="C219" s="256" t="s">
        <v>453</v>
      </c>
      <c r="D219" s="256" t="s">
        <v>465</v>
      </c>
      <c r="E219" s="257" t="s">
        <v>1140</v>
      </c>
      <c r="F219" s="258" t="s">
        <v>1141</v>
      </c>
      <c r="G219" s="259" t="s">
        <v>572</v>
      </c>
      <c r="H219" s="260">
        <v>1</v>
      </c>
      <c r="I219" s="261"/>
      <c r="J219" s="260">
        <f>ROUND(I219*H219,2)</f>
        <v>0</v>
      </c>
      <c r="K219" s="258" t="s">
        <v>324</v>
      </c>
      <c r="L219" s="262"/>
      <c r="M219" s="263" t="s">
        <v>1</v>
      </c>
      <c r="N219" s="264" t="s">
        <v>46</v>
      </c>
      <c r="O219" s="71"/>
      <c r="P219" s="216">
        <f>O219*H219</f>
        <v>0</v>
      </c>
      <c r="Q219" s="216">
        <v>5.2999999999999999E-2</v>
      </c>
      <c r="R219" s="216">
        <f>Q219*H219</f>
        <v>5.2999999999999999E-2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373</v>
      </c>
      <c r="AT219" s="218" t="s">
        <v>465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3335</v>
      </c>
    </row>
    <row r="220" spans="1:65" s="2" customFormat="1" ht="36" customHeight="1">
      <c r="A220" s="34"/>
      <c r="B220" s="35"/>
      <c r="C220" s="208" t="s">
        <v>458</v>
      </c>
      <c r="D220" s="208" t="s">
        <v>320</v>
      </c>
      <c r="E220" s="209" t="s">
        <v>618</v>
      </c>
      <c r="F220" s="210" t="s">
        <v>619</v>
      </c>
      <c r="G220" s="211" t="s">
        <v>399</v>
      </c>
      <c r="H220" s="212">
        <v>4.9000000000000004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3336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330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429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3337</v>
      </c>
      <c r="G223" s="235"/>
      <c r="H223" s="238">
        <v>4.7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622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623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1941</v>
      </c>
      <c r="G226" s="235"/>
      <c r="H226" s="238">
        <v>0.2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5" customFormat="1" ht="11.25">
      <c r="B227" s="245"/>
      <c r="C227" s="246"/>
      <c r="D227" s="220" t="s">
        <v>329</v>
      </c>
      <c r="E227" s="247" t="s">
        <v>1</v>
      </c>
      <c r="F227" s="248" t="s">
        <v>335</v>
      </c>
      <c r="G227" s="246"/>
      <c r="H227" s="249">
        <v>4.9000000000000004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AT227" s="255" t="s">
        <v>329</v>
      </c>
      <c r="AU227" s="255" t="s">
        <v>91</v>
      </c>
      <c r="AV227" s="15" t="s">
        <v>325</v>
      </c>
      <c r="AW227" s="15" t="s">
        <v>36</v>
      </c>
      <c r="AX227" s="15" t="s">
        <v>89</v>
      </c>
      <c r="AY227" s="255" t="s">
        <v>318</v>
      </c>
    </row>
    <row r="228" spans="1:65" s="2" customFormat="1" ht="36" customHeight="1">
      <c r="A228" s="34"/>
      <c r="B228" s="35"/>
      <c r="C228" s="208" t="s">
        <v>464</v>
      </c>
      <c r="D228" s="208" t="s">
        <v>320</v>
      </c>
      <c r="E228" s="209" t="s">
        <v>626</v>
      </c>
      <c r="F228" s="210" t="s">
        <v>627</v>
      </c>
      <c r="G228" s="211" t="s">
        <v>399</v>
      </c>
      <c r="H228" s="212">
        <v>2.25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3338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330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3339</v>
      </c>
      <c r="G230" s="235"/>
      <c r="H230" s="238">
        <v>2.25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89</v>
      </c>
      <c r="AY230" s="244" t="s">
        <v>318</v>
      </c>
    </row>
    <row r="231" spans="1:65" s="12" customFormat="1" ht="22.9" customHeight="1">
      <c r="B231" s="192"/>
      <c r="C231" s="193"/>
      <c r="D231" s="194" t="s">
        <v>80</v>
      </c>
      <c r="E231" s="206" t="s">
        <v>353</v>
      </c>
      <c r="F231" s="206" t="s">
        <v>630</v>
      </c>
      <c r="G231" s="193"/>
      <c r="H231" s="193"/>
      <c r="I231" s="196"/>
      <c r="J231" s="207">
        <f>BK231</f>
        <v>0</v>
      </c>
      <c r="K231" s="193"/>
      <c r="L231" s="198"/>
      <c r="M231" s="199"/>
      <c r="N231" s="200"/>
      <c r="O231" s="200"/>
      <c r="P231" s="201">
        <f>SUM(P232:P244)</f>
        <v>0</v>
      </c>
      <c r="Q231" s="200"/>
      <c r="R231" s="201">
        <f>SUM(R232:R244)</f>
        <v>0</v>
      </c>
      <c r="S231" s="200"/>
      <c r="T231" s="202">
        <f>SUM(T232:T244)</f>
        <v>0</v>
      </c>
      <c r="AR231" s="203" t="s">
        <v>89</v>
      </c>
      <c r="AT231" s="204" t="s">
        <v>80</v>
      </c>
      <c r="AU231" s="204" t="s">
        <v>89</v>
      </c>
      <c r="AY231" s="203" t="s">
        <v>318</v>
      </c>
      <c r="BK231" s="205">
        <f>SUM(BK232:BK244)</f>
        <v>0</v>
      </c>
    </row>
    <row r="232" spans="1:65" s="2" customFormat="1" ht="24" customHeight="1">
      <c r="A232" s="34"/>
      <c r="B232" s="35"/>
      <c r="C232" s="208" t="s">
        <v>470</v>
      </c>
      <c r="D232" s="208" t="s">
        <v>320</v>
      </c>
      <c r="E232" s="209" t="s">
        <v>637</v>
      </c>
      <c r="F232" s="210" t="s">
        <v>638</v>
      </c>
      <c r="G232" s="211" t="s">
        <v>323</v>
      </c>
      <c r="H232" s="212">
        <v>47.3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0</v>
      </c>
      <c r="R232" s="216">
        <f>Q232*H232</f>
        <v>0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3340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330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331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640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3298</v>
      </c>
      <c r="G236" s="235"/>
      <c r="H236" s="238">
        <v>47.3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2" customFormat="1" ht="24" customHeight="1">
      <c r="A237" s="34"/>
      <c r="B237" s="35"/>
      <c r="C237" s="208" t="s">
        <v>477</v>
      </c>
      <c r="D237" s="208" t="s">
        <v>320</v>
      </c>
      <c r="E237" s="209" t="s">
        <v>650</v>
      </c>
      <c r="F237" s="210" t="s">
        <v>651</v>
      </c>
      <c r="G237" s="211" t="s">
        <v>323</v>
      </c>
      <c r="H237" s="212">
        <v>47.3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3341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330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331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3298</v>
      </c>
      <c r="G240" s="235"/>
      <c r="H240" s="238">
        <v>47.3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08" t="s">
        <v>482</v>
      </c>
      <c r="D241" s="208" t="s">
        <v>320</v>
      </c>
      <c r="E241" s="209" t="s">
        <v>654</v>
      </c>
      <c r="F241" s="210" t="s">
        <v>655</v>
      </c>
      <c r="G241" s="211" t="s">
        <v>323</v>
      </c>
      <c r="H241" s="212">
        <v>47.3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3342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330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331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3298</v>
      </c>
      <c r="G244" s="235"/>
      <c r="H244" s="238">
        <v>47.3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89</v>
      </c>
      <c r="AY244" s="244" t="s">
        <v>318</v>
      </c>
    </row>
    <row r="245" spans="1:65" s="12" customFormat="1" ht="22.9" customHeight="1">
      <c r="B245" s="192"/>
      <c r="C245" s="193"/>
      <c r="D245" s="194" t="s">
        <v>80</v>
      </c>
      <c r="E245" s="206" t="s">
        <v>373</v>
      </c>
      <c r="F245" s="206" t="s">
        <v>674</v>
      </c>
      <c r="G245" s="193"/>
      <c r="H245" s="193"/>
      <c r="I245" s="196"/>
      <c r="J245" s="207">
        <f>BK245</f>
        <v>0</v>
      </c>
      <c r="K245" s="193"/>
      <c r="L245" s="198"/>
      <c r="M245" s="199"/>
      <c r="N245" s="200"/>
      <c r="O245" s="200"/>
      <c r="P245" s="201">
        <f>SUM(P246:P283)</f>
        <v>0</v>
      </c>
      <c r="Q245" s="200"/>
      <c r="R245" s="201">
        <f>SUM(R246:R283)</f>
        <v>6.1339160000000001</v>
      </c>
      <c r="S245" s="200"/>
      <c r="T245" s="202">
        <f>SUM(T246:T283)</f>
        <v>0</v>
      </c>
      <c r="AR245" s="203" t="s">
        <v>89</v>
      </c>
      <c r="AT245" s="204" t="s">
        <v>80</v>
      </c>
      <c r="AU245" s="204" t="s">
        <v>89</v>
      </c>
      <c r="AY245" s="203" t="s">
        <v>318</v>
      </c>
      <c r="BK245" s="205">
        <f>SUM(BK246:BK283)</f>
        <v>0</v>
      </c>
    </row>
    <row r="246" spans="1:65" s="2" customFormat="1" ht="36" customHeight="1">
      <c r="A246" s="34"/>
      <c r="B246" s="35"/>
      <c r="C246" s="208" t="s">
        <v>487</v>
      </c>
      <c r="D246" s="208" t="s">
        <v>320</v>
      </c>
      <c r="E246" s="209" t="s">
        <v>693</v>
      </c>
      <c r="F246" s="210" t="s">
        <v>694</v>
      </c>
      <c r="G246" s="211" t="s">
        <v>367</v>
      </c>
      <c r="H246" s="212">
        <v>42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5.0000000000000002E-5</v>
      </c>
      <c r="R246" s="216">
        <f>Q246*H246</f>
        <v>2.1000000000000003E-3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3343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614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3344</v>
      </c>
      <c r="G248" s="235"/>
      <c r="H248" s="238">
        <v>43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81</v>
      </c>
      <c r="AY248" s="244" t="s">
        <v>318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697</v>
      </c>
      <c r="G249" s="235"/>
      <c r="H249" s="238">
        <v>-1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81</v>
      </c>
      <c r="AY249" s="244" t="s">
        <v>318</v>
      </c>
    </row>
    <row r="250" spans="1:65" s="15" customFormat="1" ht="11.25">
      <c r="B250" s="245"/>
      <c r="C250" s="246"/>
      <c r="D250" s="220" t="s">
        <v>329</v>
      </c>
      <c r="E250" s="247" t="s">
        <v>1</v>
      </c>
      <c r="F250" s="248" t="s">
        <v>335</v>
      </c>
      <c r="G250" s="246"/>
      <c r="H250" s="249">
        <v>42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AT250" s="255" t="s">
        <v>329</v>
      </c>
      <c r="AU250" s="255" t="s">
        <v>91</v>
      </c>
      <c r="AV250" s="15" t="s">
        <v>325</v>
      </c>
      <c r="AW250" s="15" t="s">
        <v>36</v>
      </c>
      <c r="AX250" s="15" t="s">
        <v>89</v>
      </c>
      <c r="AY250" s="255" t="s">
        <v>318</v>
      </c>
    </row>
    <row r="251" spans="1:65" s="2" customFormat="1" ht="24" customHeight="1">
      <c r="A251" s="34"/>
      <c r="B251" s="35"/>
      <c r="C251" s="256" t="s">
        <v>492</v>
      </c>
      <c r="D251" s="256" t="s">
        <v>465</v>
      </c>
      <c r="E251" s="257" t="s">
        <v>699</v>
      </c>
      <c r="F251" s="258" t="s">
        <v>700</v>
      </c>
      <c r="G251" s="259" t="s">
        <v>367</v>
      </c>
      <c r="H251" s="260">
        <v>40.799999999999997</v>
      </c>
      <c r="I251" s="261"/>
      <c r="J251" s="260">
        <f>ROUND(I251*H251,2)</f>
        <v>0</v>
      </c>
      <c r="K251" s="258" t="s">
        <v>324</v>
      </c>
      <c r="L251" s="262"/>
      <c r="M251" s="263" t="s">
        <v>1</v>
      </c>
      <c r="N251" s="264" t="s">
        <v>46</v>
      </c>
      <c r="O251" s="71"/>
      <c r="P251" s="216">
        <f>O251*H251</f>
        <v>0</v>
      </c>
      <c r="Q251" s="216">
        <v>5.2999999999999999E-2</v>
      </c>
      <c r="R251" s="216">
        <f>Q251*H251</f>
        <v>2.1623999999999999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373</v>
      </c>
      <c r="AT251" s="218" t="s">
        <v>465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3345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3346</v>
      </c>
      <c r="G252" s="235"/>
      <c r="H252" s="238">
        <v>40.799999999999997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24" customHeight="1">
      <c r="A253" s="34"/>
      <c r="B253" s="35"/>
      <c r="C253" s="256" t="s">
        <v>496</v>
      </c>
      <c r="D253" s="256" t="s">
        <v>465</v>
      </c>
      <c r="E253" s="257" t="s">
        <v>704</v>
      </c>
      <c r="F253" s="258" t="s">
        <v>705</v>
      </c>
      <c r="G253" s="259" t="s">
        <v>367</v>
      </c>
      <c r="H253" s="260">
        <v>0.6</v>
      </c>
      <c r="I253" s="261"/>
      <c r="J253" s="260">
        <f>ROUND(I253*H253,2)</f>
        <v>0</v>
      </c>
      <c r="K253" s="258" t="s">
        <v>324</v>
      </c>
      <c r="L253" s="262"/>
      <c r="M253" s="263" t="s">
        <v>1</v>
      </c>
      <c r="N253" s="264" t="s">
        <v>46</v>
      </c>
      <c r="O253" s="71"/>
      <c r="P253" s="216">
        <f>O253*H253</f>
        <v>0</v>
      </c>
      <c r="Q253" s="216">
        <v>5.6680000000000001E-2</v>
      </c>
      <c r="R253" s="216">
        <f>Q253*H253</f>
        <v>3.4007999999999997E-2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373</v>
      </c>
      <c r="AT253" s="218" t="s">
        <v>465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3347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707</v>
      </c>
      <c r="G254" s="235"/>
      <c r="H254" s="238">
        <v>0.6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24" customHeight="1">
      <c r="A255" s="34"/>
      <c r="B255" s="35"/>
      <c r="C255" s="256" t="s">
        <v>501</v>
      </c>
      <c r="D255" s="256" t="s">
        <v>465</v>
      </c>
      <c r="E255" s="257" t="s">
        <v>709</v>
      </c>
      <c r="F255" s="258" t="s">
        <v>710</v>
      </c>
      <c r="G255" s="259" t="s">
        <v>367</v>
      </c>
      <c r="H255" s="260">
        <v>0.6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6.8349999999999994E-2</v>
      </c>
      <c r="R255" s="216">
        <f>Q255*H255</f>
        <v>4.1009999999999998E-2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3348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707</v>
      </c>
      <c r="G256" s="235"/>
      <c r="H256" s="238">
        <v>0.6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2" customFormat="1" ht="36" customHeight="1">
      <c r="A257" s="34"/>
      <c r="B257" s="35"/>
      <c r="C257" s="208" t="s">
        <v>505</v>
      </c>
      <c r="D257" s="208" t="s">
        <v>320</v>
      </c>
      <c r="E257" s="209" t="s">
        <v>1247</v>
      </c>
      <c r="F257" s="210" t="s">
        <v>1248</v>
      </c>
      <c r="G257" s="211" t="s">
        <v>572</v>
      </c>
      <c r="H257" s="212">
        <v>2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1.4999999999999999E-4</v>
      </c>
      <c r="R257" s="216">
        <f>Q257*H257</f>
        <v>2.9999999999999997E-4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3349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3301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91</v>
      </c>
      <c r="G259" s="235"/>
      <c r="H259" s="238">
        <v>2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24" customHeight="1">
      <c r="A260" s="34"/>
      <c r="B260" s="35"/>
      <c r="C260" s="256" t="s">
        <v>514</v>
      </c>
      <c r="D260" s="256" t="s">
        <v>465</v>
      </c>
      <c r="E260" s="257" t="s">
        <v>1251</v>
      </c>
      <c r="F260" s="258" t="s">
        <v>1252</v>
      </c>
      <c r="G260" s="259" t="s">
        <v>572</v>
      </c>
      <c r="H260" s="260">
        <v>2</v>
      </c>
      <c r="I260" s="261"/>
      <c r="J260" s="260">
        <f>ROUND(I260*H260,2)</f>
        <v>0</v>
      </c>
      <c r="K260" s="258" t="s">
        <v>324</v>
      </c>
      <c r="L260" s="262"/>
      <c r="M260" s="263" t="s">
        <v>1</v>
      </c>
      <c r="N260" s="264" t="s">
        <v>46</v>
      </c>
      <c r="O260" s="71"/>
      <c r="P260" s="216">
        <f>O260*H260</f>
        <v>0</v>
      </c>
      <c r="Q260" s="216">
        <v>4.2000000000000003E-2</v>
      </c>
      <c r="R260" s="216">
        <f>Q260*H260</f>
        <v>8.4000000000000005E-2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373</v>
      </c>
      <c r="AT260" s="218" t="s">
        <v>465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3350</v>
      </c>
    </row>
    <row r="261" spans="1:65" s="2" customFormat="1" ht="24" customHeight="1">
      <c r="A261" s="34"/>
      <c r="B261" s="35"/>
      <c r="C261" s="208" t="s">
        <v>524</v>
      </c>
      <c r="D261" s="208" t="s">
        <v>320</v>
      </c>
      <c r="E261" s="209" t="s">
        <v>727</v>
      </c>
      <c r="F261" s="210" t="s">
        <v>728</v>
      </c>
      <c r="G261" s="211" t="s">
        <v>729</v>
      </c>
      <c r="H261" s="212">
        <v>1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3.1E-4</v>
      </c>
      <c r="R261" s="216">
        <f>Q261*H261</f>
        <v>3.1E-4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3351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3301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89</v>
      </c>
      <c r="G263" s="235"/>
      <c r="H263" s="238">
        <v>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08" t="s">
        <v>532</v>
      </c>
      <c r="D264" s="208" t="s">
        <v>320</v>
      </c>
      <c r="E264" s="209" t="s">
        <v>732</v>
      </c>
      <c r="F264" s="210" t="s">
        <v>733</v>
      </c>
      <c r="G264" s="211" t="s">
        <v>572</v>
      </c>
      <c r="H264" s="212">
        <v>1</v>
      </c>
      <c r="I264" s="213"/>
      <c r="J264" s="212">
        <f>ROUND(I264*H264,2)</f>
        <v>0</v>
      </c>
      <c r="K264" s="210" t="s">
        <v>1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1.2199999999999999E-3</v>
      </c>
      <c r="R264" s="216">
        <f>Q264*H264</f>
        <v>1.2199999999999999E-3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3352</v>
      </c>
    </row>
    <row r="265" spans="1:65" s="2" customFormat="1" ht="24" customHeight="1">
      <c r="A265" s="34"/>
      <c r="B265" s="35"/>
      <c r="C265" s="208" t="s">
        <v>537</v>
      </c>
      <c r="D265" s="208" t="s">
        <v>320</v>
      </c>
      <c r="E265" s="209" t="s">
        <v>736</v>
      </c>
      <c r="F265" s="210" t="s">
        <v>737</v>
      </c>
      <c r="G265" s="211" t="s">
        <v>572</v>
      </c>
      <c r="H265" s="212">
        <v>2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9.1800000000000007E-3</v>
      </c>
      <c r="R265" s="216">
        <f>Q265*H265</f>
        <v>1.8360000000000001E-2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3353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600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764</v>
      </c>
      <c r="G267" s="235"/>
      <c r="H267" s="238">
        <v>2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24" customHeight="1">
      <c r="A268" s="34"/>
      <c r="B268" s="35"/>
      <c r="C268" s="256" t="s">
        <v>541</v>
      </c>
      <c r="D268" s="256" t="s">
        <v>465</v>
      </c>
      <c r="E268" s="257" t="s">
        <v>741</v>
      </c>
      <c r="F268" s="258" t="s">
        <v>742</v>
      </c>
      <c r="G268" s="259" t="s">
        <v>572</v>
      </c>
      <c r="H268" s="260">
        <v>1</v>
      </c>
      <c r="I268" s="261"/>
      <c r="J268" s="260">
        <f>ROUND(I268*H268,2)</f>
        <v>0</v>
      </c>
      <c r="K268" s="258" t="s">
        <v>324</v>
      </c>
      <c r="L268" s="262"/>
      <c r="M268" s="263" t="s">
        <v>1</v>
      </c>
      <c r="N268" s="264" t="s">
        <v>46</v>
      </c>
      <c r="O268" s="71"/>
      <c r="P268" s="216">
        <f>O268*H268</f>
        <v>0</v>
      </c>
      <c r="Q268" s="216">
        <v>0.254</v>
      </c>
      <c r="R268" s="216">
        <f>Q268*H268</f>
        <v>0.254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373</v>
      </c>
      <c r="AT268" s="218" t="s">
        <v>465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3354</v>
      </c>
    </row>
    <row r="269" spans="1:65" s="2" customFormat="1" ht="24" customHeight="1">
      <c r="A269" s="34"/>
      <c r="B269" s="35"/>
      <c r="C269" s="256" t="s">
        <v>547</v>
      </c>
      <c r="D269" s="256" t="s">
        <v>465</v>
      </c>
      <c r="E269" s="257" t="s">
        <v>745</v>
      </c>
      <c r="F269" s="258" t="s">
        <v>746</v>
      </c>
      <c r="G269" s="259" t="s">
        <v>572</v>
      </c>
      <c r="H269" s="260">
        <v>1</v>
      </c>
      <c r="I269" s="261"/>
      <c r="J269" s="260">
        <f>ROUND(I269*H269,2)</f>
        <v>0</v>
      </c>
      <c r="K269" s="258" t="s">
        <v>324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0.50600000000000001</v>
      </c>
      <c r="R269" s="216">
        <f>Q269*H269</f>
        <v>0.50600000000000001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3355</v>
      </c>
    </row>
    <row r="270" spans="1:65" s="2" customFormat="1" ht="24" customHeight="1">
      <c r="A270" s="34"/>
      <c r="B270" s="35"/>
      <c r="C270" s="208" t="s">
        <v>555</v>
      </c>
      <c r="D270" s="208" t="s">
        <v>320</v>
      </c>
      <c r="E270" s="209" t="s">
        <v>753</v>
      </c>
      <c r="F270" s="210" t="s">
        <v>754</v>
      </c>
      <c r="G270" s="211" t="s">
        <v>572</v>
      </c>
      <c r="H270" s="212">
        <v>1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1.1469999999999999E-2</v>
      </c>
      <c r="R270" s="216">
        <f>Q270*H270</f>
        <v>1.1469999999999999E-2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3356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600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89</v>
      </c>
      <c r="G272" s="235"/>
      <c r="H272" s="238">
        <v>1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56" t="s">
        <v>560</v>
      </c>
      <c r="D273" s="256" t="s">
        <v>465</v>
      </c>
      <c r="E273" s="257" t="s">
        <v>757</v>
      </c>
      <c r="F273" s="258" t="s">
        <v>758</v>
      </c>
      <c r="G273" s="259" t="s">
        <v>572</v>
      </c>
      <c r="H273" s="260">
        <v>1</v>
      </c>
      <c r="I273" s="261"/>
      <c r="J273" s="260">
        <f>ROUND(I273*H273,2)</f>
        <v>0</v>
      </c>
      <c r="K273" s="258" t="s">
        <v>324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0.58499999999999996</v>
      </c>
      <c r="R273" s="216">
        <f>Q273*H273</f>
        <v>0.58499999999999996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3357</v>
      </c>
    </row>
    <row r="274" spans="1:65" s="2" customFormat="1" ht="24" customHeight="1">
      <c r="A274" s="34"/>
      <c r="B274" s="35"/>
      <c r="C274" s="208" t="s">
        <v>564</v>
      </c>
      <c r="D274" s="208" t="s">
        <v>320</v>
      </c>
      <c r="E274" s="209" t="s">
        <v>761</v>
      </c>
      <c r="F274" s="210" t="s">
        <v>762</v>
      </c>
      <c r="G274" s="211" t="s">
        <v>572</v>
      </c>
      <c r="H274" s="212">
        <v>1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2.7529999999999999E-2</v>
      </c>
      <c r="R274" s="216">
        <f>Q274*H274</f>
        <v>2.7529999999999999E-2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3358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600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89</v>
      </c>
      <c r="G276" s="235"/>
      <c r="H276" s="238">
        <v>1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24" customHeight="1">
      <c r="A277" s="34"/>
      <c r="B277" s="35"/>
      <c r="C277" s="256" t="s">
        <v>569</v>
      </c>
      <c r="D277" s="256" t="s">
        <v>465</v>
      </c>
      <c r="E277" s="257" t="s">
        <v>766</v>
      </c>
      <c r="F277" s="258" t="s">
        <v>767</v>
      </c>
      <c r="G277" s="259" t="s">
        <v>572</v>
      </c>
      <c r="H277" s="260">
        <v>1</v>
      </c>
      <c r="I277" s="261"/>
      <c r="J277" s="260">
        <f>ROUND(I277*H277,2)</f>
        <v>0</v>
      </c>
      <c r="K277" s="258" t="s">
        <v>1</v>
      </c>
      <c r="L277" s="262"/>
      <c r="M277" s="263" t="s">
        <v>1</v>
      </c>
      <c r="N277" s="264" t="s">
        <v>46</v>
      </c>
      <c r="O277" s="71"/>
      <c r="P277" s="216">
        <f>O277*H277</f>
        <v>0</v>
      </c>
      <c r="Q277" s="216">
        <v>2.1</v>
      </c>
      <c r="R277" s="216">
        <f>Q277*H277</f>
        <v>2.1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373</v>
      </c>
      <c r="AT277" s="218" t="s">
        <v>465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3359</v>
      </c>
    </row>
    <row r="278" spans="1:65" s="2" customFormat="1" ht="24" customHeight="1">
      <c r="A278" s="34"/>
      <c r="B278" s="35"/>
      <c r="C278" s="256" t="s">
        <v>574</v>
      </c>
      <c r="D278" s="256" t="s">
        <v>465</v>
      </c>
      <c r="E278" s="257" t="s">
        <v>770</v>
      </c>
      <c r="F278" s="258" t="s">
        <v>771</v>
      </c>
      <c r="G278" s="259" t="s">
        <v>572</v>
      </c>
      <c r="H278" s="260">
        <v>3</v>
      </c>
      <c r="I278" s="261"/>
      <c r="J278" s="260">
        <f>ROUND(I278*H278,2)</f>
        <v>0</v>
      </c>
      <c r="K278" s="258" t="s">
        <v>324</v>
      </c>
      <c r="L278" s="262"/>
      <c r="M278" s="263" t="s">
        <v>1</v>
      </c>
      <c r="N278" s="264" t="s">
        <v>46</v>
      </c>
      <c r="O278" s="71"/>
      <c r="P278" s="216">
        <f>O278*H278</f>
        <v>0</v>
      </c>
      <c r="Q278" s="216">
        <v>2E-3</v>
      </c>
      <c r="R278" s="216">
        <f>Q278*H278</f>
        <v>6.0000000000000001E-3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373</v>
      </c>
      <c r="AT278" s="218" t="s">
        <v>465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3360</v>
      </c>
    </row>
    <row r="279" spans="1:65" s="2" customFormat="1" ht="24" customHeight="1">
      <c r="A279" s="34"/>
      <c r="B279" s="35"/>
      <c r="C279" s="208" t="s">
        <v>579</v>
      </c>
      <c r="D279" s="208" t="s">
        <v>320</v>
      </c>
      <c r="E279" s="209" t="s">
        <v>774</v>
      </c>
      <c r="F279" s="210" t="s">
        <v>775</v>
      </c>
      <c r="G279" s="211" t="s">
        <v>572</v>
      </c>
      <c r="H279" s="212">
        <v>1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0.217338</v>
      </c>
      <c r="R279" s="216">
        <f>Q279*H279</f>
        <v>0.217338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3361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600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89</v>
      </c>
      <c r="G281" s="235"/>
      <c r="H281" s="238">
        <v>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56" t="s">
        <v>587</v>
      </c>
      <c r="D282" s="256" t="s">
        <v>465</v>
      </c>
      <c r="E282" s="257" t="s">
        <v>778</v>
      </c>
      <c r="F282" s="258" t="s">
        <v>779</v>
      </c>
      <c r="G282" s="259" t="s">
        <v>572</v>
      </c>
      <c r="H282" s="260">
        <v>1</v>
      </c>
      <c r="I282" s="261"/>
      <c r="J282" s="260">
        <f>ROUND(I282*H282,2)</f>
        <v>0</v>
      </c>
      <c r="K282" s="258" t="s">
        <v>1</v>
      </c>
      <c r="L282" s="262"/>
      <c r="M282" s="263" t="s">
        <v>1</v>
      </c>
      <c r="N282" s="264" t="s">
        <v>46</v>
      </c>
      <c r="O282" s="71"/>
      <c r="P282" s="216">
        <f>O282*H282</f>
        <v>0</v>
      </c>
      <c r="Q282" s="216">
        <v>7.9000000000000001E-2</v>
      </c>
      <c r="R282" s="216">
        <f>Q282*H282</f>
        <v>7.9000000000000001E-2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373</v>
      </c>
      <c r="AT282" s="218" t="s">
        <v>465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3362</v>
      </c>
    </row>
    <row r="283" spans="1:65" s="2" customFormat="1" ht="16.5" customHeight="1">
      <c r="A283" s="34"/>
      <c r="B283" s="35"/>
      <c r="C283" s="208" t="s">
        <v>596</v>
      </c>
      <c r="D283" s="208" t="s">
        <v>320</v>
      </c>
      <c r="E283" s="209" t="s">
        <v>790</v>
      </c>
      <c r="F283" s="210" t="s">
        <v>791</v>
      </c>
      <c r="G283" s="211" t="s">
        <v>367</v>
      </c>
      <c r="H283" s="212">
        <v>43</v>
      </c>
      <c r="I283" s="213"/>
      <c r="J283" s="212">
        <f>ROUND(I283*H283,2)</f>
        <v>0</v>
      </c>
      <c r="K283" s="210" t="s">
        <v>324</v>
      </c>
      <c r="L283" s="39"/>
      <c r="M283" s="214" t="s">
        <v>1</v>
      </c>
      <c r="N283" s="215" t="s">
        <v>46</v>
      </c>
      <c r="O283" s="71"/>
      <c r="P283" s="216">
        <f>O283*H283</f>
        <v>0</v>
      </c>
      <c r="Q283" s="216">
        <v>9.0000000000000006E-5</v>
      </c>
      <c r="R283" s="216">
        <f>Q283*H283</f>
        <v>3.8700000000000002E-3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325</v>
      </c>
      <c r="AT283" s="218" t="s">
        <v>320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3363</v>
      </c>
    </row>
    <row r="284" spans="1:65" s="12" customFormat="1" ht="22.9" customHeight="1">
      <c r="B284" s="192"/>
      <c r="C284" s="193"/>
      <c r="D284" s="194" t="s">
        <v>80</v>
      </c>
      <c r="E284" s="206" t="s">
        <v>832</v>
      </c>
      <c r="F284" s="206" t="s">
        <v>833</v>
      </c>
      <c r="G284" s="193"/>
      <c r="H284" s="193"/>
      <c r="I284" s="196"/>
      <c r="J284" s="207">
        <f>BK284</f>
        <v>0</v>
      </c>
      <c r="K284" s="193"/>
      <c r="L284" s="198"/>
      <c r="M284" s="199"/>
      <c r="N284" s="200"/>
      <c r="O284" s="200"/>
      <c r="P284" s="201">
        <f>SUM(P285:P290)</f>
        <v>0</v>
      </c>
      <c r="Q284" s="200"/>
      <c r="R284" s="201">
        <f>SUM(R285:R290)</f>
        <v>0</v>
      </c>
      <c r="S284" s="200"/>
      <c r="T284" s="202">
        <f>SUM(T285:T290)</f>
        <v>0</v>
      </c>
      <c r="AR284" s="203" t="s">
        <v>89</v>
      </c>
      <c r="AT284" s="204" t="s">
        <v>80</v>
      </c>
      <c r="AU284" s="204" t="s">
        <v>89</v>
      </c>
      <c r="AY284" s="203" t="s">
        <v>318</v>
      </c>
      <c r="BK284" s="205">
        <f>SUM(BK285:BK290)</f>
        <v>0</v>
      </c>
    </row>
    <row r="285" spans="1:65" s="2" customFormat="1" ht="24" customHeight="1">
      <c r="A285" s="34"/>
      <c r="B285" s="35"/>
      <c r="C285" s="208" t="s">
        <v>602</v>
      </c>
      <c r="D285" s="208" t="s">
        <v>320</v>
      </c>
      <c r="E285" s="209" t="s">
        <v>835</v>
      </c>
      <c r="F285" s="210" t="s">
        <v>836</v>
      </c>
      <c r="G285" s="211" t="s">
        <v>550</v>
      </c>
      <c r="H285" s="212">
        <v>35.47</v>
      </c>
      <c r="I285" s="213"/>
      <c r="J285" s="212">
        <f>ROUND(I285*H285,2)</f>
        <v>0</v>
      </c>
      <c r="K285" s="210" t="s">
        <v>1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3364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838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529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22.5">
      <c r="B288" s="234"/>
      <c r="C288" s="235"/>
      <c r="D288" s="220" t="s">
        <v>329</v>
      </c>
      <c r="E288" s="236" t="s">
        <v>1</v>
      </c>
      <c r="F288" s="237" t="s">
        <v>3365</v>
      </c>
      <c r="G288" s="235"/>
      <c r="H288" s="238">
        <v>8.0399999999999991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81</v>
      </c>
      <c r="AY288" s="244" t="s">
        <v>318</v>
      </c>
    </row>
    <row r="289" spans="1:65" s="14" customFormat="1" ht="22.5">
      <c r="B289" s="234"/>
      <c r="C289" s="235"/>
      <c r="D289" s="220" t="s">
        <v>329</v>
      </c>
      <c r="E289" s="236" t="s">
        <v>1</v>
      </c>
      <c r="F289" s="237" t="s">
        <v>3366</v>
      </c>
      <c r="G289" s="235"/>
      <c r="H289" s="238">
        <v>27.43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81</v>
      </c>
      <c r="AY289" s="244" t="s">
        <v>318</v>
      </c>
    </row>
    <row r="290" spans="1:65" s="15" customFormat="1" ht="11.25">
      <c r="B290" s="245"/>
      <c r="C290" s="246"/>
      <c r="D290" s="220" t="s">
        <v>329</v>
      </c>
      <c r="E290" s="247" t="s">
        <v>1</v>
      </c>
      <c r="F290" s="248" t="s">
        <v>335</v>
      </c>
      <c r="G290" s="246"/>
      <c r="H290" s="249">
        <v>35.47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AT290" s="255" t="s">
        <v>329</v>
      </c>
      <c r="AU290" s="255" t="s">
        <v>91</v>
      </c>
      <c r="AV290" s="15" t="s">
        <v>325</v>
      </c>
      <c r="AW290" s="15" t="s">
        <v>36</v>
      </c>
      <c r="AX290" s="15" t="s">
        <v>89</v>
      </c>
      <c r="AY290" s="255" t="s">
        <v>318</v>
      </c>
    </row>
    <row r="291" spans="1:65" s="12" customFormat="1" ht="22.9" customHeight="1">
      <c r="B291" s="192"/>
      <c r="C291" s="193"/>
      <c r="D291" s="194" t="s">
        <v>80</v>
      </c>
      <c r="E291" s="206" t="s">
        <v>857</v>
      </c>
      <c r="F291" s="206" t="s">
        <v>858</v>
      </c>
      <c r="G291" s="193"/>
      <c r="H291" s="193"/>
      <c r="I291" s="196"/>
      <c r="J291" s="207">
        <f>BK291</f>
        <v>0</v>
      </c>
      <c r="K291" s="193"/>
      <c r="L291" s="198"/>
      <c r="M291" s="199"/>
      <c r="N291" s="200"/>
      <c r="O291" s="200"/>
      <c r="P291" s="201">
        <f>P292</f>
        <v>0</v>
      </c>
      <c r="Q291" s="200"/>
      <c r="R291" s="201">
        <f>R292</f>
        <v>0</v>
      </c>
      <c r="S291" s="200"/>
      <c r="T291" s="202">
        <f>T292</f>
        <v>0</v>
      </c>
      <c r="AR291" s="203" t="s">
        <v>89</v>
      </c>
      <c r="AT291" s="204" t="s">
        <v>80</v>
      </c>
      <c r="AU291" s="204" t="s">
        <v>89</v>
      </c>
      <c r="AY291" s="203" t="s">
        <v>318</v>
      </c>
      <c r="BK291" s="205">
        <f>BK292</f>
        <v>0</v>
      </c>
    </row>
    <row r="292" spans="1:65" s="2" customFormat="1" ht="36" customHeight="1">
      <c r="A292" s="34"/>
      <c r="B292" s="35"/>
      <c r="C292" s="208" t="s">
        <v>606</v>
      </c>
      <c r="D292" s="208" t="s">
        <v>320</v>
      </c>
      <c r="E292" s="209" t="s">
        <v>860</v>
      </c>
      <c r="F292" s="210" t="s">
        <v>861</v>
      </c>
      <c r="G292" s="211" t="s">
        <v>550</v>
      </c>
      <c r="H292" s="212">
        <v>52.47</v>
      </c>
      <c r="I292" s="213"/>
      <c r="J292" s="212">
        <f>ROUND(I292*H292,2)</f>
        <v>0</v>
      </c>
      <c r="K292" s="210" t="s">
        <v>324</v>
      </c>
      <c r="L292" s="39"/>
      <c r="M292" s="214" t="s">
        <v>1</v>
      </c>
      <c r="N292" s="215" t="s">
        <v>46</v>
      </c>
      <c r="O292" s="71"/>
      <c r="P292" s="216">
        <f>O292*H292</f>
        <v>0</v>
      </c>
      <c r="Q292" s="216">
        <v>0</v>
      </c>
      <c r="R292" s="216">
        <f>Q292*H292</f>
        <v>0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325</v>
      </c>
      <c r="AT292" s="218" t="s">
        <v>320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3367</v>
      </c>
    </row>
    <row r="293" spans="1:65" s="12" customFormat="1" ht="25.9" customHeight="1">
      <c r="B293" s="192"/>
      <c r="C293" s="193"/>
      <c r="D293" s="194" t="s">
        <v>80</v>
      </c>
      <c r="E293" s="195" t="s">
        <v>920</v>
      </c>
      <c r="F293" s="195" t="s">
        <v>921</v>
      </c>
      <c r="G293" s="193"/>
      <c r="H293" s="193"/>
      <c r="I293" s="196"/>
      <c r="J293" s="197">
        <f>BK293</f>
        <v>0</v>
      </c>
      <c r="K293" s="193"/>
      <c r="L293" s="198"/>
      <c r="M293" s="199"/>
      <c r="N293" s="200"/>
      <c r="O293" s="200"/>
      <c r="P293" s="201">
        <f>P294</f>
        <v>0</v>
      </c>
      <c r="Q293" s="200"/>
      <c r="R293" s="201">
        <f>R294</f>
        <v>0</v>
      </c>
      <c r="S293" s="200"/>
      <c r="T293" s="202">
        <f>T294</f>
        <v>0</v>
      </c>
      <c r="AR293" s="203" t="s">
        <v>325</v>
      </c>
      <c r="AT293" s="204" t="s">
        <v>80</v>
      </c>
      <c r="AU293" s="204" t="s">
        <v>81</v>
      </c>
      <c r="AY293" s="203" t="s">
        <v>318</v>
      </c>
      <c r="BK293" s="205">
        <f>BK294</f>
        <v>0</v>
      </c>
    </row>
    <row r="294" spans="1:65" s="2" customFormat="1" ht="24" customHeight="1">
      <c r="A294" s="34"/>
      <c r="B294" s="35"/>
      <c r="C294" s="208" t="s">
        <v>610</v>
      </c>
      <c r="D294" s="208" t="s">
        <v>320</v>
      </c>
      <c r="E294" s="209" t="s">
        <v>923</v>
      </c>
      <c r="F294" s="210" t="s">
        <v>924</v>
      </c>
      <c r="G294" s="211" t="s">
        <v>367</v>
      </c>
      <c r="H294" s="212">
        <v>42</v>
      </c>
      <c r="I294" s="213"/>
      <c r="J294" s="212">
        <f>ROUND(I294*H294,2)</f>
        <v>0</v>
      </c>
      <c r="K294" s="210" t="s">
        <v>1</v>
      </c>
      <c r="L294" s="39"/>
      <c r="M294" s="268" t="s">
        <v>1</v>
      </c>
      <c r="N294" s="269" t="s">
        <v>46</v>
      </c>
      <c r="O294" s="270"/>
      <c r="P294" s="271">
        <f>O294*H294</f>
        <v>0</v>
      </c>
      <c r="Q294" s="271">
        <v>0</v>
      </c>
      <c r="R294" s="271">
        <f>Q294*H294</f>
        <v>0</v>
      </c>
      <c r="S294" s="271">
        <v>0</v>
      </c>
      <c r="T294" s="272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420</v>
      </c>
      <c r="AT294" s="218" t="s">
        <v>320</v>
      </c>
      <c r="AU294" s="218" t="s">
        <v>89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420</v>
      </c>
      <c r="BM294" s="218" t="s">
        <v>3368</v>
      </c>
    </row>
    <row r="295" spans="1:65" s="2" customFormat="1" ht="6.95" customHeight="1">
      <c r="A295" s="34"/>
      <c r="B295" s="54"/>
      <c r="C295" s="55"/>
      <c r="D295" s="55"/>
      <c r="E295" s="55"/>
      <c r="F295" s="55"/>
      <c r="G295" s="55"/>
      <c r="H295" s="55"/>
      <c r="I295" s="158"/>
      <c r="J295" s="55"/>
      <c r="K295" s="55"/>
      <c r="L295" s="39"/>
      <c r="M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</row>
  </sheetData>
  <sheetProtection algorithmName="SHA-512" hashValue="csKGTf50OZsCmntDbP/vWDVw3A8SztUCBpobC76yzoSQRrskN2IEGa7ieqXG0s0kLWp9KRxTbJ0b8OdC+VI6Fw==" saltValue="8XmNrii12mFuFOw1inbnCCwVs3uRleRjR1m3427PLZts1DEciH4+n79Mj+6Z1m6RXMTMLw9BIY7ZWOd9mJAP+g==" spinCount="100000" sheet="1" objects="1" scenarios="1" formatColumns="0" formatRows="0" autoFilter="0"/>
  <autoFilter ref="C132:K294" xr:uid="{00000000-0009-0000-0000-000012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40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153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3369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ROUND((SUM(BE134:BE403)),  2)</f>
        <v>0</v>
      </c>
      <c r="G37" s="34"/>
      <c r="H37" s="34"/>
      <c r="I37" s="137">
        <v>0.21</v>
      </c>
      <c r="J37" s="136">
        <f>ROUND(((SUM(BE134:BE403))*I37),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ROUND((SUM(BF134:BF403)),  2)</f>
        <v>0</v>
      </c>
      <c r="G38" s="34"/>
      <c r="H38" s="34"/>
      <c r="I38" s="137">
        <v>0.15</v>
      </c>
      <c r="J38" s="136">
        <f>ROUND(((SUM(BF134:BF403))*I38),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ROUND((SUM(BG134:BG403)),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ROUND((SUM(BH134:BH403)),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ROUND((SUM(BI134:BI403)),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01.18. - Stoka C-2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J256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J261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J289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J324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J367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J391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J400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J402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940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01.18. - Stoka C-2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P135+P402</f>
        <v>0</v>
      </c>
      <c r="Q134" s="79"/>
      <c r="R134" s="189">
        <f>R135+R402</f>
        <v>281.49531099999996</v>
      </c>
      <c r="S134" s="79"/>
      <c r="T134" s="190">
        <f>T135+T402</f>
        <v>316.81290000000001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BK135+BK402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P136+P256+P261+P289+P324+P367+P391+P400</f>
        <v>0</v>
      </c>
      <c r="Q135" s="200"/>
      <c r="R135" s="201">
        <f>R136+R256+R261+R289+R324+R367+R391+R400</f>
        <v>281.49531099999996</v>
      </c>
      <c r="S135" s="200"/>
      <c r="T135" s="202">
        <f>T136+T256+T261+T289+T324+T367+T391+T400</f>
        <v>316.81290000000001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BK136+BK256+BK261+BK289+BK324+BK367+BK391+BK400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SUM(P137:P255)</f>
        <v>0</v>
      </c>
      <c r="Q136" s="200"/>
      <c r="R136" s="201">
        <f>SUM(R137:R255)</f>
        <v>232.63526099999999</v>
      </c>
      <c r="S136" s="200"/>
      <c r="T136" s="202">
        <f>SUM(T137:T255)</f>
        <v>316.81290000000001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SUM(BK137:BK255)</f>
        <v>0</v>
      </c>
    </row>
    <row r="137" spans="1:65" s="2" customFormat="1" ht="60" customHeight="1">
      <c r="A137" s="34"/>
      <c r="B137" s="35"/>
      <c r="C137" s="208" t="s">
        <v>89</v>
      </c>
      <c r="D137" s="208" t="s">
        <v>320</v>
      </c>
      <c r="E137" s="209" t="s">
        <v>955</v>
      </c>
      <c r="F137" s="210" t="s">
        <v>956</v>
      </c>
      <c r="G137" s="211" t="s">
        <v>323</v>
      </c>
      <c r="H137" s="212">
        <v>3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0.26</v>
      </c>
      <c r="T137" s="217">
        <f>S137*H137</f>
        <v>0.78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3370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3371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3372</v>
      </c>
      <c r="G139" s="235"/>
      <c r="H139" s="238">
        <v>3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60" customHeight="1">
      <c r="A140" s="34"/>
      <c r="B140" s="35"/>
      <c r="C140" s="208" t="s">
        <v>91</v>
      </c>
      <c r="D140" s="208" t="s">
        <v>320</v>
      </c>
      <c r="E140" s="209" t="s">
        <v>336</v>
      </c>
      <c r="F140" s="210" t="s">
        <v>337</v>
      </c>
      <c r="G140" s="211" t="s">
        <v>323</v>
      </c>
      <c r="H140" s="212">
        <v>232.35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0.28999999999999998</v>
      </c>
      <c r="T140" s="217">
        <f>S140*H140</f>
        <v>67.381499999999988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3373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339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340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3374</v>
      </c>
      <c r="G145" s="235"/>
      <c r="H145" s="238">
        <v>229.35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81</v>
      </c>
      <c r="AY145" s="244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3375</v>
      </c>
      <c r="G146" s="235"/>
      <c r="H146" s="238">
        <v>3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81</v>
      </c>
      <c r="AY146" s="244" t="s">
        <v>318</v>
      </c>
    </row>
    <row r="147" spans="1:65" s="15" customFormat="1" ht="11.25">
      <c r="B147" s="245"/>
      <c r="C147" s="246"/>
      <c r="D147" s="220" t="s">
        <v>329</v>
      </c>
      <c r="E147" s="247" t="s">
        <v>1</v>
      </c>
      <c r="F147" s="248" t="s">
        <v>335</v>
      </c>
      <c r="G147" s="246"/>
      <c r="H147" s="249">
        <v>232.35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AT147" s="255" t="s">
        <v>329</v>
      </c>
      <c r="AU147" s="255" t="s">
        <v>91</v>
      </c>
      <c r="AV147" s="15" t="s">
        <v>325</v>
      </c>
      <c r="AW147" s="15" t="s">
        <v>36</v>
      </c>
      <c r="AX147" s="15" t="s">
        <v>89</v>
      </c>
      <c r="AY147" s="255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229.35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133.023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3376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3377</v>
      </c>
      <c r="G152" s="235"/>
      <c r="H152" s="238">
        <v>229.35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48" customHeight="1">
      <c r="A153" s="34"/>
      <c r="B153" s="35"/>
      <c r="C153" s="208" t="s">
        <v>325</v>
      </c>
      <c r="D153" s="208" t="s">
        <v>320</v>
      </c>
      <c r="E153" s="209" t="s">
        <v>354</v>
      </c>
      <c r="F153" s="210" t="s">
        <v>355</v>
      </c>
      <c r="G153" s="211" t="s">
        <v>323</v>
      </c>
      <c r="H153" s="212">
        <v>208.5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6.0000000000000002E-5</v>
      </c>
      <c r="R153" s="216">
        <f>Q153*H153</f>
        <v>1.251E-2</v>
      </c>
      <c r="S153" s="216">
        <v>0.128</v>
      </c>
      <c r="T153" s="217">
        <f>S153*H153</f>
        <v>26.687999999999999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3378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357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330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331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3379</v>
      </c>
      <c r="G157" s="235"/>
      <c r="H157" s="238">
        <v>208.5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48" customHeight="1">
      <c r="A158" s="34"/>
      <c r="B158" s="35"/>
      <c r="C158" s="208" t="s">
        <v>353</v>
      </c>
      <c r="D158" s="208" t="s">
        <v>320</v>
      </c>
      <c r="E158" s="209" t="s">
        <v>360</v>
      </c>
      <c r="F158" s="210" t="s">
        <v>361</v>
      </c>
      <c r="G158" s="211" t="s">
        <v>323</v>
      </c>
      <c r="H158" s="212">
        <v>229.35</v>
      </c>
      <c r="I158" s="213"/>
      <c r="J158" s="212">
        <f>ROUND(I158*H158,2)</f>
        <v>0</v>
      </c>
      <c r="K158" s="210" t="s">
        <v>1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2.9999999999999997E-4</v>
      </c>
      <c r="R158" s="216">
        <f>Q158*H158</f>
        <v>6.8804999999999991E-2</v>
      </c>
      <c r="S158" s="216">
        <v>0.38400000000000001</v>
      </c>
      <c r="T158" s="217">
        <f>S158*H158</f>
        <v>88.070400000000006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3380</v>
      </c>
    </row>
    <row r="159" spans="1:65" s="2" customFormat="1" ht="19.5">
      <c r="A159" s="34"/>
      <c r="B159" s="35"/>
      <c r="C159" s="36"/>
      <c r="D159" s="220" t="s">
        <v>327</v>
      </c>
      <c r="E159" s="36"/>
      <c r="F159" s="221" t="s">
        <v>363</v>
      </c>
      <c r="G159" s="36"/>
      <c r="H159" s="36"/>
      <c r="I159" s="122"/>
      <c r="J159" s="36"/>
      <c r="K159" s="36"/>
      <c r="L159" s="39"/>
      <c r="M159" s="222"/>
      <c r="N159" s="223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327</v>
      </c>
      <c r="AU159" s="17" t="s">
        <v>91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330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331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3377</v>
      </c>
      <c r="G162" s="235"/>
      <c r="H162" s="238">
        <v>229.35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36" customHeight="1">
      <c r="A163" s="34"/>
      <c r="B163" s="35"/>
      <c r="C163" s="208" t="s">
        <v>359</v>
      </c>
      <c r="D163" s="208" t="s">
        <v>320</v>
      </c>
      <c r="E163" s="209" t="s">
        <v>2099</v>
      </c>
      <c r="F163" s="210" t="s">
        <v>2100</v>
      </c>
      <c r="G163" s="211" t="s">
        <v>367</v>
      </c>
      <c r="H163" s="212">
        <v>3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0.28999999999999998</v>
      </c>
      <c r="T163" s="217">
        <f>S163*H163</f>
        <v>0.86999999999999988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3381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3382</v>
      </c>
      <c r="G164" s="235"/>
      <c r="H164" s="238">
        <v>3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364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12.1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0.105028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3383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3384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2928</v>
      </c>
      <c r="G167" s="235"/>
      <c r="H167" s="238">
        <v>12.1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373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3.3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0.12177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3385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3384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1787</v>
      </c>
      <c r="G170" s="235"/>
      <c r="H170" s="238">
        <v>3.3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48" customHeight="1">
      <c r="A171" s="34"/>
      <c r="B171" s="35"/>
      <c r="C171" s="208" t="s">
        <v>380</v>
      </c>
      <c r="D171" s="208" t="s">
        <v>320</v>
      </c>
      <c r="E171" s="209" t="s">
        <v>1010</v>
      </c>
      <c r="F171" s="210" t="s">
        <v>1011</v>
      </c>
      <c r="G171" s="211" t="s">
        <v>399</v>
      </c>
      <c r="H171" s="212">
        <v>5.15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3386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330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1013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3387</v>
      </c>
      <c r="G174" s="235"/>
      <c r="H174" s="238">
        <v>5.15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36" customHeight="1">
      <c r="A175" s="34"/>
      <c r="B175" s="35"/>
      <c r="C175" s="208" t="s">
        <v>386</v>
      </c>
      <c r="D175" s="208" t="s">
        <v>320</v>
      </c>
      <c r="E175" s="209" t="s">
        <v>397</v>
      </c>
      <c r="F175" s="210" t="s">
        <v>398</v>
      </c>
      <c r="G175" s="211" t="s">
        <v>399</v>
      </c>
      <c r="H175" s="212">
        <v>40.659999999999997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3388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3389</v>
      </c>
      <c r="G176" s="235"/>
      <c r="H176" s="238">
        <v>40.659999999999997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36" customHeight="1">
      <c r="A177" s="34"/>
      <c r="B177" s="35"/>
      <c r="C177" s="208" t="s">
        <v>392</v>
      </c>
      <c r="D177" s="208" t="s">
        <v>320</v>
      </c>
      <c r="E177" s="209" t="s">
        <v>425</v>
      </c>
      <c r="F177" s="210" t="s">
        <v>426</v>
      </c>
      <c r="G177" s="211" t="s">
        <v>399</v>
      </c>
      <c r="H177" s="212">
        <v>327.25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3390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330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429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3391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3392</v>
      </c>
      <c r="G181" s="235"/>
      <c r="H181" s="238">
        <v>327.25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48" customHeight="1">
      <c r="A182" s="34"/>
      <c r="B182" s="35"/>
      <c r="C182" s="208" t="s">
        <v>396</v>
      </c>
      <c r="D182" s="208" t="s">
        <v>320</v>
      </c>
      <c r="E182" s="209" t="s">
        <v>433</v>
      </c>
      <c r="F182" s="210" t="s">
        <v>434</v>
      </c>
      <c r="G182" s="211" t="s">
        <v>399</v>
      </c>
      <c r="H182" s="212">
        <v>98.18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3393</v>
      </c>
    </row>
    <row r="183" spans="1:65" s="2" customFormat="1" ht="19.5">
      <c r="A183" s="34"/>
      <c r="B183" s="35"/>
      <c r="C183" s="36"/>
      <c r="D183" s="220" t="s">
        <v>327</v>
      </c>
      <c r="E183" s="36"/>
      <c r="F183" s="221" t="s">
        <v>413</v>
      </c>
      <c r="G183" s="36"/>
      <c r="H183" s="36"/>
      <c r="I183" s="122"/>
      <c r="J183" s="36"/>
      <c r="K183" s="36"/>
      <c r="L183" s="39"/>
      <c r="M183" s="222"/>
      <c r="N183" s="223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327</v>
      </c>
      <c r="AU183" s="17" t="s">
        <v>91</v>
      </c>
    </row>
    <row r="184" spans="1:65" s="14" customFormat="1" ht="11.25">
      <c r="B184" s="234"/>
      <c r="C184" s="235"/>
      <c r="D184" s="220" t="s">
        <v>329</v>
      </c>
      <c r="E184" s="235"/>
      <c r="F184" s="237" t="s">
        <v>3394</v>
      </c>
      <c r="G184" s="235"/>
      <c r="H184" s="238">
        <v>98.18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4</v>
      </c>
      <c r="AX184" s="14" t="s">
        <v>89</v>
      </c>
      <c r="AY184" s="244" t="s">
        <v>318</v>
      </c>
    </row>
    <row r="185" spans="1:65" s="2" customFormat="1" ht="36" customHeight="1">
      <c r="A185" s="34"/>
      <c r="B185" s="35"/>
      <c r="C185" s="208" t="s">
        <v>402</v>
      </c>
      <c r="D185" s="208" t="s">
        <v>320</v>
      </c>
      <c r="E185" s="209" t="s">
        <v>448</v>
      </c>
      <c r="F185" s="210" t="s">
        <v>449</v>
      </c>
      <c r="G185" s="211" t="s">
        <v>399</v>
      </c>
      <c r="H185" s="212">
        <v>265.51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3395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330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429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2240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3396</v>
      </c>
      <c r="G189" s="235"/>
      <c r="H189" s="238">
        <v>261.8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81</v>
      </c>
      <c r="AY189" s="244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3397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3398</v>
      </c>
      <c r="G191" s="235"/>
      <c r="H191" s="238">
        <v>3.71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81</v>
      </c>
      <c r="AY191" s="244" t="s">
        <v>318</v>
      </c>
    </row>
    <row r="192" spans="1:65" s="15" customFormat="1" ht="11.25">
      <c r="B192" s="245"/>
      <c r="C192" s="246"/>
      <c r="D192" s="220" t="s">
        <v>329</v>
      </c>
      <c r="E192" s="247" t="s">
        <v>1</v>
      </c>
      <c r="F192" s="248" t="s">
        <v>335</v>
      </c>
      <c r="G192" s="246"/>
      <c r="H192" s="249">
        <v>265.51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AT192" s="255" t="s">
        <v>329</v>
      </c>
      <c r="AU192" s="255" t="s">
        <v>91</v>
      </c>
      <c r="AV192" s="15" t="s">
        <v>325</v>
      </c>
      <c r="AW192" s="15" t="s">
        <v>36</v>
      </c>
      <c r="AX192" s="15" t="s">
        <v>89</v>
      </c>
      <c r="AY192" s="255" t="s">
        <v>318</v>
      </c>
    </row>
    <row r="193" spans="1:65" s="2" customFormat="1" ht="48" customHeight="1">
      <c r="A193" s="34"/>
      <c r="B193" s="35"/>
      <c r="C193" s="208" t="s">
        <v>409</v>
      </c>
      <c r="D193" s="208" t="s">
        <v>320</v>
      </c>
      <c r="E193" s="209" t="s">
        <v>454</v>
      </c>
      <c r="F193" s="210" t="s">
        <v>455</v>
      </c>
      <c r="G193" s="211" t="s">
        <v>399</v>
      </c>
      <c r="H193" s="212">
        <v>79.650000000000006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3399</v>
      </c>
    </row>
    <row r="194" spans="1:65" s="2" customFormat="1" ht="19.5">
      <c r="A194" s="34"/>
      <c r="B194" s="35"/>
      <c r="C194" s="36"/>
      <c r="D194" s="220" t="s">
        <v>327</v>
      </c>
      <c r="E194" s="36"/>
      <c r="F194" s="221" t="s">
        <v>413</v>
      </c>
      <c r="G194" s="36"/>
      <c r="H194" s="36"/>
      <c r="I194" s="122"/>
      <c r="J194" s="36"/>
      <c r="K194" s="36"/>
      <c r="L194" s="39"/>
      <c r="M194" s="222"/>
      <c r="N194" s="223"/>
      <c r="O194" s="71"/>
      <c r="P194" s="71"/>
      <c r="Q194" s="71"/>
      <c r="R194" s="71"/>
      <c r="S194" s="71"/>
      <c r="T194" s="72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T194" s="17" t="s">
        <v>327</v>
      </c>
      <c r="AU194" s="17" t="s">
        <v>91</v>
      </c>
    </row>
    <row r="195" spans="1:65" s="14" customFormat="1" ht="11.25">
      <c r="B195" s="234"/>
      <c r="C195" s="235"/>
      <c r="D195" s="220" t="s">
        <v>329</v>
      </c>
      <c r="E195" s="235"/>
      <c r="F195" s="237" t="s">
        <v>3400</v>
      </c>
      <c r="G195" s="235"/>
      <c r="H195" s="238">
        <v>79.650000000000006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4</v>
      </c>
      <c r="AX195" s="14" t="s">
        <v>89</v>
      </c>
      <c r="AY195" s="244" t="s">
        <v>318</v>
      </c>
    </row>
    <row r="196" spans="1:65" s="2" customFormat="1" ht="48" customHeight="1">
      <c r="A196" s="34"/>
      <c r="B196" s="35"/>
      <c r="C196" s="208" t="s">
        <v>8</v>
      </c>
      <c r="D196" s="208" t="s">
        <v>320</v>
      </c>
      <c r="E196" s="209" t="s">
        <v>1035</v>
      </c>
      <c r="F196" s="210" t="s">
        <v>1036</v>
      </c>
      <c r="G196" s="211" t="s">
        <v>399</v>
      </c>
      <c r="H196" s="212">
        <v>6.36</v>
      </c>
      <c r="I196" s="213"/>
      <c r="J196" s="212">
        <f>ROUND(I196*H196,2)</f>
        <v>0</v>
      </c>
      <c r="K196" s="210" t="s">
        <v>1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3401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330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429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3402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3403</v>
      </c>
      <c r="G200" s="235"/>
      <c r="H200" s="238">
        <v>5.95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81</v>
      </c>
      <c r="AY200" s="244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3404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3405</v>
      </c>
      <c r="G202" s="235"/>
      <c r="H202" s="238">
        <v>0.41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81</v>
      </c>
      <c r="AY202" s="244" t="s">
        <v>318</v>
      </c>
    </row>
    <row r="203" spans="1:65" s="15" customFormat="1" ht="11.25">
      <c r="B203" s="245"/>
      <c r="C203" s="246"/>
      <c r="D203" s="220" t="s">
        <v>329</v>
      </c>
      <c r="E203" s="247" t="s">
        <v>1</v>
      </c>
      <c r="F203" s="248" t="s">
        <v>335</v>
      </c>
      <c r="G203" s="246"/>
      <c r="H203" s="249">
        <v>6.36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AT203" s="255" t="s">
        <v>329</v>
      </c>
      <c r="AU203" s="255" t="s">
        <v>91</v>
      </c>
      <c r="AV203" s="15" t="s">
        <v>325</v>
      </c>
      <c r="AW203" s="15" t="s">
        <v>36</v>
      </c>
      <c r="AX203" s="15" t="s">
        <v>89</v>
      </c>
      <c r="AY203" s="255" t="s">
        <v>318</v>
      </c>
    </row>
    <row r="204" spans="1:65" s="2" customFormat="1" ht="36" customHeight="1">
      <c r="A204" s="34"/>
      <c r="B204" s="35"/>
      <c r="C204" s="208" t="s">
        <v>420</v>
      </c>
      <c r="D204" s="208" t="s">
        <v>320</v>
      </c>
      <c r="E204" s="209" t="s">
        <v>497</v>
      </c>
      <c r="F204" s="210" t="s">
        <v>498</v>
      </c>
      <c r="G204" s="211" t="s">
        <v>323</v>
      </c>
      <c r="H204" s="212">
        <v>1183.5999999999999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5.8E-4</v>
      </c>
      <c r="R204" s="216">
        <f>Q204*H204</f>
        <v>0.68648799999999999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3406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330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429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3407</v>
      </c>
      <c r="G207" s="235"/>
      <c r="H207" s="238">
        <v>1183.5999999999999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36" customHeight="1">
      <c r="A208" s="34"/>
      <c r="B208" s="35"/>
      <c r="C208" s="208" t="s">
        <v>424</v>
      </c>
      <c r="D208" s="208" t="s">
        <v>320</v>
      </c>
      <c r="E208" s="209" t="s">
        <v>502</v>
      </c>
      <c r="F208" s="210" t="s">
        <v>503</v>
      </c>
      <c r="G208" s="211" t="s">
        <v>323</v>
      </c>
      <c r="H208" s="212">
        <v>1183.5999999999999</v>
      </c>
      <c r="I208" s="213"/>
      <c r="J208" s="212">
        <f>ROUND(I208*H208,2)</f>
        <v>0</v>
      </c>
      <c r="K208" s="210" t="s">
        <v>324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3408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349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3407</v>
      </c>
      <c r="G210" s="235"/>
      <c r="H210" s="238">
        <v>1183.5999999999999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48" customHeight="1">
      <c r="A211" s="34"/>
      <c r="B211" s="35"/>
      <c r="C211" s="208" t="s">
        <v>432</v>
      </c>
      <c r="D211" s="208" t="s">
        <v>320</v>
      </c>
      <c r="E211" s="209" t="s">
        <v>506</v>
      </c>
      <c r="F211" s="210" t="s">
        <v>507</v>
      </c>
      <c r="G211" s="211" t="s">
        <v>399</v>
      </c>
      <c r="H211" s="212">
        <v>296.38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3409</v>
      </c>
    </row>
    <row r="212" spans="1:65" s="2" customFormat="1" ht="39">
      <c r="A212" s="34"/>
      <c r="B212" s="35"/>
      <c r="C212" s="36"/>
      <c r="D212" s="220" t="s">
        <v>327</v>
      </c>
      <c r="E212" s="36"/>
      <c r="F212" s="221" t="s">
        <v>2128</v>
      </c>
      <c r="G212" s="36"/>
      <c r="H212" s="36"/>
      <c r="I212" s="122"/>
      <c r="J212" s="36"/>
      <c r="K212" s="36"/>
      <c r="L212" s="39"/>
      <c r="M212" s="222"/>
      <c r="N212" s="223"/>
      <c r="O212" s="71"/>
      <c r="P212" s="71"/>
      <c r="Q212" s="71"/>
      <c r="R212" s="71"/>
      <c r="S212" s="71"/>
      <c r="T212" s="72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T212" s="17" t="s">
        <v>327</v>
      </c>
      <c r="AU212" s="17" t="s">
        <v>91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510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3410</v>
      </c>
      <c r="G214" s="235"/>
      <c r="H214" s="238">
        <v>296.38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48" customHeight="1">
      <c r="A215" s="34"/>
      <c r="B215" s="35"/>
      <c r="C215" s="208" t="s">
        <v>437</v>
      </c>
      <c r="D215" s="208" t="s">
        <v>320</v>
      </c>
      <c r="E215" s="209" t="s">
        <v>1053</v>
      </c>
      <c r="F215" s="210" t="s">
        <v>1054</v>
      </c>
      <c r="G215" s="211" t="s">
        <v>399</v>
      </c>
      <c r="H215" s="212">
        <v>3.18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3411</v>
      </c>
    </row>
    <row r="216" spans="1:65" s="2" customFormat="1" ht="39">
      <c r="A216" s="34"/>
      <c r="B216" s="35"/>
      <c r="C216" s="36"/>
      <c r="D216" s="220" t="s">
        <v>327</v>
      </c>
      <c r="E216" s="36"/>
      <c r="F216" s="221" t="s">
        <v>1051</v>
      </c>
      <c r="G216" s="36"/>
      <c r="H216" s="36"/>
      <c r="I216" s="122"/>
      <c r="J216" s="36"/>
      <c r="K216" s="36"/>
      <c r="L216" s="39"/>
      <c r="M216" s="222"/>
      <c r="N216" s="223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7" t="s">
        <v>327</v>
      </c>
      <c r="AU216" s="17" t="s">
        <v>91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1056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3412</v>
      </c>
      <c r="G218" s="235"/>
      <c r="H218" s="238">
        <v>3.18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16.5" customHeight="1">
      <c r="A219" s="34"/>
      <c r="B219" s="35"/>
      <c r="C219" s="208" t="s">
        <v>443</v>
      </c>
      <c r="D219" s="208" t="s">
        <v>320</v>
      </c>
      <c r="E219" s="209" t="s">
        <v>515</v>
      </c>
      <c r="F219" s="210" t="s">
        <v>516</v>
      </c>
      <c r="G219" s="211" t="s">
        <v>399</v>
      </c>
      <c r="H219" s="212">
        <v>403.85</v>
      </c>
      <c r="I219" s="213"/>
      <c r="J219" s="212">
        <f>ROUND(I219*H219,2)</f>
        <v>0</v>
      </c>
      <c r="K219" s="210" t="s">
        <v>1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3413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518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519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1457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3414</v>
      </c>
      <c r="G223" s="235"/>
      <c r="H223" s="238">
        <v>398.7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3415</v>
      </c>
      <c r="G224" s="235"/>
      <c r="H224" s="238">
        <v>5.15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81</v>
      </c>
      <c r="AY224" s="244" t="s">
        <v>318</v>
      </c>
    </row>
    <row r="225" spans="1:65" s="15" customFormat="1" ht="11.25">
      <c r="B225" s="245"/>
      <c r="C225" s="246"/>
      <c r="D225" s="220" t="s">
        <v>329</v>
      </c>
      <c r="E225" s="247" t="s">
        <v>1</v>
      </c>
      <c r="F225" s="248" t="s">
        <v>335</v>
      </c>
      <c r="G225" s="246"/>
      <c r="H225" s="249">
        <v>403.85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AT225" s="255" t="s">
        <v>329</v>
      </c>
      <c r="AU225" s="255" t="s">
        <v>91</v>
      </c>
      <c r="AV225" s="15" t="s">
        <v>325</v>
      </c>
      <c r="AW225" s="15" t="s">
        <v>36</v>
      </c>
      <c r="AX225" s="15" t="s">
        <v>89</v>
      </c>
      <c r="AY225" s="255" t="s">
        <v>318</v>
      </c>
    </row>
    <row r="226" spans="1:65" s="2" customFormat="1" ht="24" customHeight="1">
      <c r="A226" s="34"/>
      <c r="B226" s="35"/>
      <c r="C226" s="208" t="s">
        <v>7</v>
      </c>
      <c r="D226" s="208" t="s">
        <v>320</v>
      </c>
      <c r="E226" s="209" t="s">
        <v>525</v>
      </c>
      <c r="F226" s="210" t="s">
        <v>526</v>
      </c>
      <c r="G226" s="211" t="s">
        <v>399</v>
      </c>
      <c r="H226" s="212">
        <v>200.42</v>
      </c>
      <c r="I226" s="213"/>
      <c r="J226" s="212">
        <f>ROUND(I226*H226,2)</f>
        <v>0</v>
      </c>
      <c r="K226" s="210" t="s">
        <v>1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0</v>
      </c>
      <c r="R226" s="216">
        <f>Q226*H226</f>
        <v>0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3416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2137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529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3417</v>
      </c>
      <c r="G229" s="235"/>
      <c r="H229" s="238">
        <v>599.12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81</v>
      </c>
      <c r="AY229" s="244" t="s">
        <v>318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3418</v>
      </c>
      <c r="G230" s="235"/>
      <c r="H230" s="238">
        <v>-398.7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81</v>
      </c>
      <c r="AY230" s="244" t="s">
        <v>318</v>
      </c>
    </row>
    <row r="231" spans="1:65" s="15" customFormat="1" ht="11.25">
      <c r="B231" s="245"/>
      <c r="C231" s="246"/>
      <c r="D231" s="220" t="s">
        <v>329</v>
      </c>
      <c r="E231" s="247" t="s">
        <v>1</v>
      </c>
      <c r="F231" s="248" t="s">
        <v>335</v>
      </c>
      <c r="G231" s="246"/>
      <c r="H231" s="249">
        <v>200.42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AT231" s="255" t="s">
        <v>329</v>
      </c>
      <c r="AU231" s="255" t="s">
        <v>91</v>
      </c>
      <c r="AV231" s="15" t="s">
        <v>325</v>
      </c>
      <c r="AW231" s="15" t="s">
        <v>36</v>
      </c>
      <c r="AX231" s="15" t="s">
        <v>89</v>
      </c>
      <c r="AY231" s="255" t="s">
        <v>318</v>
      </c>
    </row>
    <row r="232" spans="1:65" s="2" customFormat="1" ht="36" customHeight="1">
      <c r="A232" s="34"/>
      <c r="B232" s="35"/>
      <c r="C232" s="208" t="s">
        <v>453</v>
      </c>
      <c r="D232" s="208" t="s">
        <v>320</v>
      </c>
      <c r="E232" s="209" t="s">
        <v>533</v>
      </c>
      <c r="F232" s="210" t="s">
        <v>534</v>
      </c>
      <c r="G232" s="211" t="s">
        <v>399</v>
      </c>
      <c r="H232" s="212">
        <v>398.7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0</v>
      </c>
      <c r="R232" s="216">
        <f>Q232*H232</f>
        <v>0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3419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330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429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1462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3420</v>
      </c>
      <c r="G236" s="235"/>
      <c r="H236" s="238">
        <v>398.7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2" customFormat="1" ht="48" customHeight="1">
      <c r="A237" s="34"/>
      <c r="B237" s="35"/>
      <c r="C237" s="208" t="s">
        <v>458</v>
      </c>
      <c r="D237" s="208" t="s">
        <v>320</v>
      </c>
      <c r="E237" s="209" t="s">
        <v>538</v>
      </c>
      <c r="F237" s="210" t="s">
        <v>539</v>
      </c>
      <c r="G237" s="211" t="s">
        <v>399</v>
      </c>
      <c r="H237" s="212">
        <v>398.7</v>
      </c>
      <c r="I237" s="213"/>
      <c r="J237" s="212">
        <f>ROUND(I237*H237,2)</f>
        <v>0</v>
      </c>
      <c r="K237" s="210" t="s">
        <v>1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3421</v>
      </c>
    </row>
    <row r="238" spans="1:65" s="2" customFormat="1" ht="60" customHeight="1">
      <c r="A238" s="34"/>
      <c r="B238" s="35"/>
      <c r="C238" s="208" t="s">
        <v>464</v>
      </c>
      <c r="D238" s="208" t="s">
        <v>320</v>
      </c>
      <c r="E238" s="209" t="s">
        <v>542</v>
      </c>
      <c r="F238" s="210" t="s">
        <v>543</v>
      </c>
      <c r="G238" s="211" t="s">
        <v>399</v>
      </c>
      <c r="H238" s="212">
        <v>115.82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3422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330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429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2834</v>
      </c>
      <c r="G241" s="235"/>
      <c r="H241" s="238">
        <v>127.1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81</v>
      </c>
      <c r="AY241" s="244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3423</v>
      </c>
      <c r="G242" s="235"/>
      <c r="H242" s="238">
        <v>-11.28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81</v>
      </c>
      <c r="AY242" s="244" t="s">
        <v>318</v>
      </c>
    </row>
    <row r="243" spans="1:65" s="15" customFormat="1" ht="11.25">
      <c r="B243" s="245"/>
      <c r="C243" s="246"/>
      <c r="D243" s="220" t="s">
        <v>329</v>
      </c>
      <c r="E243" s="247" t="s">
        <v>1</v>
      </c>
      <c r="F243" s="248" t="s">
        <v>335</v>
      </c>
      <c r="G243" s="246"/>
      <c r="H243" s="249">
        <v>115.82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AT243" s="255" t="s">
        <v>329</v>
      </c>
      <c r="AU243" s="255" t="s">
        <v>91</v>
      </c>
      <c r="AV243" s="15" t="s">
        <v>325</v>
      </c>
      <c r="AW243" s="15" t="s">
        <v>36</v>
      </c>
      <c r="AX243" s="15" t="s">
        <v>89</v>
      </c>
      <c r="AY243" s="255" t="s">
        <v>318</v>
      </c>
    </row>
    <row r="244" spans="1:65" s="2" customFormat="1" ht="16.5" customHeight="1">
      <c r="A244" s="34"/>
      <c r="B244" s="35"/>
      <c r="C244" s="256" t="s">
        <v>470</v>
      </c>
      <c r="D244" s="256" t="s">
        <v>465</v>
      </c>
      <c r="E244" s="257" t="s">
        <v>548</v>
      </c>
      <c r="F244" s="258" t="s">
        <v>549</v>
      </c>
      <c r="G244" s="259" t="s">
        <v>550</v>
      </c>
      <c r="H244" s="260">
        <v>231.64</v>
      </c>
      <c r="I244" s="261"/>
      <c r="J244" s="260">
        <f>ROUND(I244*H244,2)</f>
        <v>0</v>
      </c>
      <c r="K244" s="258" t="s">
        <v>324</v>
      </c>
      <c r="L244" s="262"/>
      <c r="M244" s="263" t="s">
        <v>1</v>
      </c>
      <c r="N244" s="264" t="s">
        <v>46</v>
      </c>
      <c r="O244" s="71"/>
      <c r="P244" s="216">
        <f>O244*H244</f>
        <v>0</v>
      </c>
      <c r="Q244" s="216">
        <v>1</v>
      </c>
      <c r="R244" s="216">
        <f>Q244*H244</f>
        <v>231.64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373</v>
      </c>
      <c r="AT244" s="218" t="s">
        <v>465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3424</v>
      </c>
    </row>
    <row r="245" spans="1:65" s="2" customFormat="1" ht="19.5">
      <c r="A245" s="34"/>
      <c r="B245" s="35"/>
      <c r="C245" s="36"/>
      <c r="D245" s="220" t="s">
        <v>327</v>
      </c>
      <c r="E245" s="36"/>
      <c r="F245" s="221" t="s">
        <v>552</v>
      </c>
      <c r="G245" s="36"/>
      <c r="H245" s="36"/>
      <c r="I245" s="122"/>
      <c r="J245" s="36"/>
      <c r="K245" s="36"/>
      <c r="L245" s="39"/>
      <c r="M245" s="222"/>
      <c r="N245" s="223"/>
      <c r="O245" s="71"/>
      <c r="P245" s="71"/>
      <c r="Q245" s="71"/>
      <c r="R245" s="71"/>
      <c r="S245" s="71"/>
      <c r="T245" s="72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T245" s="17" t="s">
        <v>327</v>
      </c>
      <c r="AU245" s="17" t="s">
        <v>91</v>
      </c>
    </row>
    <row r="246" spans="1:65" s="14" customFormat="1" ht="11.25">
      <c r="B246" s="234"/>
      <c r="C246" s="235"/>
      <c r="D246" s="220" t="s">
        <v>329</v>
      </c>
      <c r="E246" s="235"/>
      <c r="F246" s="237" t="s">
        <v>3425</v>
      </c>
      <c r="G246" s="235"/>
      <c r="H246" s="238">
        <v>231.64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4</v>
      </c>
      <c r="AX246" s="14" t="s">
        <v>89</v>
      </c>
      <c r="AY246" s="244" t="s">
        <v>318</v>
      </c>
    </row>
    <row r="247" spans="1:65" s="2" customFormat="1" ht="48" customHeight="1">
      <c r="A247" s="34"/>
      <c r="B247" s="35"/>
      <c r="C247" s="208" t="s">
        <v>477</v>
      </c>
      <c r="D247" s="208" t="s">
        <v>320</v>
      </c>
      <c r="E247" s="209" t="s">
        <v>1086</v>
      </c>
      <c r="F247" s="210" t="s">
        <v>1087</v>
      </c>
      <c r="G247" s="211" t="s">
        <v>323</v>
      </c>
      <c r="H247" s="212">
        <v>15.6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0</v>
      </c>
      <c r="R247" s="216">
        <f>Q247*H247</f>
        <v>0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3426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3427</v>
      </c>
      <c r="G248" s="235"/>
      <c r="H248" s="238">
        <v>15.6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2" customFormat="1" ht="36" customHeight="1">
      <c r="A249" s="34"/>
      <c r="B249" s="35"/>
      <c r="C249" s="208" t="s">
        <v>482</v>
      </c>
      <c r="D249" s="208" t="s">
        <v>320</v>
      </c>
      <c r="E249" s="209" t="s">
        <v>1091</v>
      </c>
      <c r="F249" s="210" t="s">
        <v>1092</v>
      </c>
      <c r="G249" s="211" t="s">
        <v>323</v>
      </c>
      <c r="H249" s="212">
        <v>17.16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3428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1094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3429</v>
      </c>
      <c r="G251" s="235"/>
      <c r="H251" s="238">
        <v>17.16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89</v>
      </c>
      <c r="AY251" s="244" t="s">
        <v>318</v>
      </c>
    </row>
    <row r="252" spans="1:65" s="2" customFormat="1" ht="36" customHeight="1">
      <c r="A252" s="34"/>
      <c r="B252" s="35"/>
      <c r="C252" s="208" t="s">
        <v>487</v>
      </c>
      <c r="D252" s="208" t="s">
        <v>320</v>
      </c>
      <c r="E252" s="209" t="s">
        <v>1097</v>
      </c>
      <c r="F252" s="210" t="s">
        <v>1098</v>
      </c>
      <c r="G252" s="211" t="s">
        <v>323</v>
      </c>
      <c r="H252" s="212">
        <v>32.76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3430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3431</v>
      </c>
      <c r="G253" s="235"/>
      <c r="H253" s="238">
        <v>32.76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16.5" customHeight="1">
      <c r="A254" s="34"/>
      <c r="B254" s="35"/>
      <c r="C254" s="256" t="s">
        <v>492</v>
      </c>
      <c r="D254" s="256" t="s">
        <v>465</v>
      </c>
      <c r="E254" s="257" t="s">
        <v>1101</v>
      </c>
      <c r="F254" s="258" t="s">
        <v>1102</v>
      </c>
      <c r="G254" s="259" t="s">
        <v>1103</v>
      </c>
      <c r="H254" s="260">
        <v>0.66</v>
      </c>
      <c r="I254" s="261"/>
      <c r="J254" s="260">
        <f>ROUND(I254*H254,2)</f>
        <v>0</v>
      </c>
      <c r="K254" s="258" t="s">
        <v>324</v>
      </c>
      <c r="L254" s="262"/>
      <c r="M254" s="263" t="s">
        <v>1</v>
      </c>
      <c r="N254" s="264" t="s">
        <v>46</v>
      </c>
      <c r="O254" s="71"/>
      <c r="P254" s="216">
        <f>O254*H254</f>
        <v>0</v>
      </c>
      <c r="Q254" s="216">
        <v>1E-3</v>
      </c>
      <c r="R254" s="216">
        <f>Q254*H254</f>
        <v>6.6E-4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373</v>
      </c>
      <c r="AT254" s="218" t="s">
        <v>465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3432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3433</v>
      </c>
      <c r="G255" s="235"/>
      <c r="H255" s="238">
        <v>0.66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89</v>
      </c>
      <c r="AY255" s="244" t="s">
        <v>318</v>
      </c>
    </row>
    <row r="256" spans="1:65" s="12" customFormat="1" ht="22.9" customHeight="1">
      <c r="B256" s="192"/>
      <c r="C256" s="193"/>
      <c r="D256" s="194" t="s">
        <v>80</v>
      </c>
      <c r="E256" s="206" t="s">
        <v>91</v>
      </c>
      <c r="F256" s="206" t="s">
        <v>554</v>
      </c>
      <c r="G256" s="193"/>
      <c r="H256" s="193"/>
      <c r="I256" s="196"/>
      <c r="J256" s="207">
        <f>BK256</f>
        <v>0</v>
      </c>
      <c r="K256" s="193"/>
      <c r="L256" s="198"/>
      <c r="M256" s="199"/>
      <c r="N256" s="200"/>
      <c r="O256" s="200"/>
      <c r="P256" s="201">
        <f>SUM(P257:P260)</f>
        <v>0</v>
      </c>
      <c r="Q256" s="200"/>
      <c r="R256" s="201">
        <f>SUM(R257:R260)</f>
        <v>1.8249999999999999E-2</v>
      </c>
      <c r="S256" s="200"/>
      <c r="T256" s="202">
        <f>SUM(T257:T260)</f>
        <v>0</v>
      </c>
      <c r="AR256" s="203" t="s">
        <v>89</v>
      </c>
      <c r="AT256" s="204" t="s">
        <v>80</v>
      </c>
      <c r="AU256" s="204" t="s">
        <v>89</v>
      </c>
      <c r="AY256" s="203" t="s">
        <v>318</v>
      </c>
      <c r="BK256" s="205">
        <f>SUM(BK257:BK260)</f>
        <v>0</v>
      </c>
    </row>
    <row r="257" spans="1:65" s="2" customFormat="1" ht="36" customHeight="1">
      <c r="A257" s="34"/>
      <c r="B257" s="35"/>
      <c r="C257" s="208" t="s">
        <v>496</v>
      </c>
      <c r="D257" s="208" t="s">
        <v>320</v>
      </c>
      <c r="E257" s="209" t="s">
        <v>556</v>
      </c>
      <c r="F257" s="210" t="s">
        <v>557</v>
      </c>
      <c r="G257" s="211" t="s">
        <v>399</v>
      </c>
      <c r="H257" s="212">
        <v>4.13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0</v>
      </c>
      <c r="R257" s="216">
        <f>Q257*H257</f>
        <v>0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3434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3435</v>
      </c>
      <c r="G259" s="235"/>
      <c r="H259" s="238">
        <v>4.13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24" customHeight="1">
      <c r="A260" s="34"/>
      <c r="B260" s="35"/>
      <c r="C260" s="208" t="s">
        <v>501</v>
      </c>
      <c r="D260" s="208" t="s">
        <v>320</v>
      </c>
      <c r="E260" s="209" t="s">
        <v>561</v>
      </c>
      <c r="F260" s="210" t="s">
        <v>562</v>
      </c>
      <c r="G260" s="211" t="s">
        <v>367</v>
      </c>
      <c r="H260" s="212">
        <v>25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7.2999999999999996E-4</v>
      </c>
      <c r="R260" s="216">
        <f>Q260*H260</f>
        <v>1.8249999999999999E-2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3436</v>
      </c>
    </row>
    <row r="261" spans="1:65" s="12" customFormat="1" ht="22.9" customHeight="1">
      <c r="B261" s="192"/>
      <c r="C261" s="193"/>
      <c r="D261" s="194" t="s">
        <v>80</v>
      </c>
      <c r="E261" s="206" t="s">
        <v>325</v>
      </c>
      <c r="F261" s="206" t="s">
        <v>586</v>
      </c>
      <c r="G261" s="193"/>
      <c r="H261" s="193"/>
      <c r="I261" s="196"/>
      <c r="J261" s="207">
        <f>BK261</f>
        <v>0</v>
      </c>
      <c r="K261" s="193"/>
      <c r="L261" s="198"/>
      <c r="M261" s="199"/>
      <c r="N261" s="200"/>
      <c r="O261" s="200"/>
      <c r="P261" s="201">
        <f>SUM(P262:P288)</f>
        <v>0</v>
      </c>
      <c r="Q261" s="200"/>
      <c r="R261" s="201">
        <f>SUM(R262:R288)</f>
        <v>0.77499999999999991</v>
      </c>
      <c r="S261" s="200"/>
      <c r="T261" s="202">
        <f>SUM(T262:T288)</f>
        <v>0</v>
      </c>
      <c r="AR261" s="203" t="s">
        <v>89</v>
      </c>
      <c r="AT261" s="204" t="s">
        <v>80</v>
      </c>
      <c r="AU261" s="204" t="s">
        <v>89</v>
      </c>
      <c r="AY261" s="203" t="s">
        <v>318</v>
      </c>
      <c r="BK261" s="205">
        <f>SUM(BK262:BK288)</f>
        <v>0</v>
      </c>
    </row>
    <row r="262" spans="1:65" s="2" customFormat="1" ht="24" customHeight="1">
      <c r="A262" s="34"/>
      <c r="B262" s="35"/>
      <c r="C262" s="208" t="s">
        <v>505</v>
      </c>
      <c r="D262" s="208" t="s">
        <v>320</v>
      </c>
      <c r="E262" s="209" t="s">
        <v>588</v>
      </c>
      <c r="F262" s="210" t="s">
        <v>589</v>
      </c>
      <c r="G262" s="211" t="s">
        <v>399</v>
      </c>
      <c r="H262" s="212">
        <v>1.19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3437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591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592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3438</v>
      </c>
      <c r="G265" s="235"/>
      <c r="H265" s="238">
        <v>1.19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24" customHeight="1">
      <c r="A266" s="34"/>
      <c r="B266" s="35"/>
      <c r="C266" s="208" t="s">
        <v>514</v>
      </c>
      <c r="D266" s="208" t="s">
        <v>320</v>
      </c>
      <c r="E266" s="209" t="s">
        <v>597</v>
      </c>
      <c r="F266" s="210" t="s">
        <v>598</v>
      </c>
      <c r="G266" s="211" t="s">
        <v>572</v>
      </c>
      <c r="H266" s="212">
        <v>11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6.6E-3</v>
      </c>
      <c r="R266" s="216">
        <f>Q266*H266</f>
        <v>7.2599999999999998E-2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3439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600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3440</v>
      </c>
      <c r="G268" s="235"/>
      <c r="H268" s="238">
        <v>11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24" customHeight="1">
      <c r="A269" s="34"/>
      <c r="B269" s="35"/>
      <c r="C269" s="256" t="s">
        <v>524</v>
      </c>
      <c r="D269" s="256" t="s">
        <v>465</v>
      </c>
      <c r="E269" s="257" t="s">
        <v>1135</v>
      </c>
      <c r="F269" s="258" t="s">
        <v>1136</v>
      </c>
      <c r="G269" s="259" t="s">
        <v>572</v>
      </c>
      <c r="H269" s="260">
        <v>1</v>
      </c>
      <c r="I269" s="261"/>
      <c r="J269" s="260">
        <f>ROUND(I269*H269,2)</f>
        <v>0</v>
      </c>
      <c r="K269" s="258" t="s">
        <v>324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2.1000000000000001E-2</v>
      </c>
      <c r="R269" s="216">
        <f>Q269*H269</f>
        <v>2.1000000000000001E-2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3441</v>
      </c>
    </row>
    <row r="270" spans="1:65" s="2" customFormat="1" ht="24" customHeight="1">
      <c r="A270" s="34"/>
      <c r="B270" s="35"/>
      <c r="C270" s="256" t="s">
        <v>532</v>
      </c>
      <c r="D270" s="256" t="s">
        <v>465</v>
      </c>
      <c r="E270" s="257" t="s">
        <v>2036</v>
      </c>
      <c r="F270" s="258" t="s">
        <v>2037</v>
      </c>
      <c r="G270" s="259" t="s">
        <v>572</v>
      </c>
      <c r="H270" s="260">
        <v>3</v>
      </c>
      <c r="I270" s="261"/>
      <c r="J270" s="260">
        <f>ROUND(I270*H270,2)</f>
        <v>0</v>
      </c>
      <c r="K270" s="258" t="s">
        <v>324</v>
      </c>
      <c r="L270" s="262"/>
      <c r="M270" s="263" t="s">
        <v>1</v>
      </c>
      <c r="N270" s="264" t="s">
        <v>46</v>
      </c>
      <c r="O270" s="71"/>
      <c r="P270" s="216">
        <f>O270*H270</f>
        <v>0</v>
      </c>
      <c r="Q270" s="216">
        <v>3.2000000000000001E-2</v>
      </c>
      <c r="R270" s="216">
        <f>Q270*H270</f>
        <v>9.6000000000000002E-2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373</v>
      </c>
      <c r="AT270" s="218" t="s">
        <v>465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3442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101</v>
      </c>
      <c r="G271" s="235"/>
      <c r="H271" s="238">
        <v>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2" customFormat="1" ht="24" customHeight="1">
      <c r="A272" s="34"/>
      <c r="B272" s="35"/>
      <c r="C272" s="256" t="s">
        <v>537</v>
      </c>
      <c r="D272" s="256" t="s">
        <v>465</v>
      </c>
      <c r="E272" s="257" t="s">
        <v>1476</v>
      </c>
      <c r="F272" s="258" t="s">
        <v>1477</v>
      </c>
      <c r="G272" s="259" t="s">
        <v>572</v>
      </c>
      <c r="H272" s="260">
        <v>2</v>
      </c>
      <c r="I272" s="261"/>
      <c r="J272" s="260">
        <f>ROUND(I272*H272,2)</f>
        <v>0</v>
      </c>
      <c r="K272" s="258" t="s">
        <v>324</v>
      </c>
      <c r="L272" s="262"/>
      <c r="M272" s="263" t="s">
        <v>1</v>
      </c>
      <c r="N272" s="264" t="s">
        <v>46</v>
      </c>
      <c r="O272" s="71"/>
      <c r="P272" s="216">
        <f>O272*H272</f>
        <v>0</v>
      </c>
      <c r="Q272" s="216">
        <v>4.1000000000000002E-2</v>
      </c>
      <c r="R272" s="216">
        <f>Q272*H272</f>
        <v>8.2000000000000003E-2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373</v>
      </c>
      <c r="AT272" s="218" t="s">
        <v>465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3443</v>
      </c>
    </row>
    <row r="273" spans="1:65" s="2" customFormat="1" ht="24" customHeight="1">
      <c r="A273" s="34"/>
      <c r="B273" s="35"/>
      <c r="C273" s="256" t="s">
        <v>541</v>
      </c>
      <c r="D273" s="256" t="s">
        <v>465</v>
      </c>
      <c r="E273" s="257" t="s">
        <v>1140</v>
      </c>
      <c r="F273" s="258" t="s">
        <v>1141</v>
      </c>
      <c r="G273" s="259" t="s">
        <v>572</v>
      </c>
      <c r="H273" s="260">
        <v>5</v>
      </c>
      <c r="I273" s="261"/>
      <c r="J273" s="260">
        <f>ROUND(I273*H273,2)</f>
        <v>0</v>
      </c>
      <c r="K273" s="258" t="s">
        <v>324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5.2999999999999999E-2</v>
      </c>
      <c r="R273" s="216">
        <f>Q273*H273</f>
        <v>0.26500000000000001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3444</v>
      </c>
    </row>
    <row r="274" spans="1:65" s="2" customFormat="1" ht="24" customHeight="1">
      <c r="A274" s="34"/>
      <c r="B274" s="35"/>
      <c r="C274" s="208" t="s">
        <v>547</v>
      </c>
      <c r="D274" s="208" t="s">
        <v>320</v>
      </c>
      <c r="E274" s="209" t="s">
        <v>1143</v>
      </c>
      <c r="F274" s="210" t="s">
        <v>1144</v>
      </c>
      <c r="G274" s="211" t="s">
        <v>572</v>
      </c>
      <c r="H274" s="212">
        <v>4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6.6E-3</v>
      </c>
      <c r="R274" s="216">
        <f>Q274*H274</f>
        <v>2.64E-2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3445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600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325</v>
      </c>
      <c r="G276" s="235"/>
      <c r="H276" s="238">
        <v>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24" customHeight="1">
      <c r="A277" s="34"/>
      <c r="B277" s="35"/>
      <c r="C277" s="256" t="s">
        <v>555</v>
      </c>
      <c r="D277" s="256" t="s">
        <v>465</v>
      </c>
      <c r="E277" s="257" t="s">
        <v>1146</v>
      </c>
      <c r="F277" s="258" t="s">
        <v>1147</v>
      </c>
      <c r="G277" s="259" t="s">
        <v>572</v>
      </c>
      <c r="H277" s="260">
        <v>4</v>
      </c>
      <c r="I277" s="261"/>
      <c r="J277" s="260">
        <f>ROUND(I277*H277,2)</f>
        <v>0</v>
      </c>
      <c r="K277" s="258" t="s">
        <v>1</v>
      </c>
      <c r="L277" s="262"/>
      <c r="M277" s="263" t="s">
        <v>1</v>
      </c>
      <c r="N277" s="264" t="s">
        <v>46</v>
      </c>
      <c r="O277" s="71"/>
      <c r="P277" s="216">
        <f>O277*H277</f>
        <v>0</v>
      </c>
      <c r="Q277" s="216">
        <v>5.2999999999999999E-2</v>
      </c>
      <c r="R277" s="216">
        <f>Q277*H277</f>
        <v>0.21199999999999999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373</v>
      </c>
      <c r="AT277" s="218" t="s">
        <v>465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3446</v>
      </c>
    </row>
    <row r="278" spans="1:65" s="2" customFormat="1" ht="36" customHeight="1">
      <c r="A278" s="34"/>
      <c r="B278" s="35"/>
      <c r="C278" s="208" t="s">
        <v>560</v>
      </c>
      <c r="D278" s="208" t="s">
        <v>320</v>
      </c>
      <c r="E278" s="209" t="s">
        <v>618</v>
      </c>
      <c r="F278" s="210" t="s">
        <v>619</v>
      </c>
      <c r="G278" s="211" t="s">
        <v>399</v>
      </c>
      <c r="H278" s="212">
        <v>25.61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3447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330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429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3448</v>
      </c>
      <c r="G281" s="235"/>
      <c r="H281" s="238">
        <v>23.8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81</v>
      </c>
      <c r="AY281" s="244" t="s">
        <v>318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622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623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3449</v>
      </c>
      <c r="G284" s="235"/>
      <c r="H284" s="238">
        <v>1.81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81</v>
      </c>
      <c r="AY284" s="244" t="s">
        <v>318</v>
      </c>
    </row>
    <row r="285" spans="1:65" s="15" customFormat="1" ht="11.25">
      <c r="B285" s="245"/>
      <c r="C285" s="246"/>
      <c r="D285" s="220" t="s">
        <v>329</v>
      </c>
      <c r="E285" s="247" t="s">
        <v>1</v>
      </c>
      <c r="F285" s="248" t="s">
        <v>335</v>
      </c>
      <c r="G285" s="246"/>
      <c r="H285" s="249">
        <v>25.61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AT285" s="255" t="s">
        <v>329</v>
      </c>
      <c r="AU285" s="255" t="s">
        <v>91</v>
      </c>
      <c r="AV285" s="15" t="s">
        <v>325</v>
      </c>
      <c r="AW285" s="15" t="s">
        <v>36</v>
      </c>
      <c r="AX285" s="15" t="s">
        <v>89</v>
      </c>
      <c r="AY285" s="255" t="s">
        <v>318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626</v>
      </c>
      <c r="F286" s="210" t="s">
        <v>627</v>
      </c>
      <c r="G286" s="211" t="s">
        <v>399</v>
      </c>
      <c r="H286" s="212">
        <v>11.28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3450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3451</v>
      </c>
      <c r="G288" s="235"/>
      <c r="H288" s="238">
        <v>11.28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12" customFormat="1" ht="22.9" customHeight="1">
      <c r="B289" s="192"/>
      <c r="C289" s="193"/>
      <c r="D289" s="194" t="s">
        <v>80</v>
      </c>
      <c r="E289" s="206" t="s">
        <v>353</v>
      </c>
      <c r="F289" s="206" t="s">
        <v>630</v>
      </c>
      <c r="G289" s="193"/>
      <c r="H289" s="193"/>
      <c r="I289" s="196"/>
      <c r="J289" s="207">
        <f>BK289</f>
        <v>0</v>
      </c>
      <c r="K289" s="193"/>
      <c r="L289" s="198"/>
      <c r="M289" s="199"/>
      <c r="N289" s="200"/>
      <c r="O289" s="200"/>
      <c r="P289" s="201">
        <f>SUM(P290:P323)</f>
        <v>0</v>
      </c>
      <c r="Q289" s="200"/>
      <c r="R289" s="201">
        <f>SUM(R290:R323)</f>
        <v>0.25275000000000003</v>
      </c>
      <c r="S289" s="200"/>
      <c r="T289" s="202">
        <f>SUM(T290:T323)</f>
        <v>0</v>
      </c>
      <c r="AR289" s="203" t="s">
        <v>89</v>
      </c>
      <c r="AT289" s="204" t="s">
        <v>80</v>
      </c>
      <c r="AU289" s="204" t="s">
        <v>89</v>
      </c>
      <c r="AY289" s="203" t="s">
        <v>318</v>
      </c>
      <c r="BK289" s="205">
        <f>SUM(BK290:BK323)</f>
        <v>0</v>
      </c>
    </row>
    <row r="290" spans="1:65" s="2" customFormat="1" ht="36" customHeight="1">
      <c r="A290" s="34"/>
      <c r="B290" s="35"/>
      <c r="C290" s="208" t="s">
        <v>569</v>
      </c>
      <c r="D290" s="208" t="s">
        <v>320</v>
      </c>
      <c r="E290" s="209" t="s">
        <v>632</v>
      </c>
      <c r="F290" s="210" t="s">
        <v>633</v>
      </c>
      <c r="G290" s="211" t="s">
        <v>323</v>
      </c>
      <c r="H290" s="212">
        <v>229.35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3452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3453</v>
      </c>
      <c r="G293" s="235"/>
      <c r="H293" s="238">
        <v>229.35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08" t="s">
        <v>574</v>
      </c>
      <c r="D294" s="208" t="s">
        <v>320</v>
      </c>
      <c r="E294" s="209" t="s">
        <v>642</v>
      </c>
      <c r="F294" s="210" t="s">
        <v>643</v>
      </c>
      <c r="G294" s="211" t="s">
        <v>323</v>
      </c>
      <c r="H294" s="212">
        <v>229.35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3454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640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3377</v>
      </c>
      <c r="G298" s="235"/>
      <c r="H298" s="238">
        <v>229.35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08" t="s">
        <v>579</v>
      </c>
      <c r="D299" s="208" t="s">
        <v>320</v>
      </c>
      <c r="E299" s="209" t="s">
        <v>1170</v>
      </c>
      <c r="F299" s="210" t="s">
        <v>1171</v>
      </c>
      <c r="G299" s="211" t="s">
        <v>323</v>
      </c>
      <c r="H299" s="212">
        <v>3</v>
      </c>
      <c r="I299" s="213"/>
      <c r="J299" s="212">
        <f>ROUND(I299*H299,2)</f>
        <v>0</v>
      </c>
      <c r="K299" s="210" t="s">
        <v>324</v>
      </c>
      <c r="L299" s="39"/>
      <c r="M299" s="214" t="s">
        <v>1</v>
      </c>
      <c r="N299" s="215" t="s">
        <v>46</v>
      </c>
      <c r="O299" s="71"/>
      <c r="P299" s="216">
        <f>O299*H299</f>
        <v>0</v>
      </c>
      <c r="Q299" s="216">
        <v>0</v>
      </c>
      <c r="R299" s="216">
        <f>Q299*H299</f>
        <v>0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325</v>
      </c>
      <c r="AT299" s="218" t="s">
        <v>320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3455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3375</v>
      </c>
      <c r="G300" s="235"/>
      <c r="H300" s="238">
        <v>3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24" customHeight="1">
      <c r="A301" s="34"/>
      <c r="B301" s="35"/>
      <c r="C301" s="208" t="s">
        <v>587</v>
      </c>
      <c r="D301" s="208" t="s">
        <v>320</v>
      </c>
      <c r="E301" s="209" t="s">
        <v>646</v>
      </c>
      <c r="F301" s="210" t="s">
        <v>647</v>
      </c>
      <c r="G301" s="211" t="s">
        <v>323</v>
      </c>
      <c r="H301" s="212">
        <v>229.35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0</v>
      </c>
      <c r="R301" s="216">
        <f>Q301*H301</f>
        <v>0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3456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331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3377</v>
      </c>
      <c r="G304" s="235"/>
      <c r="H304" s="238">
        <v>229.35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36" customHeight="1">
      <c r="A305" s="34"/>
      <c r="B305" s="35"/>
      <c r="C305" s="208" t="s">
        <v>596</v>
      </c>
      <c r="D305" s="208" t="s">
        <v>320</v>
      </c>
      <c r="E305" s="209" t="s">
        <v>658</v>
      </c>
      <c r="F305" s="210" t="s">
        <v>659</v>
      </c>
      <c r="G305" s="211" t="s">
        <v>323</v>
      </c>
      <c r="H305" s="212">
        <v>229.35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0</v>
      </c>
      <c r="R305" s="216">
        <f>Q305*H305</f>
        <v>0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3457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331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3377</v>
      </c>
      <c r="G308" s="235"/>
      <c r="H308" s="238">
        <v>229.35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08" t="s">
        <v>602</v>
      </c>
      <c r="D309" s="208" t="s">
        <v>320</v>
      </c>
      <c r="E309" s="209" t="s">
        <v>662</v>
      </c>
      <c r="F309" s="210" t="s">
        <v>663</v>
      </c>
      <c r="G309" s="211" t="s">
        <v>323</v>
      </c>
      <c r="H309" s="212">
        <v>229.35</v>
      </c>
      <c r="I309" s="213"/>
      <c r="J309" s="212">
        <f>ROUND(I309*H309,2)</f>
        <v>0</v>
      </c>
      <c r="K309" s="210" t="s">
        <v>324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0</v>
      </c>
      <c r="R309" s="216">
        <f>Q309*H309</f>
        <v>0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3458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330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331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3377</v>
      </c>
      <c r="G312" s="235"/>
      <c r="H312" s="238">
        <v>229.35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08" t="s">
        <v>606</v>
      </c>
      <c r="D313" s="208" t="s">
        <v>320</v>
      </c>
      <c r="E313" s="209" t="s">
        <v>666</v>
      </c>
      <c r="F313" s="210" t="s">
        <v>667</v>
      </c>
      <c r="G313" s="211" t="s">
        <v>323</v>
      </c>
      <c r="H313" s="212">
        <v>437.85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0</v>
      </c>
      <c r="R313" s="216">
        <f>Q313*H313</f>
        <v>0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3459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330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331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3460</v>
      </c>
      <c r="G316" s="235"/>
      <c r="H316" s="238">
        <v>437.85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89</v>
      </c>
      <c r="AY316" s="244" t="s">
        <v>318</v>
      </c>
    </row>
    <row r="317" spans="1:65" s="2" customFormat="1" ht="36" customHeight="1">
      <c r="A317" s="34"/>
      <c r="B317" s="35"/>
      <c r="C317" s="208" t="s">
        <v>610</v>
      </c>
      <c r="D317" s="208" t="s">
        <v>320</v>
      </c>
      <c r="E317" s="209" t="s">
        <v>671</v>
      </c>
      <c r="F317" s="210" t="s">
        <v>672</v>
      </c>
      <c r="G317" s="211" t="s">
        <v>323</v>
      </c>
      <c r="H317" s="212">
        <v>437.85</v>
      </c>
      <c r="I317" s="213"/>
      <c r="J317" s="212">
        <f>ROUND(I317*H317,2)</f>
        <v>0</v>
      </c>
      <c r="K317" s="210" t="s">
        <v>324</v>
      </c>
      <c r="L317" s="39"/>
      <c r="M317" s="214" t="s">
        <v>1</v>
      </c>
      <c r="N317" s="215" t="s">
        <v>46</v>
      </c>
      <c r="O317" s="71"/>
      <c r="P317" s="216">
        <f>O317*H317</f>
        <v>0</v>
      </c>
      <c r="Q317" s="216">
        <v>0</v>
      </c>
      <c r="R317" s="216">
        <f>Q317*H317</f>
        <v>0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325</v>
      </c>
      <c r="AT317" s="218" t="s">
        <v>320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3461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330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331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3460</v>
      </c>
      <c r="G320" s="235"/>
      <c r="H320" s="238">
        <v>437.85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2" customFormat="1" ht="72" customHeight="1">
      <c r="A321" s="34"/>
      <c r="B321" s="35"/>
      <c r="C321" s="208" t="s">
        <v>617</v>
      </c>
      <c r="D321" s="208" t="s">
        <v>320</v>
      </c>
      <c r="E321" s="209" t="s">
        <v>1210</v>
      </c>
      <c r="F321" s="210" t="s">
        <v>1211</v>
      </c>
      <c r="G321" s="211" t="s">
        <v>323</v>
      </c>
      <c r="H321" s="212">
        <v>3</v>
      </c>
      <c r="I321" s="213"/>
      <c r="J321" s="212">
        <f>ROUND(I321*H321,2)</f>
        <v>0</v>
      </c>
      <c r="K321" s="210" t="s">
        <v>324</v>
      </c>
      <c r="L321" s="39"/>
      <c r="M321" s="214" t="s">
        <v>1</v>
      </c>
      <c r="N321" s="215" t="s">
        <v>46</v>
      </c>
      <c r="O321" s="71"/>
      <c r="P321" s="216">
        <f>O321*H321</f>
        <v>0</v>
      </c>
      <c r="Q321" s="216">
        <v>8.4250000000000005E-2</v>
      </c>
      <c r="R321" s="216">
        <f>Q321*H321</f>
        <v>0.25275000000000003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325</v>
      </c>
      <c r="AT321" s="218" t="s">
        <v>320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3462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1213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3463</v>
      </c>
      <c r="G323" s="235"/>
      <c r="H323" s="238">
        <v>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12" customFormat="1" ht="22.9" customHeight="1">
      <c r="B324" s="192"/>
      <c r="C324" s="193"/>
      <c r="D324" s="194" t="s">
        <v>80</v>
      </c>
      <c r="E324" s="206" t="s">
        <v>373</v>
      </c>
      <c r="F324" s="206" t="s">
        <v>674</v>
      </c>
      <c r="G324" s="193"/>
      <c r="H324" s="193"/>
      <c r="I324" s="196"/>
      <c r="J324" s="207">
        <f>BK324</f>
        <v>0</v>
      </c>
      <c r="K324" s="193"/>
      <c r="L324" s="198"/>
      <c r="M324" s="199"/>
      <c r="N324" s="200"/>
      <c r="O324" s="200"/>
      <c r="P324" s="201">
        <f>SUM(P325:P366)</f>
        <v>0</v>
      </c>
      <c r="Q324" s="200"/>
      <c r="R324" s="201">
        <f>SUM(R325:R366)</f>
        <v>47.16263</v>
      </c>
      <c r="S324" s="200"/>
      <c r="T324" s="202">
        <f>SUM(T325:T366)</f>
        <v>0</v>
      </c>
      <c r="AR324" s="203" t="s">
        <v>89</v>
      </c>
      <c r="AT324" s="204" t="s">
        <v>80</v>
      </c>
      <c r="AU324" s="204" t="s">
        <v>89</v>
      </c>
      <c r="AY324" s="203" t="s">
        <v>318</v>
      </c>
      <c r="BK324" s="205">
        <f>SUM(BK325:BK366)</f>
        <v>0</v>
      </c>
    </row>
    <row r="325" spans="1:65" s="2" customFormat="1" ht="36" customHeight="1">
      <c r="A325" s="34"/>
      <c r="B325" s="35"/>
      <c r="C325" s="208" t="s">
        <v>625</v>
      </c>
      <c r="D325" s="208" t="s">
        <v>320</v>
      </c>
      <c r="E325" s="209" t="s">
        <v>693</v>
      </c>
      <c r="F325" s="210" t="s">
        <v>694</v>
      </c>
      <c r="G325" s="211" t="s">
        <v>367</v>
      </c>
      <c r="H325" s="212">
        <v>215.1</v>
      </c>
      <c r="I325" s="213"/>
      <c r="J325" s="212">
        <f>ROUND(I325*H325,2)</f>
        <v>0</v>
      </c>
      <c r="K325" s="210" t="s">
        <v>324</v>
      </c>
      <c r="L325" s="39"/>
      <c r="M325" s="214" t="s">
        <v>1</v>
      </c>
      <c r="N325" s="215" t="s">
        <v>46</v>
      </c>
      <c r="O325" s="71"/>
      <c r="P325" s="216">
        <f>O325*H325</f>
        <v>0</v>
      </c>
      <c r="Q325" s="216">
        <v>5.0000000000000002E-5</v>
      </c>
      <c r="R325" s="216">
        <f>Q325*H325</f>
        <v>1.0755000000000001E-2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325</v>
      </c>
      <c r="AT325" s="218" t="s">
        <v>320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3464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614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3465</v>
      </c>
      <c r="G327" s="235"/>
      <c r="H327" s="238">
        <v>224.1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81</v>
      </c>
      <c r="AY327" s="244" t="s">
        <v>318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3466</v>
      </c>
      <c r="G328" s="235"/>
      <c r="H328" s="238">
        <v>-9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81</v>
      </c>
      <c r="AY328" s="244" t="s">
        <v>318</v>
      </c>
    </row>
    <row r="329" spans="1:65" s="15" customFormat="1" ht="11.25">
      <c r="B329" s="245"/>
      <c r="C329" s="246"/>
      <c r="D329" s="220" t="s">
        <v>329</v>
      </c>
      <c r="E329" s="247" t="s">
        <v>1</v>
      </c>
      <c r="F329" s="248" t="s">
        <v>335</v>
      </c>
      <c r="G329" s="246"/>
      <c r="H329" s="249">
        <v>215.1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AT329" s="255" t="s">
        <v>329</v>
      </c>
      <c r="AU329" s="255" t="s">
        <v>91</v>
      </c>
      <c r="AV329" s="15" t="s">
        <v>325</v>
      </c>
      <c r="AW329" s="15" t="s">
        <v>36</v>
      </c>
      <c r="AX329" s="15" t="s">
        <v>89</v>
      </c>
      <c r="AY329" s="255" t="s">
        <v>318</v>
      </c>
    </row>
    <row r="330" spans="1:65" s="2" customFormat="1" ht="24" customHeight="1">
      <c r="A330" s="34"/>
      <c r="B330" s="35"/>
      <c r="C330" s="256" t="s">
        <v>631</v>
      </c>
      <c r="D330" s="256" t="s">
        <v>465</v>
      </c>
      <c r="E330" s="257" t="s">
        <v>699</v>
      </c>
      <c r="F330" s="258" t="s">
        <v>700</v>
      </c>
      <c r="G330" s="259" t="s">
        <v>367</v>
      </c>
      <c r="H330" s="260">
        <v>207.3</v>
      </c>
      <c r="I330" s="261"/>
      <c r="J330" s="260">
        <f>ROUND(I330*H330,2)</f>
        <v>0</v>
      </c>
      <c r="K330" s="258" t="s">
        <v>324</v>
      </c>
      <c r="L330" s="262"/>
      <c r="M330" s="263" t="s">
        <v>1</v>
      </c>
      <c r="N330" s="264" t="s">
        <v>46</v>
      </c>
      <c r="O330" s="71"/>
      <c r="P330" s="216">
        <f>O330*H330</f>
        <v>0</v>
      </c>
      <c r="Q330" s="216">
        <v>5.2999999999999999E-2</v>
      </c>
      <c r="R330" s="216">
        <f>Q330*H330</f>
        <v>10.9869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373</v>
      </c>
      <c r="AT330" s="218" t="s">
        <v>465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3467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3468</v>
      </c>
      <c r="G331" s="235"/>
      <c r="H331" s="238">
        <v>207.3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56" t="s">
        <v>636</v>
      </c>
      <c r="D332" s="256" t="s">
        <v>465</v>
      </c>
      <c r="E332" s="257" t="s">
        <v>704</v>
      </c>
      <c r="F332" s="258" t="s">
        <v>705</v>
      </c>
      <c r="G332" s="259" t="s">
        <v>367</v>
      </c>
      <c r="H332" s="260">
        <v>5.4</v>
      </c>
      <c r="I332" s="261"/>
      <c r="J332" s="260">
        <f>ROUND(I332*H332,2)</f>
        <v>0</v>
      </c>
      <c r="K332" s="258" t="s">
        <v>324</v>
      </c>
      <c r="L332" s="262"/>
      <c r="M332" s="263" t="s">
        <v>1</v>
      </c>
      <c r="N332" s="264" t="s">
        <v>46</v>
      </c>
      <c r="O332" s="71"/>
      <c r="P332" s="216">
        <f>O332*H332</f>
        <v>0</v>
      </c>
      <c r="Q332" s="216">
        <v>5.6680000000000001E-2</v>
      </c>
      <c r="R332" s="216">
        <f>Q332*H332</f>
        <v>0.30607200000000001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373</v>
      </c>
      <c r="AT332" s="218" t="s">
        <v>465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3469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3470</v>
      </c>
      <c r="G333" s="235"/>
      <c r="H333" s="238">
        <v>5.4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24" customHeight="1">
      <c r="A334" s="34"/>
      <c r="B334" s="35"/>
      <c r="C334" s="256" t="s">
        <v>641</v>
      </c>
      <c r="D334" s="256" t="s">
        <v>465</v>
      </c>
      <c r="E334" s="257" t="s">
        <v>709</v>
      </c>
      <c r="F334" s="258" t="s">
        <v>710</v>
      </c>
      <c r="G334" s="259" t="s">
        <v>367</v>
      </c>
      <c r="H334" s="260">
        <v>5.4</v>
      </c>
      <c r="I334" s="261"/>
      <c r="J334" s="260">
        <f>ROUND(I334*H334,2)</f>
        <v>0</v>
      </c>
      <c r="K334" s="258" t="s">
        <v>324</v>
      </c>
      <c r="L334" s="262"/>
      <c r="M334" s="263" t="s">
        <v>1</v>
      </c>
      <c r="N334" s="264" t="s">
        <v>46</v>
      </c>
      <c r="O334" s="71"/>
      <c r="P334" s="216">
        <f>O334*H334</f>
        <v>0</v>
      </c>
      <c r="Q334" s="216">
        <v>6.8349999999999994E-2</v>
      </c>
      <c r="R334" s="216">
        <f>Q334*H334</f>
        <v>0.36908999999999997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373</v>
      </c>
      <c r="AT334" s="218" t="s">
        <v>465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3471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3470</v>
      </c>
      <c r="G335" s="235"/>
      <c r="H335" s="238">
        <v>5.4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36" customHeight="1">
      <c r="A336" s="34"/>
      <c r="B336" s="35"/>
      <c r="C336" s="208" t="s">
        <v>645</v>
      </c>
      <c r="D336" s="208" t="s">
        <v>320</v>
      </c>
      <c r="E336" s="209" t="s">
        <v>1247</v>
      </c>
      <c r="F336" s="210" t="s">
        <v>1248</v>
      </c>
      <c r="G336" s="211" t="s">
        <v>572</v>
      </c>
      <c r="H336" s="212">
        <v>13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1.4999999999999999E-4</v>
      </c>
      <c r="R336" s="216">
        <f>Q336*H336</f>
        <v>1.9499999999999999E-3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3472</v>
      </c>
    </row>
    <row r="337" spans="1:65" s="2" customFormat="1" ht="24" customHeight="1">
      <c r="A337" s="34"/>
      <c r="B337" s="35"/>
      <c r="C337" s="256" t="s">
        <v>649</v>
      </c>
      <c r="D337" s="256" t="s">
        <v>465</v>
      </c>
      <c r="E337" s="257" t="s">
        <v>1251</v>
      </c>
      <c r="F337" s="258" t="s">
        <v>1252</v>
      </c>
      <c r="G337" s="259" t="s">
        <v>572</v>
      </c>
      <c r="H337" s="260">
        <v>13</v>
      </c>
      <c r="I337" s="261"/>
      <c r="J337" s="260">
        <f>ROUND(I337*H337,2)</f>
        <v>0</v>
      </c>
      <c r="K337" s="258" t="s">
        <v>324</v>
      </c>
      <c r="L337" s="262"/>
      <c r="M337" s="263" t="s">
        <v>1</v>
      </c>
      <c r="N337" s="264" t="s">
        <v>46</v>
      </c>
      <c r="O337" s="71"/>
      <c r="P337" s="216">
        <f>O337*H337</f>
        <v>0</v>
      </c>
      <c r="Q337" s="216">
        <v>4.2000000000000003E-2</v>
      </c>
      <c r="R337" s="216">
        <f>Q337*H337</f>
        <v>0.54600000000000004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373</v>
      </c>
      <c r="AT337" s="218" t="s">
        <v>465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3473</v>
      </c>
    </row>
    <row r="338" spans="1:65" s="2" customFormat="1" ht="24" customHeight="1">
      <c r="A338" s="34"/>
      <c r="B338" s="35"/>
      <c r="C338" s="208" t="s">
        <v>653</v>
      </c>
      <c r="D338" s="208" t="s">
        <v>320</v>
      </c>
      <c r="E338" s="209" t="s">
        <v>727</v>
      </c>
      <c r="F338" s="210" t="s">
        <v>728</v>
      </c>
      <c r="G338" s="211" t="s">
        <v>729</v>
      </c>
      <c r="H338" s="212">
        <v>9</v>
      </c>
      <c r="I338" s="213"/>
      <c r="J338" s="212">
        <f>ROUND(I338*H338,2)</f>
        <v>0</v>
      </c>
      <c r="K338" s="210" t="s">
        <v>324</v>
      </c>
      <c r="L338" s="39"/>
      <c r="M338" s="214" t="s">
        <v>1</v>
      </c>
      <c r="N338" s="215" t="s">
        <v>46</v>
      </c>
      <c r="O338" s="71"/>
      <c r="P338" s="216">
        <f>O338*H338</f>
        <v>0</v>
      </c>
      <c r="Q338" s="216">
        <v>3.1E-4</v>
      </c>
      <c r="R338" s="216">
        <f>Q338*H338</f>
        <v>2.7899999999999999E-3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325</v>
      </c>
      <c r="AT338" s="218" t="s">
        <v>320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3474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3384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380</v>
      </c>
      <c r="G340" s="235"/>
      <c r="H340" s="238">
        <v>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08" t="s">
        <v>657</v>
      </c>
      <c r="D341" s="208" t="s">
        <v>320</v>
      </c>
      <c r="E341" s="209" t="s">
        <v>732</v>
      </c>
      <c r="F341" s="210" t="s">
        <v>733</v>
      </c>
      <c r="G341" s="211" t="s">
        <v>572</v>
      </c>
      <c r="H341" s="212">
        <v>9</v>
      </c>
      <c r="I341" s="213"/>
      <c r="J341" s="212">
        <f>ROUND(I341*H341,2)</f>
        <v>0</v>
      </c>
      <c r="K341" s="210" t="s">
        <v>1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1.2199999999999999E-3</v>
      </c>
      <c r="R341" s="216">
        <f>Q341*H341</f>
        <v>1.098E-2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3475</v>
      </c>
    </row>
    <row r="342" spans="1:65" s="2" customFormat="1" ht="24" customHeight="1">
      <c r="A342" s="34"/>
      <c r="B342" s="35"/>
      <c r="C342" s="208" t="s">
        <v>661</v>
      </c>
      <c r="D342" s="208" t="s">
        <v>320</v>
      </c>
      <c r="E342" s="209" t="s">
        <v>736</v>
      </c>
      <c r="F342" s="210" t="s">
        <v>737</v>
      </c>
      <c r="G342" s="211" t="s">
        <v>572</v>
      </c>
      <c r="H342" s="212">
        <v>16</v>
      </c>
      <c r="I342" s="213"/>
      <c r="J342" s="212">
        <f>ROUND(I342*H342,2)</f>
        <v>0</v>
      </c>
      <c r="K342" s="210" t="s">
        <v>324</v>
      </c>
      <c r="L342" s="39"/>
      <c r="M342" s="214" t="s">
        <v>1</v>
      </c>
      <c r="N342" s="215" t="s">
        <v>46</v>
      </c>
      <c r="O342" s="71"/>
      <c r="P342" s="216">
        <f>O342*H342</f>
        <v>0</v>
      </c>
      <c r="Q342" s="216">
        <v>9.1800000000000007E-3</v>
      </c>
      <c r="R342" s="216">
        <f>Q342*H342</f>
        <v>0.14688000000000001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325</v>
      </c>
      <c r="AT342" s="218" t="s">
        <v>320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3476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600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3477</v>
      </c>
      <c r="G344" s="235"/>
      <c r="H344" s="238">
        <v>16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56" t="s">
        <v>665</v>
      </c>
      <c r="D345" s="256" t="s">
        <v>465</v>
      </c>
      <c r="E345" s="257" t="s">
        <v>741</v>
      </c>
      <c r="F345" s="258" t="s">
        <v>742</v>
      </c>
      <c r="G345" s="259" t="s">
        <v>572</v>
      </c>
      <c r="H345" s="260">
        <v>6</v>
      </c>
      <c r="I345" s="261"/>
      <c r="J345" s="260">
        <f>ROUND(I345*H345,2)</f>
        <v>0</v>
      </c>
      <c r="K345" s="258" t="s">
        <v>324</v>
      </c>
      <c r="L345" s="262"/>
      <c r="M345" s="263" t="s">
        <v>1</v>
      </c>
      <c r="N345" s="264" t="s">
        <v>46</v>
      </c>
      <c r="O345" s="71"/>
      <c r="P345" s="216">
        <f>O345*H345</f>
        <v>0</v>
      </c>
      <c r="Q345" s="216">
        <v>0.254</v>
      </c>
      <c r="R345" s="216">
        <f>Q345*H345</f>
        <v>1.524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373</v>
      </c>
      <c r="AT345" s="218" t="s">
        <v>465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3478</v>
      </c>
    </row>
    <row r="346" spans="1:65" s="2" customFormat="1" ht="24" customHeight="1">
      <c r="A346" s="34"/>
      <c r="B346" s="35"/>
      <c r="C346" s="256" t="s">
        <v>670</v>
      </c>
      <c r="D346" s="256" t="s">
        <v>465</v>
      </c>
      <c r="E346" s="257" t="s">
        <v>745</v>
      </c>
      <c r="F346" s="258" t="s">
        <v>746</v>
      </c>
      <c r="G346" s="259" t="s">
        <v>572</v>
      </c>
      <c r="H346" s="260">
        <v>4</v>
      </c>
      <c r="I346" s="261"/>
      <c r="J346" s="260">
        <f>ROUND(I346*H346,2)</f>
        <v>0</v>
      </c>
      <c r="K346" s="258" t="s">
        <v>324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0.50600000000000001</v>
      </c>
      <c r="R346" s="216">
        <f>Q346*H346</f>
        <v>2.024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3479</v>
      </c>
    </row>
    <row r="347" spans="1:65" s="2" customFormat="1" ht="24" customHeight="1">
      <c r="A347" s="34"/>
      <c r="B347" s="35"/>
      <c r="C347" s="256" t="s">
        <v>675</v>
      </c>
      <c r="D347" s="256" t="s">
        <v>465</v>
      </c>
      <c r="E347" s="257" t="s">
        <v>749</v>
      </c>
      <c r="F347" s="258" t="s">
        <v>750</v>
      </c>
      <c r="G347" s="259" t="s">
        <v>572</v>
      </c>
      <c r="H347" s="260">
        <v>6</v>
      </c>
      <c r="I347" s="261"/>
      <c r="J347" s="260">
        <f>ROUND(I347*H347,2)</f>
        <v>0</v>
      </c>
      <c r="K347" s="258" t="s">
        <v>324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1.0129999999999999</v>
      </c>
      <c r="R347" s="216">
        <f>Q347*H347</f>
        <v>6.0779999999999994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3480</v>
      </c>
    </row>
    <row r="348" spans="1:65" s="2" customFormat="1" ht="24" customHeight="1">
      <c r="A348" s="34"/>
      <c r="B348" s="35"/>
      <c r="C348" s="208" t="s">
        <v>682</v>
      </c>
      <c r="D348" s="208" t="s">
        <v>320</v>
      </c>
      <c r="E348" s="209" t="s">
        <v>753</v>
      </c>
      <c r="F348" s="210" t="s">
        <v>754</v>
      </c>
      <c r="G348" s="211" t="s">
        <v>572</v>
      </c>
      <c r="H348" s="212">
        <v>9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1.1469999999999999E-2</v>
      </c>
      <c r="R348" s="216">
        <f>Q348*H348</f>
        <v>0.10322999999999999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3481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600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380</v>
      </c>
      <c r="G350" s="235"/>
      <c r="H350" s="238">
        <v>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24" customHeight="1">
      <c r="A351" s="34"/>
      <c r="B351" s="35"/>
      <c r="C351" s="256" t="s">
        <v>688</v>
      </c>
      <c r="D351" s="256" t="s">
        <v>465</v>
      </c>
      <c r="E351" s="257" t="s">
        <v>757</v>
      </c>
      <c r="F351" s="258" t="s">
        <v>758</v>
      </c>
      <c r="G351" s="259" t="s">
        <v>572</v>
      </c>
      <c r="H351" s="260">
        <v>9</v>
      </c>
      <c r="I351" s="261"/>
      <c r="J351" s="260">
        <f>ROUND(I351*H351,2)</f>
        <v>0</v>
      </c>
      <c r="K351" s="258" t="s">
        <v>324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0.58499999999999996</v>
      </c>
      <c r="R351" s="216">
        <f>Q351*H351</f>
        <v>5.2649999999999997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3482</v>
      </c>
    </row>
    <row r="352" spans="1:65" s="2" customFormat="1" ht="24" customHeight="1">
      <c r="A352" s="34"/>
      <c r="B352" s="35"/>
      <c r="C352" s="208" t="s">
        <v>692</v>
      </c>
      <c r="D352" s="208" t="s">
        <v>320</v>
      </c>
      <c r="E352" s="209" t="s">
        <v>761</v>
      </c>
      <c r="F352" s="210" t="s">
        <v>762</v>
      </c>
      <c r="G352" s="211" t="s">
        <v>572</v>
      </c>
      <c r="H352" s="212">
        <v>9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2.7529999999999999E-2</v>
      </c>
      <c r="R352" s="216">
        <f>Q352*H352</f>
        <v>0.24776999999999999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3483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600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4" customFormat="1" ht="11.25">
      <c r="B354" s="234"/>
      <c r="C354" s="235"/>
      <c r="D354" s="220" t="s">
        <v>329</v>
      </c>
      <c r="E354" s="236" t="s">
        <v>1</v>
      </c>
      <c r="F354" s="237" t="s">
        <v>380</v>
      </c>
      <c r="G354" s="235"/>
      <c r="H354" s="238">
        <v>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89</v>
      </c>
      <c r="AY354" s="244" t="s">
        <v>318</v>
      </c>
    </row>
    <row r="355" spans="1:65" s="2" customFormat="1" ht="24" customHeight="1">
      <c r="A355" s="34"/>
      <c r="B355" s="35"/>
      <c r="C355" s="256" t="s">
        <v>698</v>
      </c>
      <c r="D355" s="256" t="s">
        <v>465</v>
      </c>
      <c r="E355" s="257" t="s">
        <v>766</v>
      </c>
      <c r="F355" s="258" t="s">
        <v>767</v>
      </c>
      <c r="G355" s="259" t="s">
        <v>572</v>
      </c>
      <c r="H355" s="260">
        <v>8</v>
      </c>
      <c r="I355" s="261"/>
      <c r="J355" s="260">
        <f>ROUND(I355*H355,2)</f>
        <v>0</v>
      </c>
      <c r="K355" s="258" t="s">
        <v>1</v>
      </c>
      <c r="L355" s="262"/>
      <c r="M355" s="263" t="s">
        <v>1</v>
      </c>
      <c r="N355" s="264" t="s">
        <v>46</v>
      </c>
      <c r="O355" s="71"/>
      <c r="P355" s="216">
        <f>O355*H355</f>
        <v>0</v>
      </c>
      <c r="Q355" s="216">
        <v>2.1</v>
      </c>
      <c r="R355" s="216">
        <f>Q355*H355</f>
        <v>16.8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373</v>
      </c>
      <c r="AT355" s="218" t="s">
        <v>465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3484</v>
      </c>
    </row>
    <row r="356" spans="1:65" s="2" customFormat="1" ht="24" customHeight="1">
      <c r="A356" s="34"/>
      <c r="B356" s="35"/>
      <c r="C356" s="256" t="s">
        <v>703</v>
      </c>
      <c r="D356" s="256" t="s">
        <v>465</v>
      </c>
      <c r="E356" s="257" t="s">
        <v>770</v>
      </c>
      <c r="F356" s="258" t="s">
        <v>771</v>
      </c>
      <c r="G356" s="259" t="s">
        <v>572</v>
      </c>
      <c r="H356" s="260">
        <v>25</v>
      </c>
      <c r="I356" s="261"/>
      <c r="J356" s="260">
        <f>ROUND(I356*H356,2)</f>
        <v>0</v>
      </c>
      <c r="K356" s="258" t="s">
        <v>324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2E-3</v>
      </c>
      <c r="R356" s="216">
        <f>Q356*H356</f>
        <v>0.05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3485</v>
      </c>
    </row>
    <row r="357" spans="1:65" s="2" customFormat="1" ht="24" customHeight="1">
      <c r="A357" s="34"/>
      <c r="B357" s="35"/>
      <c r="C357" s="208" t="s">
        <v>708</v>
      </c>
      <c r="D357" s="208" t="s">
        <v>320</v>
      </c>
      <c r="E357" s="209" t="s">
        <v>774</v>
      </c>
      <c r="F357" s="210" t="s">
        <v>775</v>
      </c>
      <c r="G357" s="211" t="s">
        <v>572</v>
      </c>
      <c r="H357" s="212">
        <v>1</v>
      </c>
      <c r="I357" s="213"/>
      <c r="J357" s="212">
        <f>ROUND(I357*H357,2)</f>
        <v>0</v>
      </c>
      <c r="K357" s="210" t="s">
        <v>324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0.21734000000000001</v>
      </c>
      <c r="R357" s="216">
        <f>Q357*H357</f>
        <v>0.21734000000000001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3486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600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4" customFormat="1" ht="11.25">
      <c r="B359" s="234"/>
      <c r="C359" s="235"/>
      <c r="D359" s="220" t="s">
        <v>329</v>
      </c>
      <c r="E359" s="236" t="s">
        <v>1</v>
      </c>
      <c r="F359" s="237" t="s">
        <v>89</v>
      </c>
      <c r="G359" s="235"/>
      <c r="H359" s="238">
        <v>1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329</v>
      </c>
      <c r="AU359" s="244" t="s">
        <v>91</v>
      </c>
      <c r="AV359" s="14" t="s">
        <v>91</v>
      </c>
      <c r="AW359" s="14" t="s">
        <v>36</v>
      </c>
      <c r="AX359" s="14" t="s">
        <v>89</v>
      </c>
      <c r="AY359" s="244" t="s">
        <v>318</v>
      </c>
    </row>
    <row r="360" spans="1:65" s="2" customFormat="1" ht="24" customHeight="1">
      <c r="A360" s="34"/>
      <c r="B360" s="35"/>
      <c r="C360" s="256" t="s">
        <v>712</v>
      </c>
      <c r="D360" s="256" t="s">
        <v>465</v>
      </c>
      <c r="E360" s="257" t="s">
        <v>3487</v>
      </c>
      <c r="F360" s="258" t="s">
        <v>3488</v>
      </c>
      <c r="G360" s="259" t="s">
        <v>572</v>
      </c>
      <c r="H360" s="260">
        <v>1</v>
      </c>
      <c r="I360" s="261"/>
      <c r="J360" s="260">
        <f>ROUND(I360*H360,2)</f>
        <v>0</v>
      </c>
      <c r="K360" s="258" t="s">
        <v>1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6.5000000000000002E-2</v>
      </c>
      <c r="R360" s="216">
        <f>Q360*H360</f>
        <v>6.5000000000000002E-2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3489</v>
      </c>
    </row>
    <row r="361" spans="1:65" s="2" customFormat="1" ht="24" customHeight="1">
      <c r="A361" s="34"/>
      <c r="B361" s="35"/>
      <c r="C361" s="208" t="s">
        <v>717</v>
      </c>
      <c r="D361" s="208" t="s">
        <v>320</v>
      </c>
      <c r="E361" s="209" t="s">
        <v>782</v>
      </c>
      <c r="F361" s="210" t="s">
        <v>783</v>
      </c>
      <c r="G361" s="211" t="s">
        <v>572</v>
      </c>
      <c r="H361" s="212">
        <v>8</v>
      </c>
      <c r="I361" s="213"/>
      <c r="J361" s="212">
        <f>ROUND(I361*H361,2)</f>
        <v>0</v>
      </c>
      <c r="K361" s="210" t="s">
        <v>1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0.217338</v>
      </c>
      <c r="R361" s="216">
        <f>Q361*H361</f>
        <v>1.738704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3490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600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3491</v>
      </c>
      <c r="G363" s="235"/>
      <c r="H363" s="238">
        <v>8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89</v>
      </c>
      <c r="AY363" s="244" t="s">
        <v>318</v>
      </c>
    </row>
    <row r="364" spans="1:65" s="2" customFormat="1" ht="24" customHeight="1">
      <c r="A364" s="34"/>
      <c r="B364" s="35"/>
      <c r="C364" s="256" t="s">
        <v>721</v>
      </c>
      <c r="D364" s="256" t="s">
        <v>465</v>
      </c>
      <c r="E364" s="257" t="s">
        <v>1302</v>
      </c>
      <c r="F364" s="258" t="s">
        <v>1303</v>
      </c>
      <c r="G364" s="259" t="s">
        <v>572</v>
      </c>
      <c r="H364" s="260">
        <v>1</v>
      </c>
      <c r="I364" s="261"/>
      <c r="J364" s="260">
        <f>ROUND(I364*H364,2)</f>
        <v>0</v>
      </c>
      <c r="K364" s="258" t="s">
        <v>1</v>
      </c>
      <c r="L364" s="262"/>
      <c r="M364" s="263" t="s">
        <v>1</v>
      </c>
      <c r="N364" s="264" t="s">
        <v>46</v>
      </c>
      <c r="O364" s="71"/>
      <c r="P364" s="216">
        <f>O364*H364</f>
        <v>0</v>
      </c>
      <c r="Q364" s="216">
        <v>8.1000000000000003E-2</v>
      </c>
      <c r="R364" s="216">
        <f>Q364*H364</f>
        <v>8.1000000000000003E-2</v>
      </c>
      <c r="S364" s="216">
        <v>0</v>
      </c>
      <c r="T364" s="21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18" t="s">
        <v>373</v>
      </c>
      <c r="AT364" s="218" t="s">
        <v>465</v>
      </c>
      <c r="AU364" s="218" t="s">
        <v>91</v>
      </c>
      <c r="AY364" s="17" t="s">
        <v>318</v>
      </c>
      <c r="BE364" s="219">
        <f>IF(N364="základní",J364,0)</f>
        <v>0</v>
      </c>
      <c r="BF364" s="219">
        <f>IF(N364="snížená",J364,0)</f>
        <v>0</v>
      </c>
      <c r="BG364" s="219">
        <f>IF(N364="zákl. přenesená",J364,0)</f>
        <v>0</v>
      </c>
      <c r="BH364" s="219">
        <f>IF(N364="sníž. přenesená",J364,0)</f>
        <v>0</v>
      </c>
      <c r="BI364" s="219">
        <f>IF(N364="nulová",J364,0)</f>
        <v>0</v>
      </c>
      <c r="BJ364" s="17" t="s">
        <v>89</v>
      </c>
      <c r="BK364" s="219">
        <f>ROUND(I364*H364,2)</f>
        <v>0</v>
      </c>
      <c r="BL364" s="17" t="s">
        <v>325</v>
      </c>
      <c r="BM364" s="218" t="s">
        <v>3492</v>
      </c>
    </row>
    <row r="365" spans="1:65" s="2" customFormat="1" ht="24" customHeight="1">
      <c r="A365" s="34"/>
      <c r="B365" s="35"/>
      <c r="C365" s="256" t="s">
        <v>726</v>
      </c>
      <c r="D365" s="256" t="s">
        <v>465</v>
      </c>
      <c r="E365" s="257" t="s">
        <v>786</v>
      </c>
      <c r="F365" s="258" t="s">
        <v>787</v>
      </c>
      <c r="G365" s="259" t="s">
        <v>572</v>
      </c>
      <c r="H365" s="260">
        <v>7</v>
      </c>
      <c r="I365" s="261"/>
      <c r="J365" s="260">
        <f>ROUND(I365*H365,2)</f>
        <v>0</v>
      </c>
      <c r="K365" s="258" t="s">
        <v>1</v>
      </c>
      <c r="L365" s="262"/>
      <c r="M365" s="263" t="s">
        <v>1</v>
      </c>
      <c r="N365" s="264" t="s">
        <v>46</v>
      </c>
      <c r="O365" s="71"/>
      <c r="P365" s="216">
        <f>O365*H365</f>
        <v>0</v>
      </c>
      <c r="Q365" s="216">
        <v>8.1000000000000003E-2</v>
      </c>
      <c r="R365" s="216">
        <f>Q365*H365</f>
        <v>0.56700000000000006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373</v>
      </c>
      <c r="AT365" s="218" t="s">
        <v>465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3493</v>
      </c>
    </row>
    <row r="366" spans="1:65" s="2" customFormat="1" ht="16.5" customHeight="1">
      <c r="A366" s="34"/>
      <c r="B366" s="35"/>
      <c r="C366" s="208" t="s">
        <v>731</v>
      </c>
      <c r="D366" s="208" t="s">
        <v>320</v>
      </c>
      <c r="E366" s="209" t="s">
        <v>790</v>
      </c>
      <c r="F366" s="210" t="s">
        <v>791</v>
      </c>
      <c r="G366" s="211" t="s">
        <v>367</v>
      </c>
      <c r="H366" s="212">
        <v>224.1</v>
      </c>
      <c r="I366" s="213"/>
      <c r="J366" s="212">
        <f>ROUND(I366*H366,2)</f>
        <v>0</v>
      </c>
      <c r="K366" s="210" t="s">
        <v>324</v>
      </c>
      <c r="L366" s="39"/>
      <c r="M366" s="214" t="s">
        <v>1</v>
      </c>
      <c r="N366" s="215" t="s">
        <v>46</v>
      </c>
      <c r="O366" s="71"/>
      <c r="P366" s="216">
        <f>O366*H366</f>
        <v>0</v>
      </c>
      <c r="Q366" s="216">
        <v>9.0000000000000006E-5</v>
      </c>
      <c r="R366" s="216">
        <f>Q366*H366</f>
        <v>2.0168999999999999E-2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3494</v>
      </c>
    </row>
    <row r="367" spans="1:65" s="12" customFormat="1" ht="22.9" customHeight="1">
      <c r="B367" s="192"/>
      <c r="C367" s="193"/>
      <c r="D367" s="194" t="s">
        <v>80</v>
      </c>
      <c r="E367" s="206" t="s">
        <v>380</v>
      </c>
      <c r="F367" s="206" t="s">
        <v>800</v>
      </c>
      <c r="G367" s="193"/>
      <c r="H367" s="193"/>
      <c r="I367" s="196"/>
      <c r="J367" s="207">
        <f>BK367</f>
        <v>0</v>
      </c>
      <c r="K367" s="193"/>
      <c r="L367" s="198"/>
      <c r="M367" s="199"/>
      <c r="N367" s="200"/>
      <c r="O367" s="200"/>
      <c r="P367" s="201">
        <f>SUM(P368:P390)</f>
        <v>0</v>
      </c>
      <c r="Q367" s="200"/>
      <c r="R367" s="201">
        <f>SUM(R368:R390)</f>
        <v>0.65142</v>
      </c>
      <c r="S367" s="200"/>
      <c r="T367" s="202">
        <f>SUM(T368:T390)</f>
        <v>0</v>
      </c>
      <c r="AR367" s="203" t="s">
        <v>89</v>
      </c>
      <c r="AT367" s="204" t="s">
        <v>80</v>
      </c>
      <c r="AU367" s="204" t="s">
        <v>89</v>
      </c>
      <c r="AY367" s="203" t="s">
        <v>318</v>
      </c>
      <c r="BK367" s="205">
        <f>SUM(BK368:BK390)</f>
        <v>0</v>
      </c>
    </row>
    <row r="368" spans="1:65" s="2" customFormat="1" ht="48" customHeight="1">
      <c r="A368" s="34"/>
      <c r="B368" s="35"/>
      <c r="C368" s="208" t="s">
        <v>735</v>
      </c>
      <c r="D368" s="208" t="s">
        <v>320</v>
      </c>
      <c r="E368" s="209" t="s">
        <v>3495</v>
      </c>
      <c r="F368" s="210" t="s">
        <v>3496</v>
      </c>
      <c r="G368" s="211" t="s">
        <v>367</v>
      </c>
      <c r="H368" s="212">
        <v>3</v>
      </c>
      <c r="I368" s="213"/>
      <c r="J368" s="212">
        <f>ROUND(I368*H368,2)</f>
        <v>0</v>
      </c>
      <c r="K368" s="210" t="s">
        <v>324</v>
      </c>
      <c r="L368" s="39"/>
      <c r="M368" s="214" t="s">
        <v>1</v>
      </c>
      <c r="N368" s="215" t="s">
        <v>46</v>
      </c>
      <c r="O368" s="71"/>
      <c r="P368" s="216">
        <f>O368*H368</f>
        <v>0</v>
      </c>
      <c r="Q368" s="216">
        <v>0.16849</v>
      </c>
      <c r="R368" s="216">
        <f>Q368*H368</f>
        <v>0.50546999999999997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3497</v>
      </c>
    </row>
    <row r="369" spans="1:65" s="13" customFormat="1" ht="11.25">
      <c r="B369" s="224"/>
      <c r="C369" s="225"/>
      <c r="D369" s="220" t="s">
        <v>329</v>
      </c>
      <c r="E369" s="226" t="s">
        <v>1</v>
      </c>
      <c r="F369" s="227" t="s">
        <v>1333</v>
      </c>
      <c r="G369" s="225"/>
      <c r="H369" s="226" t="s">
        <v>1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329</v>
      </c>
      <c r="AU369" s="233" t="s">
        <v>91</v>
      </c>
      <c r="AV369" s="13" t="s">
        <v>89</v>
      </c>
      <c r="AW369" s="13" t="s">
        <v>36</v>
      </c>
      <c r="AX369" s="13" t="s">
        <v>81</v>
      </c>
      <c r="AY369" s="233" t="s">
        <v>318</v>
      </c>
    </row>
    <row r="370" spans="1:65" s="14" customFormat="1" ht="11.25">
      <c r="B370" s="234"/>
      <c r="C370" s="235"/>
      <c r="D370" s="220" t="s">
        <v>329</v>
      </c>
      <c r="E370" s="236" t="s">
        <v>1</v>
      </c>
      <c r="F370" s="237" t="s">
        <v>3463</v>
      </c>
      <c r="G370" s="235"/>
      <c r="H370" s="238">
        <v>3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89</v>
      </c>
      <c r="AY370" s="244" t="s">
        <v>318</v>
      </c>
    </row>
    <row r="371" spans="1:65" s="2" customFormat="1" ht="36" customHeight="1">
      <c r="A371" s="34"/>
      <c r="B371" s="35"/>
      <c r="C371" s="208" t="s">
        <v>740</v>
      </c>
      <c r="D371" s="208" t="s">
        <v>320</v>
      </c>
      <c r="E371" s="209" t="s">
        <v>802</v>
      </c>
      <c r="F371" s="210" t="s">
        <v>803</v>
      </c>
      <c r="G371" s="211" t="s">
        <v>367</v>
      </c>
      <c r="H371" s="212">
        <v>417</v>
      </c>
      <c r="I371" s="213"/>
      <c r="J371" s="212">
        <f>ROUND(I371*H371,2)</f>
        <v>0</v>
      </c>
      <c r="K371" s="210" t="s">
        <v>324</v>
      </c>
      <c r="L371" s="39"/>
      <c r="M371" s="214" t="s">
        <v>1</v>
      </c>
      <c r="N371" s="215" t="s">
        <v>46</v>
      </c>
      <c r="O371" s="71"/>
      <c r="P371" s="216">
        <f>O371*H371</f>
        <v>0</v>
      </c>
      <c r="Q371" s="216">
        <v>1.0000000000000001E-5</v>
      </c>
      <c r="R371" s="216">
        <f>Q371*H371</f>
        <v>4.1700000000000001E-3</v>
      </c>
      <c r="S371" s="216">
        <v>0</v>
      </c>
      <c r="T371" s="21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18" t="s">
        <v>325</v>
      </c>
      <c r="AT371" s="218" t="s">
        <v>320</v>
      </c>
      <c r="AU371" s="218" t="s">
        <v>91</v>
      </c>
      <c r="AY371" s="17" t="s">
        <v>318</v>
      </c>
      <c r="BE371" s="219">
        <f>IF(N371="základní",J371,0)</f>
        <v>0</v>
      </c>
      <c r="BF371" s="219">
        <f>IF(N371="snížená",J371,0)</f>
        <v>0</v>
      </c>
      <c r="BG371" s="219">
        <f>IF(N371="zákl. přenesená",J371,0)</f>
        <v>0</v>
      </c>
      <c r="BH371" s="219">
        <f>IF(N371="sníž. přenesená",J371,0)</f>
        <v>0</v>
      </c>
      <c r="BI371" s="219">
        <f>IF(N371="nulová",J371,0)</f>
        <v>0</v>
      </c>
      <c r="BJ371" s="17" t="s">
        <v>89</v>
      </c>
      <c r="BK371" s="219">
        <f>ROUND(I371*H371,2)</f>
        <v>0</v>
      </c>
      <c r="BL371" s="17" t="s">
        <v>325</v>
      </c>
      <c r="BM371" s="218" t="s">
        <v>3498</v>
      </c>
    </row>
    <row r="372" spans="1:65" s="13" customFormat="1" ht="11.25">
      <c r="B372" s="224"/>
      <c r="C372" s="225"/>
      <c r="D372" s="220" t="s">
        <v>329</v>
      </c>
      <c r="E372" s="226" t="s">
        <v>1</v>
      </c>
      <c r="F372" s="227" t="s">
        <v>330</v>
      </c>
      <c r="G372" s="225"/>
      <c r="H372" s="226" t="s">
        <v>1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329</v>
      </c>
      <c r="AU372" s="233" t="s">
        <v>91</v>
      </c>
      <c r="AV372" s="13" t="s">
        <v>89</v>
      </c>
      <c r="AW372" s="13" t="s">
        <v>36</v>
      </c>
      <c r="AX372" s="13" t="s">
        <v>81</v>
      </c>
      <c r="AY372" s="233" t="s">
        <v>318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331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4" customFormat="1" ht="11.25">
      <c r="B374" s="234"/>
      <c r="C374" s="235"/>
      <c r="D374" s="220" t="s">
        <v>329</v>
      </c>
      <c r="E374" s="236" t="s">
        <v>1</v>
      </c>
      <c r="F374" s="237" t="s">
        <v>3499</v>
      </c>
      <c r="G374" s="235"/>
      <c r="H374" s="238">
        <v>417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AT374" s="244" t="s">
        <v>329</v>
      </c>
      <c r="AU374" s="244" t="s">
        <v>91</v>
      </c>
      <c r="AV374" s="14" t="s">
        <v>91</v>
      </c>
      <c r="AW374" s="14" t="s">
        <v>36</v>
      </c>
      <c r="AX374" s="14" t="s">
        <v>89</v>
      </c>
      <c r="AY374" s="244" t="s">
        <v>318</v>
      </c>
    </row>
    <row r="375" spans="1:65" s="2" customFormat="1" ht="48" customHeight="1">
      <c r="A375" s="34"/>
      <c r="B375" s="35"/>
      <c r="C375" s="208" t="s">
        <v>744</v>
      </c>
      <c r="D375" s="208" t="s">
        <v>320</v>
      </c>
      <c r="E375" s="209" t="s">
        <v>807</v>
      </c>
      <c r="F375" s="210" t="s">
        <v>808</v>
      </c>
      <c r="G375" s="211" t="s">
        <v>367</v>
      </c>
      <c r="H375" s="212">
        <v>417</v>
      </c>
      <c r="I375" s="213"/>
      <c r="J375" s="212">
        <f>ROUND(I375*H375,2)</f>
        <v>0</v>
      </c>
      <c r="K375" s="210" t="s">
        <v>324</v>
      </c>
      <c r="L375" s="39"/>
      <c r="M375" s="214" t="s">
        <v>1</v>
      </c>
      <c r="N375" s="215" t="s">
        <v>46</v>
      </c>
      <c r="O375" s="71"/>
      <c r="P375" s="216">
        <f>O375*H375</f>
        <v>0</v>
      </c>
      <c r="Q375" s="216">
        <v>3.4000000000000002E-4</v>
      </c>
      <c r="R375" s="216">
        <f>Q375*H375</f>
        <v>0.14178000000000002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325</v>
      </c>
      <c r="AT375" s="218" t="s">
        <v>320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3500</v>
      </c>
    </row>
    <row r="376" spans="1:65" s="13" customFormat="1" ht="11.25">
      <c r="B376" s="224"/>
      <c r="C376" s="225"/>
      <c r="D376" s="220" t="s">
        <v>329</v>
      </c>
      <c r="E376" s="226" t="s">
        <v>1</v>
      </c>
      <c r="F376" s="227" t="s">
        <v>330</v>
      </c>
      <c r="G376" s="225"/>
      <c r="H376" s="226" t="s">
        <v>1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329</v>
      </c>
      <c r="AU376" s="233" t="s">
        <v>91</v>
      </c>
      <c r="AV376" s="13" t="s">
        <v>89</v>
      </c>
      <c r="AW376" s="13" t="s">
        <v>36</v>
      </c>
      <c r="AX376" s="13" t="s">
        <v>81</v>
      </c>
      <c r="AY376" s="233" t="s">
        <v>318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331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4" customFormat="1" ht="11.25">
      <c r="B378" s="234"/>
      <c r="C378" s="235"/>
      <c r="D378" s="220" t="s">
        <v>329</v>
      </c>
      <c r="E378" s="236" t="s">
        <v>1</v>
      </c>
      <c r="F378" s="237" t="s">
        <v>3499</v>
      </c>
      <c r="G378" s="235"/>
      <c r="H378" s="238">
        <v>417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329</v>
      </c>
      <c r="AU378" s="244" t="s">
        <v>91</v>
      </c>
      <c r="AV378" s="14" t="s">
        <v>91</v>
      </c>
      <c r="AW378" s="14" t="s">
        <v>36</v>
      </c>
      <c r="AX378" s="14" t="s">
        <v>89</v>
      </c>
      <c r="AY378" s="244" t="s">
        <v>318</v>
      </c>
    </row>
    <row r="379" spans="1:65" s="2" customFormat="1" ht="36" customHeight="1">
      <c r="A379" s="34"/>
      <c r="B379" s="35"/>
      <c r="C379" s="208" t="s">
        <v>748</v>
      </c>
      <c r="D379" s="208" t="s">
        <v>320</v>
      </c>
      <c r="E379" s="209" t="s">
        <v>811</v>
      </c>
      <c r="F379" s="210" t="s">
        <v>812</v>
      </c>
      <c r="G379" s="211" t="s">
        <v>367</v>
      </c>
      <c r="H379" s="212">
        <v>417</v>
      </c>
      <c r="I379" s="213"/>
      <c r="J379" s="212">
        <f>ROUND(I379*H379,2)</f>
        <v>0</v>
      </c>
      <c r="K379" s="210" t="s">
        <v>324</v>
      </c>
      <c r="L379" s="39"/>
      <c r="M379" s="214" t="s">
        <v>1</v>
      </c>
      <c r="N379" s="215" t="s">
        <v>46</v>
      </c>
      <c r="O379" s="71"/>
      <c r="P379" s="216">
        <f>O379*H379</f>
        <v>0</v>
      </c>
      <c r="Q379" s="216">
        <v>0</v>
      </c>
      <c r="R379" s="216">
        <f>Q379*H379</f>
        <v>0</v>
      </c>
      <c r="S379" s="216">
        <v>0</v>
      </c>
      <c r="T379" s="21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18" t="s">
        <v>325</v>
      </c>
      <c r="AT379" s="218" t="s">
        <v>320</v>
      </c>
      <c r="AU379" s="218" t="s">
        <v>91</v>
      </c>
      <c r="AY379" s="17" t="s">
        <v>318</v>
      </c>
      <c r="BE379" s="219">
        <f>IF(N379="základní",J379,0)</f>
        <v>0</v>
      </c>
      <c r="BF379" s="219">
        <f>IF(N379="snížená",J379,0)</f>
        <v>0</v>
      </c>
      <c r="BG379" s="219">
        <f>IF(N379="zákl. přenesená",J379,0)</f>
        <v>0</v>
      </c>
      <c r="BH379" s="219">
        <f>IF(N379="sníž. přenesená",J379,0)</f>
        <v>0</v>
      </c>
      <c r="BI379" s="219">
        <f>IF(N379="nulová",J379,0)</f>
        <v>0</v>
      </c>
      <c r="BJ379" s="17" t="s">
        <v>89</v>
      </c>
      <c r="BK379" s="219">
        <f>ROUND(I379*H379,2)</f>
        <v>0</v>
      </c>
      <c r="BL379" s="17" t="s">
        <v>325</v>
      </c>
      <c r="BM379" s="218" t="s">
        <v>3501</v>
      </c>
    </row>
    <row r="380" spans="1:65" s="13" customFormat="1" ht="11.25">
      <c r="B380" s="224"/>
      <c r="C380" s="225"/>
      <c r="D380" s="220" t="s">
        <v>329</v>
      </c>
      <c r="E380" s="226" t="s">
        <v>1</v>
      </c>
      <c r="F380" s="227" t="s">
        <v>330</v>
      </c>
      <c r="G380" s="225"/>
      <c r="H380" s="226" t="s">
        <v>1</v>
      </c>
      <c r="I380" s="228"/>
      <c r="J380" s="225"/>
      <c r="K380" s="225"/>
      <c r="L380" s="229"/>
      <c r="M380" s="230"/>
      <c r="N380" s="231"/>
      <c r="O380" s="231"/>
      <c r="P380" s="231"/>
      <c r="Q380" s="231"/>
      <c r="R380" s="231"/>
      <c r="S380" s="231"/>
      <c r="T380" s="232"/>
      <c r="AT380" s="233" t="s">
        <v>329</v>
      </c>
      <c r="AU380" s="233" t="s">
        <v>91</v>
      </c>
      <c r="AV380" s="13" t="s">
        <v>89</v>
      </c>
      <c r="AW380" s="13" t="s">
        <v>36</v>
      </c>
      <c r="AX380" s="13" t="s">
        <v>81</v>
      </c>
      <c r="AY380" s="233" t="s">
        <v>318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331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4" customFormat="1" ht="11.25">
      <c r="B382" s="234"/>
      <c r="C382" s="235"/>
      <c r="D382" s="220" t="s">
        <v>329</v>
      </c>
      <c r="E382" s="236" t="s">
        <v>1</v>
      </c>
      <c r="F382" s="237" t="s">
        <v>3499</v>
      </c>
      <c r="G382" s="235"/>
      <c r="H382" s="238">
        <v>417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AT382" s="244" t="s">
        <v>329</v>
      </c>
      <c r="AU382" s="244" t="s">
        <v>91</v>
      </c>
      <c r="AV382" s="14" t="s">
        <v>91</v>
      </c>
      <c r="AW382" s="14" t="s">
        <v>36</v>
      </c>
      <c r="AX382" s="14" t="s">
        <v>89</v>
      </c>
      <c r="AY382" s="244" t="s">
        <v>318</v>
      </c>
    </row>
    <row r="383" spans="1:65" s="2" customFormat="1" ht="24" customHeight="1">
      <c r="A383" s="34"/>
      <c r="B383" s="35"/>
      <c r="C383" s="208" t="s">
        <v>752</v>
      </c>
      <c r="D383" s="208" t="s">
        <v>320</v>
      </c>
      <c r="E383" s="209" t="s">
        <v>815</v>
      </c>
      <c r="F383" s="210" t="s">
        <v>816</v>
      </c>
      <c r="G383" s="211" t="s">
        <v>367</v>
      </c>
      <c r="H383" s="212">
        <v>417</v>
      </c>
      <c r="I383" s="213"/>
      <c r="J383" s="212">
        <f>ROUND(I383*H383,2)</f>
        <v>0</v>
      </c>
      <c r="K383" s="210" t="s">
        <v>324</v>
      </c>
      <c r="L383" s="39"/>
      <c r="M383" s="214" t="s">
        <v>1</v>
      </c>
      <c r="N383" s="215" t="s">
        <v>46</v>
      </c>
      <c r="O383" s="71"/>
      <c r="P383" s="216">
        <f>O383*H383</f>
        <v>0</v>
      </c>
      <c r="Q383" s="216">
        <v>0</v>
      </c>
      <c r="R383" s="216">
        <f>Q383*H383</f>
        <v>0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325</v>
      </c>
      <c r="AT383" s="218" t="s">
        <v>320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3502</v>
      </c>
    </row>
    <row r="384" spans="1:65" s="13" customFormat="1" ht="11.25">
      <c r="B384" s="224"/>
      <c r="C384" s="225"/>
      <c r="D384" s="220" t="s">
        <v>329</v>
      </c>
      <c r="E384" s="226" t="s">
        <v>1</v>
      </c>
      <c r="F384" s="227" t="s">
        <v>330</v>
      </c>
      <c r="G384" s="225"/>
      <c r="H384" s="226" t="s">
        <v>1</v>
      </c>
      <c r="I384" s="228"/>
      <c r="J384" s="225"/>
      <c r="K384" s="225"/>
      <c r="L384" s="229"/>
      <c r="M384" s="230"/>
      <c r="N384" s="231"/>
      <c r="O384" s="231"/>
      <c r="P384" s="231"/>
      <c r="Q384" s="231"/>
      <c r="R384" s="231"/>
      <c r="S384" s="231"/>
      <c r="T384" s="232"/>
      <c r="AT384" s="233" t="s">
        <v>329</v>
      </c>
      <c r="AU384" s="233" t="s">
        <v>91</v>
      </c>
      <c r="AV384" s="13" t="s">
        <v>89</v>
      </c>
      <c r="AW384" s="13" t="s">
        <v>36</v>
      </c>
      <c r="AX384" s="13" t="s">
        <v>81</v>
      </c>
      <c r="AY384" s="233" t="s">
        <v>318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331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3499</v>
      </c>
      <c r="G386" s="235"/>
      <c r="H386" s="238">
        <v>417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2" customFormat="1" ht="60" customHeight="1">
      <c r="A387" s="34"/>
      <c r="B387" s="35"/>
      <c r="C387" s="208" t="s">
        <v>756</v>
      </c>
      <c r="D387" s="208" t="s">
        <v>320</v>
      </c>
      <c r="E387" s="209" t="s">
        <v>1381</v>
      </c>
      <c r="F387" s="210" t="s">
        <v>1382</v>
      </c>
      <c r="G387" s="211" t="s">
        <v>367</v>
      </c>
      <c r="H387" s="212">
        <v>3</v>
      </c>
      <c r="I387" s="213"/>
      <c r="J387" s="212">
        <f>ROUND(I387*H387,2)</f>
        <v>0</v>
      </c>
      <c r="K387" s="210" t="s">
        <v>324</v>
      </c>
      <c r="L387" s="39"/>
      <c r="M387" s="214" t="s">
        <v>1</v>
      </c>
      <c r="N387" s="215" t="s">
        <v>46</v>
      </c>
      <c r="O387" s="71"/>
      <c r="P387" s="216">
        <f>O387*H387</f>
        <v>0</v>
      </c>
      <c r="Q387" s="216">
        <v>0</v>
      </c>
      <c r="R387" s="216">
        <f>Q387*H387</f>
        <v>0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325</v>
      </c>
      <c r="AT387" s="218" t="s">
        <v>320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3503</v>
      </c>
    </row>
    <row r="388" spans="1:65" s="2" customFormat="1" ht="48" customHeight="1">
      <c r="A388" s="34"/>
      <c r="B388" s="35"/>
      <c r="C388" s="208" t="s">
        <v>760</v>
      </c>
      <c r="D388" s="208" t="s">
        <v>320</v>
      </c>
      <c r="E388" s="209" t="s">
        <v>1391</v>
      </c>
      <c r="F388" s="210" t="s">
        <v>1392</v>
      </c>
      <c r="G388" s="211" t="s">
        <v>323</v>
      </c>
      <c r="H388" s="212">
        <v>3</v>
      </c>
      <c r="I388" s="213"/>
      <c r="J388" s="212">
        <f>ROUND(I388*H388,2)</f>
        <v>0</v>
      </c>
      <c r="K388" s="210" t="s">
        <v>324</v>
      </c>
      <c r="L388" s="39"/>
      <c r="M388" s="214" t="s">
        <v>1</v>
      </c>
      <c r="N388" s="215" t="s">
        <v>46</v>
      </c>
      <c r="O388" s="71"/>
      <c r="P388" s="216">
        <f>O388*H388</f>
        <v>0</v>
      </c>
      <c r="Q388" s="216">
        <v>0</v>
      </c>
      <c r="R388" s="216">
        <f>Q388*H388</f>
        <v>0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325</v>
      </c>
      <c r="AT388" s="218" t="s">
        <v>320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3504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1394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3463</v>
      </c>
      <c r="G390" s="235"/>
      <c r="H390" s="238">
        <v>3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12" customFormat="1" ht="22.9" customHeight="1">
      <c r="B391" s="192"/>
      <c r="C391" s="193"/>
      <c r="D391" s="194" t="s">
        <v>80</v>
      </c>
      <c r="E391" s="206" t="s">
        <v>832</v>
      </c>
      <c r="F391" s="206" t="s">
        <v>833</v>
      </c>
      <c r="G391" s="193"/>
      <c r="H391" s="193"/>
      <c r="I391" s="196"/>
      <c r="J391" s="207">
        <f>BK391</f>
        <v>0</v>
      </c>
      <c r="K391" s="193"/>
      <c r="L391" s="198"/>
      <c r="M391" s="199"/>
      <c r="N391" s="200"/>
      <c r="O391" s="200"/>
      <c r="P391" s="201">
        <f>SUM(P392:P399)</f>
        <v>0</v>
      </c>
      <c r="Q391" s="200"/>
      <c r="R391" s="201">
        <f>SUM(R392:R399)</f>
        <v>0</v>
      </c>
      <c r="S391" s="200"/>
      <c r="T391" s="202">
        <f>SUM(T392:T399)</f>
        <v>0</v>
      </c>
      <c r="AR391" s="203" t="s">
        <v>89</v>
      </c>
      <c r="AT391" s="204" t="s">
        <v>80</v>
      </c>
      <c r="AU391" s="204" t="s">
        <v>89</v>
      </c>
      <c r="AY391" s="203" t="s">
        <v>318</v>
      </c>
      <c r="BK391" s="205">
        <f>SUM(BK392:BK399)</f>
        <v>0</v>
      </c>
    </row>
    <row r="392" spans="1:65" s="2" customFormat="1" ht="24" customHeight="1">
      <c r="A392" s="34"/>
      <c r="B392" s="35"/>
      <c r="C392" s="208" t="s">
        <v>765</v>
      </c>
      <c r="D392" s="208" t="s">
        <v>320</v>
      </c>
      <c r="E392" s="209" t="s">
        <v>835</v>
      </c>
      <c r="F392" s="210" t="s">
        <v>836</v>
      </c>
      <c r="G392" s="211" t="s">
        <v>550</v>
      </c>
      <c r="H392" s="212">
        <v>315.16000000000003</v>
      </c>
      <c r="I392" s="213"/>
      <c r="J392" s="212">
        <f>ROUND(I392*H392,2)</f>
        <v>0</v>
      </c>
      <c r="K392" s="210" t="s">
        <v>1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0</v>
      </c>
      <c r="R392" s="216">
        <f>Q392*H392</f>
        <v>0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3505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838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529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4" customFormat="1" ht="22.5">
      <c r="B395" s="234"/>
      <c r="C395" s="235"/>
      <c r="D395" s="220" t="s">
        <v>329</v>
      </c>
      <c r="E395" s="236" t="s">
        <v>1</v>
      </c>
      <c r="F395" s="237" t="s">
        <v>3506</v>
      </c>
      <c r="G395" s="235"/>
      <c r="H395" s="238">
        <v>67.38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81</v>
      </c>
      <c r="AY395" s="244" t="s">
        <v>318</v>
      </c>
    </row>
    <row r="396" spans="1:65" s="14" customFormat="1" ht="22.5">
      <c r="B396" s="234"/>
      <c r="C396" s="235"/>
      <c r="D396" s="220" t="s">
        <v>329</v>
      </c>
      <c r="E396" s="236" t="s">
        <v>1</v>
      </c>
      <c r="F396" s="237" t="s">
        <v>3507</v>
      </c>
      <c r="G396" s="235"/>
      <c r="H396" s="238">
        <v>133.02000000000001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AT396" s="244" t="s">
        <v>329</v>
      </c>
      <c r="AU396" s="244" t="s">
        <v>91</v>
      </c>
      <c r="AV396" s="14" t="s">
        <v>91</v>
      </c>
      <c r="AW396" s="14" t="s">
        <v>36</v>
      </c>
      <c r="AX396" s="14" t="s">
        <v>81</v>
      </c>
      <c r="AY396" s="244" t="s">
        <v>318</v>
      </c>
    </row>
    <row r="397" spans="1:65" s="14" customFormat="1" ht="22.5">
      <c r="B397" s="234"/>
      <c r="C397" s="235"/>
      <c r="D397" s="220" t="s">
        <v>329</v>
      </c>
      <c r="E397" s="236" t="s">
        <v>1</v>
      </c>
      <c r="F397" s="237" t="s">
        <v>3508</v>
      </c>
      <c r="G397" s="235"/>
      <c r="H397" s="238">
        <v>26.69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329</v>
      </c>
      <c r="AU397" s="244" t="s">
        <v>91</v>
      </c>
      <c r="AV397" s="14" t="s">
        <v>91</v>
      </c>
      <c r="AW397" s="14" t="s">
        <v>36</v>
      </c>
      <c r="AX397" s="14" t="s">
        <v>81</v>
      </c>
      <c r="AY397" s="244" t="s">
        <v>318</v>
      </c>
    </row>
    <row r="398" spans="1:65" s="14" customFormat="1" ht="22.5">
      <c r="B398" s="234"/>
      <c r="C398" s="235"/>
      <c r="D398" s="220" t="s">
        <v>329</v>
      </c>
      <c r="E398" s="236" t="s">
        <v>1</v>
      </c>
      <c r="F398" s="237" t="s">
        <v>3509</v>
      </c>
      <c r="G398" s="235"/>
      <c r="H398" s="238">
        <v>88.07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81</v>
      </c>
      <c r="AY398" s="244" t="s">
        <v>318</v>
      </c>
    </row>
    <row r="399" spans="1:65" s="15" customFormat="1" ht="11.25">
      <c r="B399" s="245"/>
      <c r="C399" s="246"/>
      <c r="D399" s="220" t="s">
        <v>329</v>
      </c>
      <c r="E399" s="247" t="s">
        <v>1</v>
      </c>
      <c r="F399" s="248" t="s">
        <v>335</v>
      </c>
      <c r="G399" s="246"/>
      <c r="H399" s="249">
        <v>315.16000000000003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AT399" s="255" t="s">
        <v>329</v>
      </c>
      <c r="AU399" s="255" t="s">
        <v>91</v>
      </c>
      <c r="AV399" s="15" t="s">
        <v>325</v>
      </c>
      <c r="AW399" s="15" t="s">
        <v>36</v>
      </c>
      <c r="AX399" s="15" t="s">
        <v>89</v>
      </c>
      <c r="AY399" s="255" t="s">
        <v>318</v>
      </c>
    </row>
    <row r="400" spans="1:65" s="12" customFormat="1" ht="22.9" customHeight="1">
      <c r="B400" s="192"/>
      <c r="C400" s="193"/>
      <c r="D400" s="194" t="s">
        <v>80</v>
      </c>
      <c r="E400" s="206" t="s">
        <v>857</v>
      </c>
      <c r="F400" s="206" t="s">
        <v>858</v>
      </c>
      <c r="G400" s="193"/>
      <c r="H400" s="193"/>
      <c r="I400" s="196"/>
      <c r="J400" s="207">
        <f>BK400</f>
        <v>0</v>
      </c>
      <c r="K400" s="193"/>
      <c r="L400" s="198"/>
      <c r="M400" s="199"/>
      <c r="N400" s="200"/>
      <c r="O400" s="200"/>
      <c r="P400" s="201">
        <f>P401</f>
        <v>0</v>
      </c>
      <c r="Q400" s="200"/>
      <c r="R400" s="201">
        <f>R401</f>
        <v>0</v>
      </c>
      <c r="S400" s="200"/>
      <c r="T400" s="202">
        <f>T401</f>
        <v>0</v>
      </c>
      <c r="AR400" s="203" t="s">
        <v>89</v>
      </c>
      <c r="AT400" s="204" t="s">
        <v>80</v>
      </c>
      <c r="AU400" s="204" t="s">
        <v>89</v>
      </c>
      <c r="AY400" s="203" t="s">
        <v>318</v>
      </c>
      <c r="BK400" s="205">
        <f>BK401</f>
        <v>0</v>
      </c>
    </row>
    <row r="401" spans="1:65" s="2" customFormat="1" ht="36" customHeight="1">
      <c r="A401" s="34"/>
      <c r="B401" s="35"/>
      <c r="C401" s="208" t="s">
        <v>769</v>
      </c>
      <c r="D401" s="208" t="s">
        <v>320</v>
      </c>
      <c r="E401" s="209" t="s">
        <v>860</v>
      </c>
      <c r="F401" s="210" t="s">
        <v>861</v>
      </c>
      <c r="G401" s="211" t="s">
        <v>550</v>
      </c>
      <c r="H401" s="212">
        <v>281.5</v>
      </c>
      <c r="I401" s="213"/>
      <c r="J401" s="212">
        <f>ROUND(I401*H401,2)</f>
        <v>0</v>
      </c>
      <c r="K401" s="210" t="s">
        <v>324</v>
      </c>
      <c r="L401" s="39"/>
      <c r="M401" s="214" t="s">
        <v>1</v>
      </c>
      <c r="N401" s="215" t="s">
        <v>46</v>
      </c>
      <c r="O401" s="71"/>
      <c r="P401" s="216">
        <f>O401*H401</f>
        <v>0</v>
      </c>
      <c r="Q401" s="216">
        <v>0</v>
      </c>
      <c r="R401" s="216">
        <f>Q401*H401</f>
        <v>0</v>
      </c>
      <c r="S401" s="216">
        <v>0</v>
      </c>
      <c r="T401" s="21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325</v>
      </c>
      <c r="AT401" s="218" t="s">
        <v>320</v>
      </c>
      <c r="AU401" s="218" t="s">
        <v>91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325</v>
      </c>
      <c r="BM401" s="218" t="s">
        <v>3510</v>
      </c>
    </row>
    <row r="402" spans="1:65" s="12" customFormat="1" ht="25.9" customHeight="1">
      <c r="B402" s="192"/>
      <c r="C402" s="193"/>
      <c r="D402" s="194" t="s">
        <v>80</v>
      </c>
      <c r="E402" s="195" t="s">
        <v>920</v>
      </c>
      <c r="F402" s="195" t="s">
        <v>921</v>
      </c>
      <c r="G402" s="193"/>
      <c r="H402" s="193"/>
      <c r="I402" s="196"/>
      <c r="J402" s="197">
        <f>BK402</f>
        <v>0</v>
      </c>
      <c r="K402" s="193"/>
      <c r="L402" s="198"/>
      <c r="M402" s="199"/>
      <c r="N402" s="200"/>
      <c r="O402" s="200"/>
      <c r="P402" s="201">
        <f>P403</f>
        <v>0</v>
      </c>
      <c r="Q402" s="200"/>
      <c r="R402" s="201">
        <f>R403</f>
        <v>0</v>
      </c>
      <c r="S402" s="200"/>
      <c r="T402" s="202">
        <f>T403</f>
        <v>0</v>
      </c>
      <c r="AR402" s="203" t="s">
        <v>325</v>
      </c>
      <c r="AT402" s="204" t="s">
        <v>80</v>
      </c>
      <c r="AU402" s="204" t="s">
        <v>81</v>
      </c>
      <c r="AY402" s="203" t="s">
        <v>318</v>
      </c>
      <c r="BK402" s="205">
        <f>BK403</f>
        <v>0</v>
      </c>
    </row>
    <row r="403" spans="1:65" s="2" customFormat="1" ht="24" customHeight="1">
      <c r="A403" s="34"/>
      <c r="B403" s="35"/>
      <c r="C403" s="208" t="s">
        <v>773</v>
      </c>
      <c r="D403" s="208" t="s">
        <v>320</v>
      </c>
      <c r="E403" s="209" t="s">
        <v>923</v>
      </c>
      <c r="F403" s="210" t="s">
        <v>924</v>
      </c>
      <c r="G403" s="211" t="s">
        <v>367</v>
      </c>
      <c r="H403" s="212">
        <v>215.1</v>
      </c>
      <c r="I403" s="213"/>
      <c r="J403" s="212">
        <f>ROUND(I403*H403,2)</f>
        <v>0</v>
      </c>
      <c r="K403" s="210" t="s">
        <v>1</v>
      </c>
      <c r="L403" s="39"/>
      <c r="M403" s="268" t="s">
        <v>1</v>
      </c>
      <c r="N403" s="269" t="s">
        <v>46</v>
      </c>
      <c r="O403" s="270"/>
      <c r="P403" s="271">
        <f>O403*H403</f>
        <v>0</v>
      </c>
      <c r="Q403" s="271">
        <v>0</v>
      </c>
      <c r="R403" s="271">
        <f>Q403*H403</f>
        <v>0</v>
      </c>
      <c r="S403" s="271">
        <v>0</v>
      </c>
      <c r="T403" s="272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18" t="s">
        <v>420</v>
      </c>
      <c r="AT403" s="218" t="s">
        <v>320</v>
      </c>
      <c r="AU403" s="218" t="s">
        <v>89</v>
      </c>
      <c r="AY403" s="17" t="s">
        <v>318</v>
      </c>
      <c r="BE403" s="219">
        <f>IF(N403="základní",J403,0)</f>
        <v>0</v>
      </c>
      <c r="BF403" s="219">
        <f>IF(N403="snížená",J403,0)</f>
        <v>0</v>
      </c>
      <c r="BG403" s="219">
        <f>IF(N403="zákl. přenesená",J403,0)</f>
        <v>0</v>
      </c>
      <c r="BH403" s="219">
        <f>IF(N403="sníž. přenesená",J403,0)</f>
        <v>0</v>
      </c>
      <c r="BI403" s="219">
        <f>IF(N403="nulová",J403,0)</f>
        <v>0</v>
      </c>
      <c r="BJ403" s="17" t="s">
        <v>89</v>
      </c>
      <c r="BK403" s="219">
        <f>ROUND(I403*H403,2)</f>
        <v>0</v>
      </c>
      <c r="BL403" s="17" t="s">
        <v>420</v>
      </c>
      <c r="BM403" s="218" t="s">
        <v>3511</v>
      </c>
    </row>
    <row r="404" spans="1:65" s="2" customFormat="1" ht="6.95" customHeight="1">
      <c r="A404" s="34"/>
      <c r="B404" s="54"/>
      <c r="C404" s="55"/>
      <c r="D404" s="55"/>
      <c r="E404" s="55"/>
      <c r="F404" s="55"/>
      <c r="G404" s="55"/>
      <c r="H404" s="55"/>
      <c r="I404" s="158"/>
      <c r="J404" s="55"/>
      <c r="K404" s="55"/>
      <c r="L404" s="39"/>
      <c r="M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</row>
  </sheetData>
  <sheetProtection algorithmName="SHA-512" hashValue="DnEw66ORAX1zjXuOeR8168LQvCcrhHECAtVw23GdvWhXhuanMemsqBrkRmkSwEcpc9eXSJu9OnA7MDNg+aOpYA==" saltValue="4k54iOedfMzLkFIeLtx8IRai5RKLRfk9CJ0824jWTHFQ/r4VH5CgB71Q5qfLfUpre8pzGFKN/C2buW2r2rznQg==" spinCount="100000" sheet="1" objects="1" scenarios="1" formatColumns="0" formatRows="0" autoFilter="0"/>
  <autoFilter ref="C133:K403" xr:uid="{00000000-0009-0000-0000-000013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43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156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3512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ROUND((SUM(BE133:BE430)),  2)</f>
        <v>0</v>
      </c>
      <c r="G37" s="34"/>
      <c r="H37" s="34"/>
      <c r="I37" s="137">
        <v>0.21</v>
      </c>
      <c r="J37" s="136">
        <f>ROUND(((SUM(BE133:BE430))*I37),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ROUND((SUM(BF133:BF430)),  2)</f>
        <v>0</v>
      </c>
      <c r="G38" s="34"/>
      <c r="H38" s="34"/>
      <c r="I38" s="137">
        <v>0.15</v>
      </c>
      <c r="J38" s="136">
        <f>ROUND(((SUM(BF133:BF430))*I38),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ROUND((SUM(BG133:BG430)),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ROUND((SUM(BH133:BH430)),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ROUND((SUM(BI133:BI430)),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01.19. - Stoka D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J258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J287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J338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J393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J418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J427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J429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01.19. - Stoka D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P134+P429</f>
        <v>0</v>
      </c>
      <c r="Q133" s="79"/>
      <c r="R133" s="189">
        <f>R134+R429</f>
        <v>396.34051441990005</v>
      </c>
      <c r="S133" s="79"/>
      <c r="T133" s="190">
        <f>T134+T429</f>
        <v>226.56222000000002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BK134+BK429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P135+P258+P287+P338+P393+P418+P427</f>
        <v>0</v>
      </c>
      <c r="Q134" s="200"/>
      <c r="R134" s="201">
        <f>R135+R258+R287+R338+R393+R418+R427</f>
        <v>396.34051441990005</v>
      </c>
      <c r="S134" s="200"/>
      <c r="T134" s="202">
        <f>T135+T258+T287+T338+T393+T418+T427</f>
        <v>226.56222000000002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BK135+BK258+BK287+BK338+BK393+BK418+BK427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SUM(P136:P257)</f>
        <v>0</v>
      </c>
      <c r="Q135" s="200"/>
      <c r="R135" s="201">
        <f>SUM(R136:R257)</f>
        <v>346.80320991990004</v>
      </c>
      <c r="S135" s="200"/>
      <c r="T135" s="202">
        <f>SUM(T136:T257)</f>
        <v>226.56222000000002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SUM(BK136:BK257)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165.33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47.945700000000002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3513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3514</v>
      </c>
      <c r="G141" s="235"/>
      <c r="H141" s="238">
        <v>126.94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81</v>
      </c>
      <c r="AY141" s="244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3515</v>
      </c>
      <c r="G142" s="235"/>
      <c r="H142" s="238">
        <v>38.39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81</v>
      </c>
      <c r="AY142" s="244" t="s">
        <v>318</v>
      </c>
    </row>
    <row r="143" spans="1:65" s="15" customFormat="1" ht="11.25">
      <c r="B143" s="245"/>
      <c r="C143" s="246"/>
      <c r="D143" s="220" t="s">
        <v>329</v>
      </c>
      <c r="E143" s="247" t="s">
        <v>1</v>
      </c>
      <c r="F143" s="248" t="s">
        <v>335</v>
      </c>
      <c r="G143" s="246"/>
      <c r="H143" s="249">
        <v>165.33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AT143" s="255" t="s">
        <v>329</v>
      </c>
      <c r="AU143" s="255" t="s">
        <v>91</v>
      </c>
      <c r="AV143" s="15" t="s">
        <v>325</v>
      </c>
      <c r="AW143" s="15" t="s">
        <v>36</v>
      </c>
      <c r="AX143" s="15" t="s">
        <v>89</v>
      </c>
      <c r="AY143" s="255" t="s">
        <v>318</v>
      </c>
    </row>
    <row r="144" spans="1:65" s="2" customFormat="1" ht="60" customHeight="1">
      <c r="A144" s="34"/>
      <c r="B144" s="35"/>
      <c r="C144" s="208" t="s">
        <v>91</v>
      </c>
      <c r="D144" s="208" t="s">
        <v>320</v>
      </c>
      <c r="E144" s="209" t="s">
        <v>342</v>
      </c>
      <c r="F144" s="210" t="s">
        <v>343</v>
      </c>
      <c r="G144" s="211" t="s">
        <v>323</v>
      </c>
      <c r="H144" s="212">
        <v>165.33</v>
      </c>
      <c r="I144" s="213"/>
      <c r="J144" s="212">
        <f>ROUND(I144*H144,2)</f>
        <v>0</v>
      </c>
      <c r="K144" s="210" t="s">
        <v>324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0</v>
      </c>
      <c r="R144" s="216">
        <f>Q144*H144</f>
        <v>0</v>
      </c>
      <c r="S144" s="216">
        <v>0.57999999999999996</v>
      </c>
      <c r="T144" s="217">
        <f>S144*H144</f>
        <v>95.891400000000004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3516</v>
      </c>
    </row>
    <row r="145" spans="1:65" s="2" customFormat="1" ht="19.5">
      <c r="A145" s="34"/>
      <c r="B145" s="35"/>
      <c r="C145" s="36"/>
      <c r="D145" s="220" t="s">
        <v>327</v>
      </c>
      <c r="E145" s="36"/>
      <c r="F145" s="221" t="s">
        <v>345</v>
      </c>
      <c r="G145" s="36"/>
      <c r="H145" s="36"/>
      <c r="I145" s="122"/>
      <c r="J145" s="36"/>
      <c r="K145" s="36"/>
      <c r="L145" s="39"/>
      <c r="M145" s="222"/>
      <c r="N145" s="223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327</v>
      </c>
      <c r="AU145" s="17" t="s">
        <v>91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330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331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3517</v>
      </c>
      <c r="G148" s="235"/>
      <c r="H148" s="238">
        <v>126.94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81</v>
      </c>
      <c r="AY148" s="244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3515</v>
      </c>
      <c r="G149" s="235"/>
      <c r="H149" s="238">
        <v>38.39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5" customFormat="1" ht="11.25">
      <c r="B150" s="245"/>
      <c r="C150" s="246"/>
      <c r="D150" s="220" t="s">
        <v>329</v>
      </c>
      <c r="E150" s="247" t="s">
        <v>1</v>
      </c>
      <c r="F150" s="248" t="s">
        <v>335</v>
      </c>
      <c r="G150" s="246"/>
      <c r="H150" s="249">
        <v>165.33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AT150" s="255" t="s">
        <v>329</v>
      </c>
      <c r="AU150" s="255" t="s">
        <v>91</v>
      </c>
      <c r="AV150" s="15" t="s">
        <v>325</v>
      </c>
      <c r="AW150" s="15" t="s">
        <v>36</v>
      </c>
      <c r="AX150" s="15" t="s">
        <v>89</v>
      </c>
      <c r="AY150" s="255" t="s">
        <v>318</v>
      </c>
    </row>
    <row r="151" spans="1:65" s="2" customFormat="1" ht="48" customHeight="1">
      <c r="A151" s="34"/>
      <c r="B151" s="35"/>
      <c r="C151" s="208" t="s">
        <v>101</v>
      </c>
      <c r="D151" s="208" t="s">
        <v>320</v>
      </c>
      <c r="E151" s="209" t="s">
        <v>354</v>
      </c>
      <c r="F151" s="210" t="s">
        <v>355</v>
      </c>
      <c r="G151" s="211" t="s">
        <v>323</v>
      </c>
      <c r="H151" s="212">
        <v>150.30000000000001</v>
      </c>
      <c r="I151" s="213"/>
      <c r="J151" s="212">
        <f>ROUND(I151*H151,2)</f>
        <v>0</v>
      </c>
      <c r="K151" s="210" t="s">
        <v>324</v>
      </c>
      <c r="L151" s="39"/>
      <c r="M151" s="214" t="s">
        <v>1</v>
      </c>
      <c r="N151" s="215" t="s">
        <v>46</v>
      </c>
      <c r="O151" s="71"/>
      <c r="P151" s="216">
        <f>O151*H151</f>
        <v>0</v>
      </c>
      <c r="Q151" s="216">
        <v>6.0000000000000002E-5</v>
      </c>
      <c r="R151" s="216">
        <f>Q151*H151</f>
        <v>9.0180000000000017E-3</v>
      </c>
      <c r="S151" s="216">
        <v>0.128</v>
      </c>
      <c r="T151" s="217">
        <f>S151*H151</f>
        <v>19.238400000000002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18" t="s">
        <v>325</v>
      </c>
      <c r="AT151" s="218" t="s">
        <v>320</v>
      </c>
      <c r="AU151" s="218" t="s">
        <v>91</v>
      </c>
      <c r="AY151" s="17" t="s">
        <v>318</v>
      </c>
      <c r="BE151" s="219">
        <f>IF(N151="základní",J151,0)</f>
        <v>0</v>
      </c>
      <c r="BF151" s="219">
        <f>IF(N151="snížená",J151,0)</f>
        <v>0</v>
      </c>
      <c r="BG151" s="219">
        <f>IF(N151="zákl. přenesená",J151,0)</f>
        <v>0</v>
      </c>
      <c r="BH151" s="219">
        <f>IF(N151="sníž. přenesená",J151,0)</f>
        <v>0</v>
      </c>
      <c r="BI151" s="219">
        <f>IF(N151="nulová",J151,0)</f>
        <v>0</v>
      </c>
      <c r="BJ151" s="17" t="s">
        <v>89</v>
      </c>
      <c r="BK151" s="219">
        <f>ROUND(I151*H151,2)</f>
        <v>0</v>
      </c>
      <c r="BL151" s="17" t="s">
        <v>325</v>
      </c>
      <c r="BM151" s="218" t="s">
        <v>3518</v>
      </c>
    </row>
    <row r="152" spans="1:65" s="2" customFormat="1" ht="19.5">
      <c r="A152" s="34"/>
      <c r="B152" s="35"/>
      <c r="C152" s="36"/>
      <c r="D152" s="220" t="s">
        <v>327</v>
      </c>
      <c r="E152" s="36"/>
      <c r="F152" s="221" t="s">
        <v>357</v>
      </c>
      <c r="G152" s="36"/>
      <c r="H152" s="36"/>
      <c r="I152" s="122"/>
      <c r="J152" s="36"/>
      <c r="K152" s="36"/>
      <c r="L152" s="39"/>
      <c r="M152" s="222"/>
      <c r="N152" s="223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327</v>
      </c>
      <c r="AU152" s="17" t="s">
        <v>91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331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3519</v>
      </c>
      <c r="G155" s="235"/>
      <c r="H155" s="238">
        <v>115.4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3520</v>
      </c>
      <c r="G156" s="235"/>
      <c r="H156" s="238">
        <v>34.9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5" customFormat="1" ht="11.25">
      <c r="B157" s="245"/>
      <c r="C157" s="246"/>
      <c r="D157" s="220" t="s">
        <v>329</v>
      </c>
      <c r="E157" s="247" t="s">
        <v>1</v>
      </c>
      <c r="F157" s="248" t="s">
        <v>335</v>
      </c>
      <c r="G157" s="246"/>
      <c r="H157" s="249">
        <v>150.30000000000001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AT157" s="255" t="s">
        <v>329</v>
      </c>
      <c r="AU157" s="255" t="s">
        <v>91</v>
      </c>
      <c r="AV157" s="15" t="s">
        <v>325</v>
      </c>
      <c r="AW157" s="15" t="s">
        <v>36</v>
      </c>
      <c r="AX157" s="15" t="s">
        <v>89</v>
      </c>
      <c r="AY157" s="255" t="s">
        <v>318</v>
      </c>
    </row>
    <row r="158" spans="1:65" s="2" customFormat="1" ht="48" customHeight="1">
      <c r="A158" s="34"/>
      <c r="B158" s="35"/>
      <c r="C158" s="208" t="s">
        <v>325</v>
      </c>
      <c r="D158" s="208" t="s">
        <v>320</v>
      </c>
      <c r="E158" s="209" t="s">
        <v>360</v>
      </c>
      <c r="F158" s="210" t="s">
        <v>361</v>
      </c>
      <c r="G158" s="211" t="s">
        <v>323</v>
      </c>
      <c r="H158" s="212">
        <v>165.33</v>
      </c>
      <c r="I158" s="213"/>
      <c r="J158" s="212">
        <f>ROUND(I158*H158,2)</f>
        <v>0</v>
      </c>
      <c r="K158" s="210" t="s">
        <v>1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2.9999999999999997E-4</v>
      </c>
      <c r="R158" s="216">
        <f>Q158*H158</f>
        <v>4.9598999999999997E-2</v>
      </c>
      <c r="S158" s="216">
        <v>0.38400000000000001</v>
      </c>
      <c r="T158" s="217">
        <f>S158*H158</f>
        <v>63.486720000000005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3521</v>
      </c>
    </row>
    <row r="159" spans="1:65" s="2" customFormat="1" ht="19.5">
      <c r="A159" s="34"/>
      <c r="B159" s="35"/>
      <c r="C159" s="36"/>
      <c r="D159" s="220" t="s">
        <v>327</v>
      </c>
      <c r="E159" s="36"/>
      <c r="F159" s="221" t="s">
        <v>363</v>
      </c>
      <c r="G159" s="36"/>
      <c r="H159" s="36"/>
      <c r="I159" s="122"/>
      <c r="J159" s="36"/>
      <c r="K159" s="36"/>
      <c r="L159" s="39"/>
      <c r="M159" s="222"/>
      <c r="N159" s="223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327</v>
      </c>
      <c r="AU159" s="17" t="s">
        <v>91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330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331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3517</v>
      </c>
      <c r="G162" s="235"/>
      <c r="H162" s="238">
        <v>126.94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3515</v>
      </c>
      <c r="G163" s="235"/>
      <c r="H163" s="238">
        <v>38.39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5" customFormat="1" ht="11.25">
      <c r="B164" s="245"/>
      <c r="C164" s="246"/>
      <c r="D164" s="220" t="s">
        <v>329</v>
      </c>
      <c r="E164" s="247" t="s">
        <v>1</v>
      </c>
      <c r="F164" s="248" t="s">
        <v>335</v>
      </c>
      <c r="G164" s="246"/>
      <c r="H164" s="249">
        <v>165.33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AT164" s="255" t="s">
        <v>329</v>
      </c>
      <c r="AU164" s="255" t="s">
        <v>91</v>
      </c>
      <c r="AV164" s="15" t="s">
        <v>325</v>
      </c>
      <c r="AW164" s="15" t="s">
        <v>36</v>
      </c>
      <c r="AX164" s="15" t="s">
        <v>89</v>
      </c>
      <c r="AY164" s="255" t="s">
        <v>318</v>
      </c>
    </row>
    <row r="165" spans="1:65" s="2" customFormat="1" ht="84" customHeight="1">
      <c r="A165" s="34"/>
      <c r="B165" s="35"/>
      <c r="C165" s="208" t="s">
        <v>353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2.2000000000000002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1.9096000000000002E-2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3522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3523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2000</v>
      </c>
      <c r="G167" s="235"/>
      <c r="H167" s="238">
        <v>2.2000000000000002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359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2.2000000000000002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8.1180000000000016E-2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3524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3523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2000</v>
      </c>
      <c r="G170" s="235"/>
      <c r="H170" s="238">
        <v>2.2000000000000002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48" customHeight="1">
      <c r="A171" s="34"/>
      <c r="B171" s="35"/>
      <c r="C171" s="208" t="s">
        <v>364</v>
      </c>
      <c r="D171" s="208" t="s">
        <v>320</v>
      </c>
      <c r="E171" s="209" t="s">
        <v>1010</v>
      </c>
      <c r="F171" s="210" t="s">
        <v>1011</v>
      </c>
      <c r="G171" s="211" t="s">
        <v>399</v>
      </c>
      <c r="H171" s="212">
        <v>17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3525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330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1013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3526</v>
      </c>
      <c r="G174" s="235"/>
      <c r="H174" s="238">
        <v>17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36" customHeight="1">
      <c r="A175" s="34"/>
      <c r="B175" s="35"/>
      <c r="C175" s="208" t="s">
        <v>373</v>
      </c>
      <c r="D175" s="208" t="s">
        <v>320</v>
      </c>
      <c r="E175" s="209" t="s">
        <v>397</v>
      </c>
      <c r="F175" s="210" t="s">
        <v>398</v>
      </c>
      <c r="G175" s="211" t="s">
        <v>399</v>
      </c>
      <c r="H175" s="212">
        <v>12.06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3527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3528</v>
      </c>
      <c r="G176" s="235"/>
      <c r="H176" s="238">
        <v>12.06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36" customHeight="1">
      <c r="A177" s="34"/>
      <c r="B177" s="35"/>
      <c r="C177" s="208" t="s">
        <v>380</v>
      </c>
      <c r="D177" s="208" t="s">
        <v>320</v>
      </c>
      <c r="E177" s="209" t="s">
        <v>425</v>
      </c>
      <c r="F177" s="210" t="s">
        <v>426</v>
      </c>
      <c r="G177" s="211" t="s">
        <v>399</v>
      </c>
      <c r="H177" s="212">
        <v>235.46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3529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428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429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2939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3530</v>
      </c>
      <c r="G181" s="235"/>
      <c r="H181" s="238">
        <v>235.46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48" customHeight="1">
      <c r="A182" s="34"/>
      <c r="B182" s="35"/>
      <c r="C182" s="208" t="s">
        <v>386</v>
      </c>
      <c r="D182" s="208" t="s">
        <v>320</v>
      </c>
      <c r="E182" s="209" t="s">
        <v>433</v>
      </c>
      <c r="F182" s="210" t="s">
        <v>434</v>
      </c>
      <c r="G182" s="211" t="s">
        <v>399</v>
      </c>
      <c r="H182" s="212">
        <v>70.64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3531</v>
      </c>
    </row>
    <row r="183" spans="1:65" s="2" customFormat="1" ht="19.5">
      <c r="A183" s="34"/>
      <c r="B183" s="35"/>
      <c r="C183" s="36"/>
      <c r="D183" s="220" t="s">
        <v>327</v>
      </c>
      <c r="E183" s="36"/>
      <c r="F183" s="221" t="s">
        <v>413</v>
      </c>
      <c r="G183" s="36"/>
      <c r="H183" s="36"/>
      <c r="I183" s="122"/>
      <c r="J183" s="36"/>
      <c r="K183" s="36"/>
      <c r="L183" s="39"/>
      <c r="M183" s="222"/>
      <c r="N183" s="223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327</v>
      </c>
      <c r="AU183" s="17" t="s">
        <v>91</v>
      </c>
    </row>
    <row r="184" spans="1:65" s="14" customFormat="1" ht="11.25">
      <c r="B184" s="234"/>
      <c r="C184" s="235"/>
      <c r="D184" s="220" t="s">
        <v>329</v>
      </c>
      <c r="E184" s="235"/>
      <c r="F184" s="237" t="s">
        <v>3532</v>
      </c>
      <c r="G184" s="235"/>
      <c r="H184" s="238">
        <v>70.64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4</v>
      </c>
      <c r="AX184" s="14" t="s">
        <v>89</v>
      </c>
      <c r="AY184" s="244" t="s">
        <v>318</v>
      </c>
    </row>
    <row r="185" spans="1:65" s="2" customFormat="1" ht="36" customHeight="1">
      <c r="A185" s="34"/>
      <c r="B185" s="35"/>
      <c r="C185" s="208" t="s">
        <v>392</v>
      </c>
      <c r="D185" s="208" t="s">
        <v>320</v>
      </c>
      <c r="E185" s="209" t="s">
        <v>448</v>
      </c>
      <c r="F185" s="210" t="s">
        <v>449</v>
      </c>
      <c r="G185" s="211" t="s">
        <v>399</v>
      </c>
      <c r="H185" s="212">
        <v>298.64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3533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330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429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3089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3534</v>
      </c>
      <c r="G189" s="235"/>
      <c r="H189" s="238">
        <v>298.64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48" customHeight="1">
      <c r="A190" s="34"/>
      <c r="B190" s="35"/>
      <c r="C190" s="208" t="s">
        <v>396</v>
      </c>
      <c r="D190" s="208" t="s">
        <v>320</v>
      </c>
      <c r="E190" s="209" t="s">
        <v>454</v>
      </c>
      <c r="F190" s="210" t="s">
        <v>455</v>
      </c>
      <c r="G190" s="211" t="s">
        <v>399</v>
      </c>
      <c r="H190" s="212">
        <v>89.59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3535</v>
      </c>
    </row>
    <row r="191" spans="1:65" s="2" customFormat="1" ht="19.5">
      <c r="A191" s="34"/>
      <c r="B191" s="35"/>
      <c r="C191" s="36"/>
      <c r="D191" s="220" t="s">
        <v>327</v>
      </c>
      <c r="E191" s="36"/>
      <c r="F191" s="221" t="s">
        <v>413</v>
      </c>
      <c r="G191" s="36"/>
      <c r="H191" s="36"/>
      <c r="I191" s="122"/>
      <c r="J191" s="36"/>
      <c r="K191" s="36"/>
      <c r="L191" s="39"/>
      <c r="M191" s="222"/>
      <c r="N191" s="223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327</v>
      </c>
      <c r="AU191" s="17" t="s">
        <v>91</v>
      </c>
    </row>
    <row r="192" spans="1:65" s="14" customFormat="1" ht="11.25">
      <c r="B192" s="234"/>
      <c r="C192" s="235"/>
      <c r="D192" s="220" t="s">
        <v>329</v>
      </c>
      <c r="E192" s="235"/>
      <c r="F192" s="237" t="s">
        <v>3536</v>
      </c>
      <c r="G192" s="235"/>
      <c r="H192" s="238">
        <v>89.59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4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402</v>
      </c>
      <c r="D193" s="208" t="s">
        <v>320</v>
      </c>
      <c r="E193" s="209" t="s">
        <v>1030</v>
      </c>
      <c r="F193" s="210" t="s">
        <v>1031</v>
      </c>
      <c r="G193" s="211" t="s">
        <v>399</v>
      </c>
      <c r="H193" s="212">
        <v>22.97</v>
      </c>
      <c r="I193" s="213"/>
      <c r="J193" s="212">
        <f>ROUND(I193*H193,2)</f>
        <v>0</v>
      </c>
      <c r="K193" s="210" t="s">
        <v>1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4.9669999999999997E-5</v>
      </c>
      <c r="R193" s="216">
        <f>Q193*H193</f>
        <v>1.1409198999999999E-3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3537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330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429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3538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3539</v>
      </c>
      <c r="G197" s="235"/>
      <c r="H197" s="238">
        <v>22.97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48" customHeight="1">
      <c r="A198" s="34"/>
      <c r="B198" s="35"/>
      <c r="C198" s="208" t="s">
        <v>409</v>
      </c>
      <c r="D198" s="208" t="s">
        <v>320</v>
      </c>
      <c r="E198" s="209" t="s">
        <v>1035</v>
      </c>
      <c r="F198" s="210" t="s">
        <v>1036</v>
      </c>
      <c r="G198" s="211" t="s">
        <v>399</v>
      </c>
      <c r="H198" s="212">
        <v>17.23</v>
      </c>
      <c r="I198" s="213"/>
      <c r="J198" s="212">
        <f>ROUND(I198*H198,2)</f>
        <v>0</v>
      </c>
      <c r="K198" s="210" t="s">
        <v>1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3540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330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429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3541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3542</v>
      </c>
      <c r="G202" s="235"/>
      <c r="H202" s="238">
        <v>17.23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89</v>
      </c>
      <c r="AY202" s="244" t="s">
        <v>318</v>
      </c>
    </row>
    <row r="203" spans="1:65" s="2" customFormat="1" ht="36" customHeight="1">
      <c r="A203" s="34"/>
      <c r="B203" s="35"/>
      <c r="C203" s="208" t="s">
        <v>8</v>
      </c>
      <c r="D203" s="208" t="s">
        <v>320</v>
      </c>
      <c r="E203" s="209" t="s">
        <v>497</v>
      </c>
      <c r="F203" s="210" t="s">
        <v>498</v>
      </c>
      <c r="G203" s="211" t="s">
        <v>323</v>
      </c>
      <c r="H203" s="212">
        <v>1105.2</v>
      </c>
      <c r="I203" s="213"/>
      <c r="J203" s="212">
        <f>ROUND(I203*H203,2)</f>
        <v>0</v>
      </c>
      <c r="K203" s="210" t="s">
        <v>324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5.8E-4</v>
      </c>
      <c r="R203" s="216">
        <f>Q203*H203</f>
        <v>0.64101600000000003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3543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330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429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3544</v>
      </c>
      <c r="G206" s="235"/>
      <c r="H206" s="238">
        <v>1105.2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36" customHeight="1">
      <c r="A207" s="34"/>
      <c r="B207" s="35"/>
      <c r="C207" s="208" t="s">
        <v>420</v>
      </c>
      <c r="D207" s="208" t="s">
        <v>320</v>
      </c>
      <c r="E207" s="209" t="s">
        <v>502</v>
      </c>
      <c r="F207" s="210" t="s">
        <v>503</v>
      </c>
      <c r="G207" s="211" t="s">
        <v>323</v>
      </c>
      <c r="H207" s="212">
        <v>1105.2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0</v>
      </c>
      <c r="R207" s="216">
        <f>Q207*H207</f>
        <v>0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3545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349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3544</v>
      </c>
      <c r="G209" s="235"/>
      <c r="H209" s="238">
        <v>1105.2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48" customHeight="1">
      <c r="A210" s="34"/>
      <c r="B210" s="35"/>
      <c r="C210" s="208" t="s">
        <v>424</v>
      </c>
      <c r="D210" s="208" t="s">
        <v>320</v>
      </c>
      <c r="E210" s="209" t="s">
        <v>2584</v>
      </c>
      <c r="F210" s="210" t="s">
        <v>2585</v>
      </c>
      <c r="G210" s="211" t="s">
        <v>399</v>
      </c>
      <c r="H210" s="212">
        <v>293.76</v>
      </c>
      <c r="I210" s="213"/>
      <c r="J210" s="212">
        <f>ROUND(I210*H210,2)</f>
        <v>0</v>
      </c>
      <c r="K210" s="210" t="s">
        <v>324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3546</v>
      </c>
    </row>
    <row r="211" spans="1:65" s="2" customFormat="1" ht="39">
      <c r="A211" s="34"/>
      <c r="B211" s="35"/>
      <c r="C211" s="36"/>
      <c r="D211" s="220" t="s">
        <v>327</v>
      </c>
      <c r="E211" s="36"/>
      <c r="F211" s="221" t="s">
        <v>2128</v>
      </c>
      <c r="G211" s="36"/>
      <c r="H211" s="36"/>
      <c r="I211" s="122"/>
      <c r="J211" s="36"/>
      <c r="K211" s="36"/>
      <c r="L211" s="39"/>
      <c r="M211" s="222"/>
      <c r="N211" s="223"/>
      <c r="O211" s="71"/>
      <c r="P211" s="71"/>
      <c r="Q211" s="71"/>
      <c r="R211" s="71"/>
      <c r="S211" s="71"/>
      <c r="T211" s="72"/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T211" s="17" t="s">
        <v>327</v>
      </c>
      <c r="AU211" s="17" t="s">
        <v>91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510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3547</v>
      </c>
      <c r="G213" s="235"/>
      <c r="H213" s="238">
        <v>293.76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48" customHeight="1">
      <c r="A214" s="34"/>
      <c r="B214" s="35"/>
      <c r="C214" s="208" t="s">
        <v>432</v>
      </c>
      <c r="D214" s="208" t="s">
        <v>320</v>
      </c>
      <c r="E214" s="209" t="s">
        <v>2589</v>
      </c>
      <c r="F214" s="210" t="s">
        <v>2590</v>
      </c>
      <c r="G214" s="211" t="s">
        <v>399</v>
      </c>
      <c r="H214" s="212">
        <v>22.11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3548</v>
      </c>
    </row>
    <row r="215" spans="1:65" s="2" customFormat="1" ht="39">
      <c r="A215" s="34"/>
      <c r="B215" s="35"/>
      <c r="C215" s="36"/>
      <c r="D215" s="220" t="s">
        <v>327</v>
      </c>
      <c r="E215" s="36"/>
      <c r="F215" s="221" t="s">
        <v>2128</v>
      </c>
      <c r="G215" s="36"/>
      <c r="H215" s="36"/>
      <c r="I215" s="122"/>
      <c r="J215" s="36"/>
      <c r="K215" s="36"/>
      <c r="L215" s="39"/>
      <c r="M215" s="222"/>
      <c r="N215" s="223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327</v>
      </c>
      <c r="AU215" s="17" t="s">
        <v>91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1056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3549</v>
      </c>
      <c r="G217" s="235"/>
      <c r="H217" s="238">
        <v>22.11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16.5" customHeight="1">
      <c r="A218" s="34"/>
      <c r="B218" s="35"/>
      <c r="C218" s="208" t="s">
        <v>437</v>
      </c>
      <c r="D218" s="208" t="s">
        <v>320</v>
      </c>
      <c r="E218" s="209" t="s">
        <v>515</v>
      </c>
      <c r="F218" s="210" t="s">
        <v>516</v>
      </c>
      <c r="G218" s="211" t="s">
        <v>399</v>
      </c>
      <c r="H218" s="212">
        <v>342.5</v>
      </c>
      <c r="I218" s="213"/>
      <c r="J218" s="212">
        <f>ROUND(I218*H218,2)</f>
        <v>0</v>
      </c>
      <c r="K218" s="210" t="s">
        <v>1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3550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518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519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520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3551</v>
      </c>
      <c r="G222" s="235"/>
      <c r="H222" s="238">
        <v>325.5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81</v>
      </c>
      <c r="AY222" s="244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3552</v>
      </c>
      <c r="G223" s="235"/>
      <c r="H223" s="238">
        <v>17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5" customFormat="1" ht="11.25">
      <c r="B224" s="245"/>
      <c r="C224" s="246"/>
      <c r="D224" s="220" t="s">
        <v>329</v>
      </c>
      <c r="E224" s="247" t="s">
        <v>1</v>
      </c>
      <c r="F224" s="248" t="s">
        <v>335</v>
      </c>
      <c r="G224" s="246"/>
      <c r="H224" s="249">
        <v>342.5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AT224" s="255" t="s">
        <v>329</v>
      </c>
      <c r="AU224" s="255" t="s">
        <v>91</v>
      </c>
      <c r="AV224" s="15" t="s">
        <v>325</v>
      </c>
      <c r="AW224" s="15" t="s">
        <v>36</v>
      </c>
      <c r="AX224" s="15" t="s">
        <v>89</v>
      </c>
      <c r="AY224" s="255" t="s">
        <v>318</v>
      </c>
    </row>
    <row r="225" spans="1:65" s="2" customFormat="1" ht="24" customHeight="1">
      <c r="A225" s="34"/>
      <c r="B225" s="35"/>
      <c r="C225" s="208" t="s">
        <v>443</v>
      </c>
      <c r="D225" s="208" t="s">
        <v>320</v>
      </c>
      <c r="E225" s="209" t="s">
        <v>525</v>
      </c>
      <c r="F225" s="210" t="s">
        <v>526</v>
      </c>
      <c r="G225" s="211" t="s">
        <v>399</v>
      </c>
      <c r="H225" s="212">
        <v>248.8</v>
      </c>
      <c r="I225" s="213"/>
      <c r="J225" s="212">
        <f>ROUND(I225*H225,2)</f>
        <v>0</v>
      </c>
      <c r="K225" s="210" t="s">
        <v>1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3553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528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529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429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3554</v>
      </c>
      <c r="G229" s="235"/>
      <c r="H229" s="238">
        <v>248.8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89</v>
      </c>
      <c r="AY229" s="244" t="s">
        <v>318</v>
      </c>
    </row>
    <row r="230" spans="1:65" s="2" customFormat="1" ht="36" customHeight="1">
      <c r="A230" s="34"/>
      <c r="B230" s="35"/>
      <c r="C230" s="208" t="s">
        <v>7</v>
      </c>
      <c r="D230" s="208" t="s">
        <v>320</v>
      </c>
      <c r="E230" s="209" t="s">
        <v>533</v>
      </c>
      <c r="F230" s="210" t="s">
        <v>534</v>
      </c>
      <c r="G230" s="211" t="s">
        <v>399</v>
      </c>
      <c r="H230" s="212">
        <v>395.2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3555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330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3556</v>
      </c>
      <c r="G233" s="235"/>
      <c r="H233" s="238">
        <v>325.5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81</v>
      </c>
      <c r="AY233" s="244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3557</v>
      </c>
      <c r="G234" s="235"/>
      <c r="H234" s="238">
        <v>69.7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81</v>
      </c>
      <c r="AY234" s="244" t="s">
        <v>318</v>
      </c>
    </row>
    <row r="235" spans="1:65" s="15" customFormat="1" ht="11.25">
      <c r="B235" s="245"/>
      <c r="C235" s="246"/>
      <c r="D235" s="220" t="s">
        <v>329</v>
      </c>
      <c r="E235" s="247" t="s">
        <v>1</v>
      </c>
      <c r="F235" s="248" t="s">
        <v>335</v>
      </c>
      <c r="G235" s="246"/>
      <c r="H235" s="249">
        <v>395.2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AT235" s="255" t="s">
        <v>329</v>
      </c>
      <c r="AU235" s="255" t="s">
        <v>91</v>
      </c>
      <c r="AV235" s="15" t="s">
        <v>325</v>
      </c>
      <c r="AW235" s="15" t="s">
        <v>36</v>
      </c>
      <c r="AX235" s="15" t="s">
        <v>89</v>
      </c>
      <c r="AY235" s="255" t="s">
        <v>318</v>
      </c>
    </row>
    <row r="236" spans="1:65" s="2" customFormat="1" ht="16.5" customHeight="1">
      <c r="A236" s="34"/>
      <c r="B236" s="35"/>
      <c r="C236" s="256" t="s">
        <v>453</v>
      </c>
      <c r="D236" s="256" t="s">
        <v>465</v>
      </c>
      <c r="E236" s="257" t="s">
        <v>1076</v>
      </c>
      <c r="F236" s="258" t="s">
        <v>1077</v>
      </c>
      <c r="G236" s="259" t="s">
        <v>550</v>
      </c>
      <c r="H236" s="260">
        <v>139.4</v>
      </c>
      <c r="I236" s="261"/>
      <c r="J236" s="260">
        <f>ROUND(I236*H236,2)</f>
        <v>0</v>
      </c>
      <c r="K236" s="258" t="s">
        <v>324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1</v>
      </c>
      <c r="R236" s="216">
        <f>Q236*H236</f>
        <v>139.4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3558</v>
      </c>
    </row>
    <row r="237" spans="1:65" s="2" customFormat="1" ht="19.5">
      <c r="A237" s="34"/>
      <c r="B237" s="35"/>
      <c r="C237" s="36"/>
      <c r="D237" s="220" t="s">
        <v>327</v>
      </c>
      <c r="E237" s="36"/>
      <c r="F237" s="221" t="s">
        <v>552</v>
      </c>
      <c r="G237" s="36"/>
      <c r="H237" s="36"/>
      <c r="I237" s="122"/>
      <c r="J237" s="36"/>
      <c r="K237" s="36"/>
      <c r="L237" s="39"/>
      <c r="M237" s="222"/>
      <c r="N237" s="223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327</v>
      </c>
      <c r="AU237" s="17" t="s">
        <v>91</v>
      </c>
    </row>
    <row r="238" spans="1:65" s="14" customFormat="1" ht="11.25">
      <c r="B238" s="234"/>
      <c r="C238" s="235"/>
      <c r="D238" s="220" t="s">
        <v>329</v>
      </c>
      <c r="E238" s="236" t="s">
        <v>1</v>
      </c>
      <c r="F238" s="237" t="s">
        <v>3559</v>
      </c>
      <c r="G238" s="235"/>
      <c r="H238" s="238">
        <v>139.4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329</v>
      </c>
      <c r="AU238" s="244" t="s">
        <v>91</v>
      </c>
      <c r="AV238" s="14" t="s">
        <v>91</v>
      </c>
      <c r="AW238" s="14" t="s">
        <v>36</v>
      </c>
      <c r="AX238" s="14" t="s">
        <v>89</v>
      </c>
      <c r="AY238" s="244" t="s">
        <v>318</v>
      </c>
    </row>
    <row r="239" spans="1:65" s="2" customFormat="1" ht="48" customHeight="1">
      <c r="A239" s="34"/>
      <c r="B239" s="35"/>
      <c r="C239" s="208" t="s">
        <v>458</v>
      </c>
      <c r="D239" s="208" t="s">
        <v>320</v>
      </c>
      <c r="E239" s="209" t="s">
        <v>538</v>
      </c>
      <c r="F239" s="210" t="s">
        <v>539</v>
      </c>
      <c r="G239" s="211" t="s">
        <v>399</v>
      </c>
      <c r="H239" s="212">
        <v>325.5</v>
      </c>
      <c r="I239" s="213"/>
      <c r="J239" s="212">
        <f>ROUND(I239*H239,2)</f>
        <v>0</v>
      </c>
      <c r="K239" s="210" t="s">
        <v>1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3560</v>
      </c>
    </row>
    <row r="240" spans="1:65" s="2" customFormat="1" ht="60" customHeight="1">
      <c r="A240" s="34"/>
      <c r="B240" s="35"/>
      <c r="C240" s="208" t="s">
        <v>464</v>
      </c>
      <c r="D240" s="208" t="s">
        <v>320</v>
      </c>
      <c r="E240" s="209" t="s">
        <v>542</v>
      </c>
      <c r="F240" s="210" t="s">
        <v>543</v>
      </c>
      <c r="G240" s="211" t="s">
        <v>399</v>
      </c>
      <c r="H240" s="212">
        <v>103.3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0</v>
      </c>
      <c r="R240" s="216">
        <f>Q240*H240</f>
        <v>0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325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3561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428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429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3562</v>
      </c>
      <c r="G243" s="235"/>
      <c r="H243" s="238">
        <v>112.9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3563</v>
      </c>
      <c r="G244" s="235"/>
      <c r="H244" s="238">
        <v>-9.6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81</v>
      </c>
      <c r="AY244" s="244" t="s">
        <v>318</v>
      </c>
    </row>
    <row r="245" spans="1:65" s="15" customFormat="1" ht="11.25">
      <c r="B245" s="245"/>
      <c r="C245" s="246"/>
      <c r="D245" s="220" t="s">
        <v>329</v>
      </c>
      <c r="E245" s="247" t="s">
        <v>1</v>
      </c>
      <c r="F245" s="248" t="s">
        <v>335</v>
      </c>
      <c r="G245" s="246"/>
      <c r="H245" s="249">
        <v>103.3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AT245" s="255" t="s">
        <v>329</v>
      </c>
      <c r="AU245" s="255" t="s">
        <v>91</v>
      </c>
      <c r="AV245" s="15" t="s">
        <v>325</v>
      </c>
      <c r="AW245" s="15" t="s">
        <v>36</v>
      </c>
      <c r="AX245" s="15" t="s">
        <v>89</v>
      </c>
      <c r="AY245" s="255" t="s">
        <v>318</v>
      </c>
    </row>
    <row r="246" spans="1:65" s="2" customFormat="1" ht="16.5" customHeight="1">
      <c r="A246" s="34"/>
      <c r="B246" s="35"/>
      <c r="C246" s="256" t="s">
        <v>470</v>
      </c>
      <c r="D246" s="256" t="s">
        <v>465</v>
      </c>
      <c r="E246" s="257" t="s">
        <v>548</v>
      </c>
      <c r="F246" s="258" t="s">
        <v>549</v>
      </c>
      <c r="G246" s="259" t="s">
        <v>550</v>
      </c>
      <c r="H246" s="260">
        <v>206.6</v>
      </c>
      <c r="I246" s="261"/>
      <c r="J246" s="260">
        <f>ROUND(I246*H246,2)</f>
        <v>0</v>
      </c>
      <c r="K246" s="258" t="s">
        <v>324</v>
      </c>
      <c r="L246" s="262"/>
      <c r="M246" s="263" t="s">
        <v>1</v>
      </c>
      <c r="N246" s="264" t="s">
        <v>46</v>
      </c>
      <c r="O246" s="71"/>
      <c r="P246" s="216">
        <f>O246*H246</f>
        <v>0</v>
      </c>
      <c r="Q246" s="216">
        <v>1</v>
      </c>
      <c r="R246" s="216">
        <f>Q246*H246</f>
        <v>206.6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373</v>
      </c>
      <c r="AT246" s="218" t="s">
        <v>465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3564</v>
      </c>
    </row>
    <row r="247" spans="1:65" s="2" customFormat="1" ht="19.5">
      <c r="A247" s="34"/>
      <c r="B247" s="35"/>
      <c r="C247" s="36"/>
      <c r="D247" s="220" t="s">
        <v>327</v>
      </c>
      <c r="E247" s="36"/>
      <c r="F247" s="221" t="s">
        <v>552</v>
      </c>
      <c r="G247" s="36"/>
      <c r="H247" s="36"/>
      <c r="I247" s="122"/>
      <c r="J247" s="36"/>
      <c r="K247" s="36"/>
      <c r="L247" s="39"/>
      <c r="M247" s="222"/>
      <c r="N247" s="223"/>
      <c r="O247" s="71"/>
      <c r="P247" s="71"/>
      <c r="Q247" s="71"/>
      <c r="R247" s="71"/>
      <c r="S247" s="71"/>
      <c r="T247" s="72"/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T247" s="17" t="s">
        <v>327</v>
      </c>
      <c r="AU247" s="17" t="s">
        <v>91</v>
      </c>
    </row>
    <row r="248" spans="1:65" s="14" customFormat="1" ht="11.25">
      <c r="B248" s="234"/>
      <c r="C248" s="235"/>
      <c r="D248" s="220" t="s">
        <v>329</v>
      </c>
      <c r="E248" s="235"/>
      <c r="F248" s="237" t="s">
        <v>3565</v>
      </c>
      <c r="G248" s="235"/>
      <c r="H248" s="238">
        <v>206.6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4</v>
      </c>
      <c r="AX248" s="14" t="s">
        <v>89</v>
      </c>
      <c r="AY248" s="244" t="s">
        <v>318</v>
      </c>
    </row>
    <row r="249" spans="1:65" s="2" customFormat="1" ht="48" customHeight="1">
      <c r="A249" s="34"/>
      <c r="B249" s="35"/>
      <c r="C249" s="208" t="s">
        <v>477</v>
      </c>
      <c r="D249" s="208" t="s">
        <v>320</v>
      </c>
      <c r="E249" s="209" t="s">
        <v>1086</v>
      </c>
      <c r="F249" s="210" t="s">
        <v>1087</v>
      </c>
      <c r="G249" s="211" t="s">
        <v>323</v>
      </c>
      <c r="H249" s="212">
        <v>51.5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3566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3567</v>
      </c>
      <c r="G250" s="235"/>
      <c r="H250" s="238">
        <v>51.5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36" customHeight="1">
      <c r="A251" s="34"/>
      <c r="B251" s="35"/>
      <c r="C251" s="208" t="s">
        <v>482</v>
      </c>
      <c r="D251" s="208" t="s">
        <v>320</v>
      </c>
      <c r="E251" s="209" t="s">
        <v>1091</v>
      </c>
      <c r="F251" s="210" t="s">
        <v>1092</v>
      </c>
      <c r="G251" s="211" t="s">
        <v>323</v>
      </c>
      <c r="H251" s="212">
        <v>56.65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3568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1094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3569</v>
      </c>
      <c r="G253" s="235"/>
      <c r="H253" s="238">
        <v>56.65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36" customHeight="1">
      <c r="A254" s="34"/>
      <c r="B254" s="35"/>
      <c r="C254" s="208" t="s">
        <v>487</v>
      </c>
      <c r="D254" s="208" t="s">
        <v>320</v>
      </c>
      <c r="E254" s="209" t="s">
        <v>1097</v>
      </c>
      <c r="F254" s="210" t="s">
        <v>1098</v>
      </c>
      <c r="G254" s="211" t="s">
        <v>323</v>
      </c>
      <c r="H254" s="212">
        <v>108.15</v>
      </c>
      <c r="I254" s="213"/>
      <c r="J254" s="212">
        <f>ROUND(I254*H254,2)</f>
        <v>0</v>
      </c>
      <c r="K254" s="210" t="s">
        <v>324</v>
      </c>
      <c r="L254" s="39"/>
      <c r="M254" s="214" t="s">
        <v>1</v>
      </c>
      <c r="N254" s="215" t="s">
        <v>46</v>
      </c>
      <c r="O254" s="71"/>
      <c r="P254" s="216">
        <f>O254*H254</f>
        <v>0</v>
      </c>
      <c r="Q254" s="216">
        <v>0</v>
      </c>
      <c r="R254" s="216">
        <f>Q254*H254</f>
        <v>0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325</v>
      </c>
      <c r="AT254" s="218" t="s">
        <v>320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3570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3571</v>
      </c>
      <c r="G255" s="235"/>
      <c r="H255" s="238">
        <v>108.15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89</v>
      </c>
      <c r="AY255" s="244" t="s">
        <v>318</v>
      </c>
    </row>
    <row r="256" spans="1:65" s="2" customFormat="1" ht="16.5" customHeight="1">
      <c r="A256" s="34"/>
      <c r="B256" s="35"/>
      <c r="C256" s="256" t="s">
        <v>492</v>
      </c>
      <c r="D256" s="256" t="s">
        <v>465</v>
      </c>
      <c r="E256" s="257" t="s">
        <v>1101</v>
      </c>
      <c r="F256" s="258" t="s">
        <v>1102</v>
      </c>
      <c r="G256" s="259" t="s">
        <v>1103</v>
      </c>
      <c r="H256" s="260">
        <v>2.16</v>
      </c>
      <c r="I256" s="261"/>
      <c r="J256" s="260">
        <f>ROUND(I256*H256,2)</f>
        <v>0</v>
      </c>
      <c r="K256" s="258" t="s">
        <v>324</v>
      </c>
      <c r="L256" s="262"/>
      <c r="M256" s="263" t="s">
        <v>1</v>
      </c>
      <c r="N256" s="264" t="s">
        <v>46</v>
      </c>
      <c r="O256" s="71"/>
      <c r="P256" s="216">
        <f>O256*H256</f>
        <v>0</v>
      </c>
      <c r="Q256" s="216">
        <v>1E-3</v>
      </c>
      <c r="R256" s="216">
        <f>Q256*H256</f>
        <v>2.16E-3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373</v>
      </c>
      <c r="AT256" s="218" t="s">
        <v>465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3572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3573</v>
      </c>
      <c r="G257" s="235"/>
      <c r="H257" s="238">
        <v>2.16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12" customFormat="1" ht="22.9" customHeight="1">
      <c r="B258" s="192"/>
      <c r="C258" s="193"/>
      <c r="D258" s="194" t="s">
        <v>80</v>
      </c>
      <c r="E258" s="206" t="s">
        <v>325</v>
      </c>
      <c r="F258" s="206" t="s">
        <v>586</v>
      </c>
      <c r="G258" s="193"/>
      <c r="H258" s="193"/>
      <c r="I258" s="196"/>
      <c r="J258" s="207">
        <f>BK258</f>
        <v>0</v>
      </c>
      <c r="K258" s="193"/>
      <c r="L258" s="198"/>
      <c r="M258" s="199"/>
      <c r="N258" s="200"/>
      <c r="O258" s="200"/>
      <c r="P258" s="201">
        <f>SUM(P259:P286)</f>
        <v>0</v>
      </c>
      <c r="Q258" s="200"/>
      <c r="R258" s="201">
        <f>SUM(R259:R286)</f>
        <v>0.90180000000000005</v>
      </c>
      <c r="S258" s="200"/>
      <c r="T258" s="202">
        <f>SUM(T259:T286)</f>
        <v>0</v>
      </c>
      <c r="AR258" s="203" t="s">
        <v>89</v>
      </c>
      <c r="AT258" s="204" t="s">
        <v>80</v>
      </c>
      <c r="AU258" s="204" t="s">
        <v>89</v>
      </c>
      <c r="AY258" s="203" t="s">
        <v>318</v>
      </c>
      <c r="BK258" s="205">
        <f>SUM(BK259:BK286)</f>
        <v>0</v>
      </c>
    </row>
    <row r="259" spans="1:65" s="2" customFormat="1" ht="24" customHeight="1">
      <c r="A259" s="34"/>
      <c r="B259" s="35"/>
      <c r="C259" s="208" t="s">
        <v>496</v>
      </c>
      <c r="D259" s="208" t="s">
        <v>320</v>
      </c>
      <c r="E259" s="209" t="s">
        <v>588</v>
      </c>
      <c r="F259" s="210" t="s">
        <v>589</v>
      </c>
      <c r="G259" s="211" t="s">
        <v>399</v>
      </c>
      <c r="H259" s="212">
        <v>2.08</v>
      </c>
      <c r="I259" s="213"/>
      <c r="J259" s="212">
        <f>ROUND(I259*H259,2)</f>
        <v>0</v>
      </c>
      <c r="K259" s="210" t="s">
        <v>324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3574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591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592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3575</v>
      </c>
      <c r="G262" s="235"/>
      <c r="H262" s="238">
        <v>1.06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81</v>
      </c>
      <c r="AY262" s="244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594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3576</v>
      </c>
      <c r="G264" s="235"/>
      <c r="H264" s="238">
        <v>1.02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81</v>
      </c>
      <c r="AY264" s="244" t="s">
        <v>318</v>
      </c>
    </row>
    <row r="265" spans="1:65" s="15" customFormat="1" ht="11.25">
      <c r="B265" s="245"/>
      <c r="C265" s="246"/>
      <c r="D265" s="220" t="s">
        <v>329</v>
      </c>
      <c r="E265" s="247" t="s">
        <v>1</v>
      </c>
      <c r="F265" s="248" t="s">
        <v>335</v>
      </c>
      <c r="G265" s="246"/>
      <c r="H265" s="249">
        <v>2.08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AT265" s="255" t="s">
        <v>329</v>
      </c>
      <c r="AU265" s="255" t="s">
        <v>91</v>
      </c>
      <c r="AV265" s="15" t="s">
        <v>325</v>
      </c>
      <c r="AW265" s="15" t="s">
        <v>36</v>
      </c>
      <c r="AX265" s="15" t="s">
        <v>89</v>
      </c>
      <c r="AY265" s="255" t="s">
        <v>318</v>
      </c>
    </row>
    <row r="266" spans="1:65" s="2" customFormat="1" ht="24" customHeight="1">
      <c r="A266" s="34"/>
      <c r="B266" s="35"/>
      <c r="C266" s="208" t="s">
        <v>501</v>
      </c>
      <c r="D266" s="208" t="s">
        <v>320</v>
      </c>
      <c r="E266" s="209" t="s">
        <v>597</v>
      </c>
      <c r="F266" s="210" t="s">
        <v>598</v>
      </c>
      <c r="G266" s="211" t="s">
        <v>572</v>
      </c>
      <c r="H266" s="212">
        <v>17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6.6E-3</v>
      </c>
      <c r="R266" s="216">
        <f>Q266*H266</f>
        <v>0.11219999999999999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3577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600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3578</v>
      </c>
      <c r="G268" s="235"/>
      <c r="H268" s="238">
        <v>17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24" customHeight="1">
      <c r="A269" s="34"/>
      <c r="B269" s="35"/>
      <c r="C269" s="256" t="s">
        <v>505</v>
      </c>
      <c r="D269" s="256" t="s">
        <v>465</v>
      </c>
      <c r="E269" s="257" t="s">
        <v>603</v>
      </c>
      <c r="F269" s="258" t="s">
        <v>604</v>
      </c>
      <c r="G269" s="259" t="s">
        <v>572</v>
      </c>
      <c r="H269" s="260">
        <v>3</v>
      </c>
      <c r="I269" s="261"/>
      <c r="J269" s="260">
        <f>ROUND(I269*H269,2)</f>
        <v>0</v>
      </c>
      <c r="K269" s="258" t="s">
        <v>1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3.2000000000000001E-2</v>
      </c>
      <c r="R269" s="216">
        <f>Q269*H269</f>
        <v>9.6000000000000002E-2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3579</v>
      </c>
    </row>
    <row r="270" spans="1:65" s="2" customFormat="1" ht="24" customHeight="1">
      <c r="A270" s="34"/>
      <c r="B270" s="35"/>
      <c r="C270" s="256" t="s">
        <v>514</v>
      </c>
      <c r="D270" s="256" t="s">
        <v>465</v>
      </c>
      <c r="E270" s="257" t="s">
        <v>607</v>
      </c>
      <c r="F270" s="258" t="s">
        <v>608</v>
      </c>
      <c r="G270" s="259" t="s">
        <v>572</v>
      </c>
      <c r="H270" s="260">
        <v>9</v>
      </c>
      <c r="I270" s="261"/>
      <c r="J270" s="260">
        <f>ROUND(I270*H270,2)</f>
        <v>0</v>
      </c>
      <c r="K270" s="258" t="s">
        <v>1</v>
      </c>
      <c r="L270" s="262"/>
      <c r="M270" s="263" t="s">
        <v>1</v>
      </c>
      <c r="N270" s="264" t="s">
        <v>46</v>
      </c>
      <c r="O270" s="71"/>
      <c r="P270" s="216">
        <f>O270*H270</f>
        <v>0</v>
      </c>
      <c r="Q270" s="216">
        <v>4.1000000000000002E-2</v>
      </c>
      <c r="R270" s="216">
        <f>Q270*H270</f>
        <v>0.36899999999999999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373</v>
      </c>
      <c r="AT270" s="218" t="s">
        <v>465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3580</v>
      </c>
    </row>
    <row r="271" spans="1:65" s="2" customFormat="1" ht="24" customHeight="1">
      <c r="A271" s="34"/>
      <c r="B271" s="35"/>
      <c r="C271" s="256" t="s">
        <v>524</v>
      </c>
      <c r="D271" s="256" t="s">
        <v>465</v>
      </c>
      <c r="E271" s="257" t="s">
        <v>1140</v>
      </c>
      <c r="F271" s="258" t="s">
        <v>1141</v>
      </c>
      <c r="G271" s="259" t="s">
        <v>572</v>
      </c>
      <c r="H271" s="260">
        <v>5</v>
      </c>
      <c r="I271" s="261"/>
      <c r="J271" s="260">
        <f>ROUND(I271*H271,2)</f>
        <v>0</v>
      </c>
      <c r="K271" s="258" t="s">
        <v>324</v>
      </c>
      <c r="L271" s="262"/>
      <c r="M271" s="263" t="s">
        <v>1</v>
      </c>
      <c r="N271" s="264" t="s">
        <v>46</v>
      </c>
      <c r="O271" s="71"/>
      <c r="P271" s="216">
        <f>O271*H271</f>
        <v>0</v>
      </c>
      <c r="Q271" s="216">
        <v>5.2999999999999999E-2</v>
      </c>
      <c r="R271" s="216">
        <f>Q271*H271</f>
        <v>0.26500000000000001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373</v>
      </c>
      <c r="AT271" s="218" t="s">
        <v>465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3581</v>
      </c>
    </row>
    <row r="272" spans="1:65" s="2" customFormat="1" ht="24" customHeight="1">
      <c r="A272" s="34"/>
      <c r="B272" s="35"/>
      <c r="C272" s="208" t="s">
        <v>532</v>
      </c>
      <c r="D272" s="208" t="s">
        <v>320</v>
      </c>
      <c r="E272" s="209" t="s">
        <v>1143</v>
      </c>
      <c r="F272" s="210" t="s">
        <v>1144</v>
      </c>
      <c r="G272" s="211" t="s">
        <v>572</v>
      </c>
      <c r="H272" s="212">
        <v>1</v>
      </c>
      <c r="I272" s="213"/>
      <c r="J272" s="212">
        <f>ROUND(I272*H272,2)</f>
        <v>0</v>
      </c>
      <c r="K272" s="210" t="s">
        <v>324</v>
      </c>
      <c r="L272" s="39"/>
      <c r="M272" s="214" t="s">
        <v>1</v>
      </c>
      <c r="N272" s="215" t="s">
        <v>46</v>
      </c>
      <c r="O272" s="71"/>
      <c r="P272" s="216">
        <f>O272*H272</f>
        <v>0</v>
      </c>
      <c r="Q272" s="216">
        <v>6.6E-3</v>
      </c>
      <c r="R272" s="216">
        <f>Q272*H272</f>
        <v>6.6E-3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325</v>
      </c>
      <c r="AT272" s="218" t="s">
        <v>320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3582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600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89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24" customHeight="1">
      <c r="A275" s="34"/>
      <c r="B275" s="35"/>
      <c r="C275" s="256" t="s">
        <v>537</v>
      </c>
      <c r="D275" s="256" t="s">
        <v>465</v>
      </c>
      <c r="E275" s="257" t="s">
        <v>1146</v>
      </c>
      <c r="F275" s="258" t="s">
        <v>1147</v>
      </c>
      <c r="G275" s="259" t="s">
        <v>572</v>
      </c>
      <c r="H275" s="260">
        <v>1</v>
      </c>
      <c r="I275" s="261"/>
      <c r="J275" s="260">
        <f>ROUND(I275*H275,2)</f>
        <v>0</v>
      </c>
      <c r="K275" s="258" t="s">
        <v>1</v>
      </c>
      <c r="L275" s="262"/>
      <c r="M275" s="263" t="s">
        <v>1</v>
      </c>
      <c r="N275" s="264" t="s">
        <v>46</v>
      </c>
      <c r="O275" s="71"/>
      <c r="P275" s="216">
        <f>O275*H275</f>
        <v>0</v>
      </c>
      <c r="Q275" s="216">
        <v>5.2999999999999999E-2</v>
      </c>
      <c r="R275" s="216">
        <f>Q275*H275</f>
        <v>5.2999999999999999E-2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373</v>
      </c>
      <c r="AT275" s="218" t="s">
        <v>465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3583</v>
      </c>
    </row>
    <row r="276" spans="1:65" s="2" customFormat="1" ht="36" customHeight="1">
      <c r="A276" s="34"/>
      <c r="B276" s="35"/>
      <c r="C276" s="208" t="s">
        <v>541</v>
      </c>
      <c r="D276" s="208" t="s">
        <v>320</v>
      </c>
      <c r="E276" s="209" t="s">
        <v>618</v>
      </c>
      <c r="F276" s="210" t="s">
        <v>619</v>
      </c>
      <c r="G276" s="211" t="s">
        <v>399</v>
      </c>
      <c r="H276" s="212">
        <v>21.91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3584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330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429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3585</v>
      </c>
      <c r="G279" s="235"/>
      <c r="H279" s="238">
        <v>20.100000000000001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81</v>
      </c>
      <c r="AY279" s="244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622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623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3449</v>
      </c>
      <c r="G282" s="235"/>
      <c r="H282" s="238">
        <v>1.81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81</v>
      </c>
      <c r="AY282" s="244" t="s">
        <v>318</v>
      </c>
    </row>
    <row r="283" spans="1:65" s="15" customFormat="1" ht="11.25">
      <c r="B283" s="245"/>
      <c r="C283" s="246"/>
      <c r="D283" s="220" t="s">
        <v>329</v>
      </c>
      <c r="E283" s="247" t="s">
        <v>1</v>
      </c>
      <c r="F283" s="248" t="s">
        <v>335</v>
      </c>
      <c r="G283" s="246"/>
      <c r="H283" s="249">
        <v>21.91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AT283" s="255" t="s">
        <v>329</v>
      </c>
      <c r="AU283" s="255" t="s">
        <v>91</v>
      </c>
      <c r="AV283" s="15" t="s">
        <v>325</v>
      </c>
      <c r="AW283" s="15" t="s">
        <v>36</v>
      </c>
      <c r="AX283" s="15" t="s">
        <v>89</v>
      </c>
      <c r="AY283" s="255" t="s">
        <v>318</v>
      </c>
    </row>
    <row r="284" spans="1:65" s="2" customFormat="1" ht="36" customHeight="1">
      <c r="A284" s="34"/>
      <c r="B284" s="35"/>
      <c r="C284" s="208" t="s">
        <v>547</v>
      </c>
      <c r="D284" s="208" t="s">
        <v>320</v>
      </c>
      <c r="E284" s="209" t="s">
        <v>626</v>
      </c>
      <c r="F284" s="210" t="s">
        <v>627</v>
      </c>
      <c r="G284" s="211" t="s">
        <v>399</v>
      </c>
      <c r="H284" s="212">
        <v>9.6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3586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428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3587</v>
      </c>
      <c r="G286" s="235"/>
      <c r="H286" s="238">
        <v>9.6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12" customFormat="1" ht="22.9" customHeight="1">
      <c r="B287" s="192"/>
      <c r="C287" s="193"/>
      <c r="D287" s="194" t="s">
        <v>80</v>
      </c>
      <c r="E287" s="206" t="s">
        <v>353</v>
      </c>
      <c r="F287" s="206" t="s">
        <v>630</v>
      </c>
      <c r="G287" s="193"/>
      <c r="H287" s="193"/>
      <c r="I287" s="196"/>
      <c r="J287" s="207">
        <f>BK287</f>
        <v>0</v>
      </c>
      <c r="K287" s="193"/>
      <c r="L287" s="198"/>
      <c r="M287" s="199"/>
      <c r="N287" s="200"/>
      <c r="O287" s="200"/>
      <c r="P287" s="201">
        <f>SUM(P288:P337)</f>
        <v>0</v>
      </c>
      <c r="Q287" s="200"/>
      <c r="R287" s="201">
        <f>SUM(R288:R337)</f>
        <v>0.17820000000000003</v>
      </c>
      <c r="S287" s="200"/>
      <c r="T287" s="202">
        <f>SUM(T288:T337)</f>
        <v>0</v>
      </c>
      <c r="AR287" s="203" t="s">
        <v>89</v>
      </c>
      <c r="AT287" s="204" t="s">
        <v>80</v>
      </c>
      <c r="AU287" s="204" t="s">
        <v>89</v>
      </c>
      <c r="AY287" s="203" t="s">
        <v>318</v>
      </c>
      <c r="BK287" s="205">
        <f>SUM(BK288:BK337)</f>
        <v>0</v>
      </c>
    </row>
    <row r="288" spans="1:65" s="2" customFormat="1" ht="36" customHeight="1">
      <c r="A288" s="34"/>
      <c r="B288" s="35"/>
      <c r="C288" s="208" t="s">
        <v>555</v>
      </c>
      <c r="D288" s="208" t="s">
        <v>320</v>
      </c>
      <c r="E288" s="209" t="s">
        <v>632</v>
      </c>
      <c r="F288" s="210" t="s">
        <v>633</v>
      </c>
      <c r="G288" s="211" t="s">
        <v>323</v>
      </c>
      <c r="H288" s="212">
        <v>126.94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0</v>
      </c>
      <c r="R288" s="216">
        <f>Q288*H288</f>
        <v>0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3588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330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331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3514</v>
      </c>
      <c r="G291" s="235"/>
      <c r="H291" s="238">
        <v>126.94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89</v>
      </c>
      <c r="AY291" s="244" t="s">
        <v>318</v>
      </c>
    </row>
    <row r="292" spans="1:65" s="2" customFormat="1" ht="24" customHeight="1">
      <c r="A292" s="34"/>
      <c r="B292" s="35"/>
      <c r="C292" s="208" t="s">
        <v>560</v>
      </c>
      <c r="D292" s="208" t="s">
        <v>320</v>
      </c>
      <c r="E292" s="209" t="s">
        <v>642</v>
      </c>
      <c r="F292" s="210" t="s">
        <v>643</v>
      </c>
      <c r="G292" s="211" t="s">
        <v>323</v>
      </c>
      <c r="H292" s="212">
        <v>126.94</v>
      </c>
      <c r="I292" s="213"/>
      <c r="J292" s="212">
        <f>ROUND(I292*H292,2)</f>
        <v>0</v>
      </c>
      <c r="K292" s="210" t="s">
        <v>324</v>
      </c>
      <c r="L292" s="39"/>
      <c r="M292" s="214" t="s">
        <v>1</v>
      </c>
      <c r="N292" s="215" t="s">
        <v>46</v>
      </c>
      <c r="O292" s="71"/>
      <c r="P292" s="216">
        <f>O292*H292</f>
        <v>0</v>
      </c>
      <c r="Q292" s="216">
        <v>0</v>
      </c>
      <c r="R292" s="216">
        <f>Q292*H292</f>
        <v>0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325</v>
      </c>
      <c r="AT292" s="218" t="s">
        <v>320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3589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330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331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640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3514</v>
      </c>
      <c r="G296" s="235"/>
      <c r="H296" s="238">
        <v>126.94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89</v>
      </c>
      <c r="AY296" s="244" t="s">
        <v>318</v>
      </c>
    </row>
    <row r="297" spans="1:65" s="2" customFormat="1" ht="24" customHeight="1">
      <c r="A297" s="34"/>
      <c r="B297" s="35"/>
      <c r="C297" s="208" t="s">
        <v>564</v>
      </c>
      <c r="D297" s="208" t="s">
        <v>320</v>
      </c>
      <c r="E297" s="209" t="s">
        <v>1170</v>
      </c>
      <c r="F297" s="210" t="s">
        <v>1171</v>
      </c>
      <c r="G297" s="211" t="s">
        <v>323</v>
      </c>
      <c r="H297" s="212">
        <v>38.39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0</v>
      </c>
      <c r="R297" s="216">
        <f>Q297*H297</f>
        <v>0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3590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330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331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640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3515</v>
      </c>
      <c r="G301" s="235"/>
      <c r="H301" s="238">
        <v>38.39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24" customHeight="1">
      <c r="A302" s="34"/>
      <c r="B302" s="35"/>
      <c r="C302" s="208" t="s">
        <v>569</v>
      </c>
      <c r="D302" s="208" t="s">
        <v>320</v>
      </c>
      <c r="E302" s="209" t="s">
        <v>646</v>
      </c>
      <c r="F302" s="210" t="s">
        <v>647</v>
      </c>
      <c r="G302" s="211" t="s">
        <v>323</v>
      </c>
      <c r="H302" s="212">
        <v>126.94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0</v>
      </c>
      <c r="R302" s="216">
        <f>Q302*H302</f>
        <v>0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3591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330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331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3514</v>
      </c>
      <c r="G305" s="235"/>
      <c r="H305" s="238">
        <v>126.94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2" customFormat="1" ht="24" customHeight="1">
      <c r="A306" s="34"/>
      <c r="B306" s="35"/>
      <c r="C306" s="208" t="s">
        <v>574</v>
      </c>
      <c r="D306" s="208" t="s">
        <v>320</v>
      </c>
      <c r="E306" s="209" t="s">
        <v>650</v>
      </c>
      <c r="F306" s="210" t="s">
        <v>651</v>
      </c>
      <c r="G306" s="211" t="s">
        <v>323</v>
      </c>
      <c r="H306" s="212">
        <v>38.39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3592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331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3515</v>
      </c>
      <c r="G309" s="235"/>
      <c r="H309" s="238">
        <v>38.39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89</v>
      </c>
      <c r="AY309" s="244" t="s">
        <v>318</v>
      </c>
    </row>
    <row r="310" spans="1:65" s="2" customFormat="1" ht="36" customHeight="1">
      <c r="A310" s="34"/>
      <c r="B310" s="35"/>
      <c r="C310" s="208" t="s">
        <v>579</v>
      </c>
      <c r="D310" s="208" t="s">
        <v>320</v>
      </c>
      <c r="E310" s="209" t="s">
        <v>658</v>
      </c>
      <c r="F310" s="210" t="s">
        <v>659</v>
      </c>
      <c r="G310" s="211" t="s">
        <v>323</v>
      </c>
      <c r="H310" s="212">
        <v>126.94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0</v>
      </c>
      <c r="R310" s="216">
        <f>Q310*H310</f>
        <v>0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3593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330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331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3514</v>
      </c>
      <c r="G313" s="235"/>
      <c r="H313" s="238">
        <v>126.94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89</v>
      </c>
      <c r="AY313" s="244" t="s">
        <v>318</v>
      </c>
    </row>
    <row r="314" spans="1:65" s="2" customFormat="1" ht="36" customHeight="1">
      <c r="A314" s="34"/>
      <c r="B314" s="35"/>
      <c r="C314" s="208" t="s">
        <v>587</v>
      </c>
      <c r="D314" s="208" t="s">
        <v>320</v>
      </c>
      <c r="E314" s="209" t="s">
        <v>1182</v>
      </c>
      <c r="F314" s="210" t="s">
        <v>1183</v>
      </c>
      <c r="G314" s="211" t="s">
        <v>323</v>
      </c>
      <c r="H314" s="212">
        <v>0.55000000000000004</v>
      </c>
      <c r="I314" s="213"/>
      <c r="J314" s="212">
        <f>ROUND(I314*H314,2)</f>
        <v>0</v>
      </c>
      <c r="K314" s="210" t="s">
        <v>324</v>
      </c>
      <c r="L314" s="39"/>
      <c r="M314" s="214" t="s">
        <v>1</v>
      </c>
      <c r="N314" s="215" t="s">
        <v>46</v>
      </c>
      <c r="O314" s="71"/>
      <c r="P314" s="216">
        <f>O314*H314</f>
        <v>0</v>
      </c>
      <c r="Q314" s="216">
        <v>0.32400000000000001</v>
      </c>
      <c r="R314" s="216">
        <f>Q314*H314</f>
        <v>0.17820000000000003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325</v>
      </c>
      <c r="AT314" s="218" t="s">
        <v>320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3594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1185</v>
      </c>
      <c r="G315" s="235"/>
      <c r="H315" s="238">
        <v>0.55000000000000004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08" t="s">
        <v>596</v>
      </c>
      <c r="D316" s="208" t="s">
        <v>320</v>
      </c>
      <c r="E316" s="209" t="s">
        <v>662</v>
      </c>
      <c r="F316" s="210" t="s">
        <v>663</v>
      </c>
      <c r="G316" s="211" t="s">
        <v>323</v>
      </c>
      <c r="H316" s="212">
        <v>165.33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0</v>
      </c>
      <c r="R316" s="216">
        <f>Q316*H316</f>
        <v>0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3595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331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3514</v>
      </c>
      <c r="G319" s="235"/>
      <c r="H319" s="238">
        <v>126.94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81</v>
      </c>
      <c r="AY319" s="244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3515</v>
      </c>
      <c r="G320" s="235"/>
      <c r="H320" s="238">
        <v>38.39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81</v>
      </c>
      <c r="AY320" s="244" t="s">
        <v>318</v>
      </c>
    </row>
    <row r="321" spans="1:65" s="15" customFormat="1" ht="11.25">
      <c r="B321" s="245"/>
      <c r="C321" s="246"/>
      <c r="D321" s="220" t="s">
        <v>329</v>
      </c>
      <c r="E321" s="247" t="s">
        <v>1</v>
      </c>
      <c r="F321" s="248" t="s">
        <v>335</v>
      </c>
      <c r="G321" s="246"/>
      <c r="H321" s="249">
        <v>165.33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AT321" s="255" t="s">
        <v>329</v>
      </c>
      <c r="AU321" s="255" t="s">
        <v>91</v>
      </c>
      <c r="AV321" s="15" t="s">
        <v>325</v>
      </c>
      <c r="AW321" s="15" t="s">
        <v>36</v>
      </c>
      <c r="AX321" s="15" t="s">
        <v>89</v>
      </c>
      <c r="AY321" s="255" t="s">
        <v>318</v>
      </c>
    </row>
    <row r="322" spans="1:65" s="2" customFormat="1" ht="24" customHeight="1">
      <c r="A322" s="34"/>
      <c r="B322" s="35"/>
      <c r="C322" s="208" t="s">
        <v>602</v>
      </c>
      <c r="D322" s="208" t="s">
        <v>320</v>
      </c>
      <c r="E322" s="209" t="s">
        <v>666</v>
      </c>
      <c r="F322" s="210" t="s">
        <v>667</v>
      </c>
      <c r="G322" s="211" t="s">
        <v>323</v>
      </c>
      <c r="H322" s="212">
        <v>315.63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0</v>
      </c>
      <c r="R322" s="216">
        <f>Q322*H322</f>
        <v>0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3596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330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331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4" customFormat="1" ht="11.25">
      <c r="B325" s="234"/>
      <c r="C325" s="235"/>
      <c r="D325" s="220" t="s">
        <v>329</v>
      </c>
      <c r="E325" s="236" t="s">
        <v>1</v>
      </c>
      <c r="F325" s="237" t="s">
        <v>3597</v>
      </c>
      <c r="G325" s="235"/>
      <c r="H325" s="238">
        <v>242.34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329</v>
      </c>
      <c r="AU325" s="244" t="s">
        <v>91</v>
      </c>
      <c r="AV325" s="14" t="s">
        <v>91</v>
      </c>
      <c r="AW325" s="14" t="s">
        <v>36</v>
      </c>
      <c r="AX325" s="14" t="s">
        <v>81</v>
      </c>
      <c r="AY325" s="244" t="s">
        <v>318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3598</v>
      </c>
      <c r="G326" s="235"/>
      <c r="H326" s="238">
        <v>73.290000000000006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81</v>
      </c>
      <c r="AY326" s="244" t="s">
        <v>318</v>
      </c>
    </row>
    <row r="327" spans="1:65" s="15" customFormat="1" ht="11.25">
      <c r="B327" s="245"/>
      <c r="C327" s="246"/>
      <c r="D327" s="220" t="s">
        <v>329</v>
      </c>
      <c r="E327" s="247" t="s">
        <v>1</v>
      </c>
      <c r="F327" s="248" t="s">
        <v>335</v>
      </c>
      <c r="G327" s="246"/>
      <c r="H327" s="249">
        <v>315.63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AT327" s="255" t="s">
        <v>329</v>
      </c>
      <c r="AU327" s="255" t="s">
        <v>91</v>
      </c>
      <c r="AV327" s="15" t="s">
        <v>325</v>
      </c>
      <c r="AW327" s="15" t="s">
        <v>36</v>
      </c>
      <c r="AX327" s="15" t="s">
        <v>89</v>
      </c>
      <c r="AY327" s="255" t="s">
        <v>318</v>
      </c>
    </row>
    <row r="328" spans="1:65" s="2" customFormat="1" ht="36" customHeight="1">
      <c r="A328" s="34"/>
      <c r="B328" s="35"/>
      <c r="C328" s="208" t="s">
        <v>606</v>
      </c>
      <c r="D328" s="208" t="s">
        <v>320</v>
      </c>
      <c r="E328" s="209" t="s">
        <v>671</v>
      </c>
      <c r="F328" s="210" t="s">
        <v>672</v>
      </c>
      <c r="G328" s="211" t="s">
        <v>323</v>
      </c>
      <c r="H328" s="212">
        <v>315.63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0</v>
      </c>
      <c r="R328" s="216">
        <f>Q328*H328</f>
        <v>0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3599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330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331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3597</v>
      </c>
      <c r="G331" s="235"/>
      <c r="H331" s="238">
        <v>242.34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81</v>
      </c>
      <c r="AY331" s="244" t="s">
        <v>318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3598</v>
      </c>
      <c r="G332" s="235"/>
      <c r="H332" s="238">
        <v>73.290000000000006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81</v>
      </c>
      <c r="AY332" s="244" t="s">
        <v>318</v>
      </c>
    </row>
    <row r="333" spans="1:65" s="15" customFormat="1" ht="11.25">
      <c r="B333" s="245"/>
      <c r="C333" s="246"/>
      <c r="D333" s="220" t="s">
        <v>329</v>
      </c>
      <c r="E333" s="247" t="s">
        <v>1</v>
      </c>
      <c r="F333" s="248" t="s">
        <v>335</v>
      </c>
      <c r="G333" s="246"/>
      <c r="H333" s="249">
        <v>315.63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AT333" s="255" t="s">
        <v>329</v>
      </c>
      <c r="AU333" s="255" t="s">
        <v>91</v>
      </c>
      <c r="AV333" s="15" t="s">
        <v>325</v>
      </c>
      <c r="AW333" s="15" t="s">
        <v>36</v>
      </c>
      <c r="AX333" s="15" t="s">
        <v>89</v>
      </c>
      <c r="AY333" s="255" t="s">
        <v>318</v>
      </c>
    </row>
    <row r="334" spans="1:65" s="2" customFormat="1" ht="36" customHeight="1">
      <c r="A334" s="34"/>
      <c r="B334" s="35"/>
      <c r="C334" s="208" t="s">
        <v>610</v>
      </c>
      <c r="D334" s="208" t="s">
        <v>320</v>
      </c>
      <c r="E334" s="209" t="s">
        <v>1195</v>
      </c>
      <c r="F334" s="210" t="s">
        <v>1196</v>
      </c>
      <c r="G334" s="211" t="s">
        <v>323</v>
      </c>
      <c r="H334" s="212">
        <v>76.78</v>
      </c>
      <c r="I334" s="213"/>
      <c r="J334" s="212">
        <f>ROUND(I334*H334,2)</f>
        <v>0</v>
      </c>
      <c r="K334" s="210" t="s">
        <v>324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0</v>
      </c>
      <c r="R334" s="216">
        <f>Q334*H334</f>
        <v>0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3600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330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3" customFormat="1" ht="11.25">
      <c r="B336" s="224"/>
      <c r="C336" s="225"/>
      <c r="D336" s="220" t="s">
        <v>329</v>
      </c>
      <c r="E336" s="226" t="s">
        <v>1</v>
      </c>
      <c r="F336" s="227" t="s">
        <v>331</v>
      </c>
      <c r="G336" s="225"/>
      <c r="H336" s="226" t="s">
        <v>1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329</v>
      </c>
      <c r="AU336" s="233" t="s">
        <v>91</v>
      </c>
      <c r="AV336" s="13" t="s">
        <v>89</v>
      </c>
      <c r="AW336" s="13" t="s">
        <v>36</v>
      </c>
      <c r="AX336" s="13" t="s">
        <v>81</v>
      </c>
      <c r="AY336" s="233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3601</v>
      </c>
      <c r="G337" s="235"/>
      <c r="H337" s="238">
        <v>76.78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89</v>
      </c>
      <c r="AY337" s="244" t="s">
        <v>318</v>
      </c>
    </row>
    <row r="338" spans="1:65" s="12" customFormat="1" ht="22.9" customHeight="1">
      <c r="B338" s="192"/>
      <c r="C338" s="193"/>
      <c r="D338" s="194" t="s">
        <v>80</v>
      </c>
      <c r="E338" s="206" t="s">
        <v>373</v>
      </c>
      <c r="F338" s="206" t="s">
        <v>674</v>
      </c>
      <c r="G338" s="193"/>
      <c r="H338" s="193"/>
      <c r="I338" s="196"/>
      <c r="J338" s="207">
        <f>BK338</f>
        <v>0</v>
      </c>
      <c r="K338" s="193"/>
      <c r="L338" s="198"/>
      <c r="M338" s="199"/>
      <c r="N338" s="200"/>
      <c r="O338" s="200"/>
      <c r="P338" s="201">
        <f>SUM(P339:P392)</f>
        <v>0</v>
      </c>
      <c r="Q338" s="200"/>
      <c r="R338" s="201">
        <f>SUM(R339:R392)</f>
        <v>48.352094500000007</v>
      </c>
      <c r="S338" s="200"/>
      <c r="T338" s="202">
        <f>SUM(T339:T392)</f>
        <v>0</v>
      </c>
      <c r="AR338" s="203" t="s">
        <v>89</v>
      </c>
      <c r="AT338" s="204" t="s">
        <v>80</v>
      </c>
      <c r="AU338" s="204" t="s">
        <v>89</v>
      </c>
      <c r="AY338" s="203" t="s">
        <v>318</v>
      </c>
      <c r="BK338" s="205">
        <f>SUM(BK339:BK392)</f>
        <v>0</v>
      </c>
    </row>
    <row r="339" spans="1:65" s="2" customFormat="1" ht="36" customHeight="1">
      <c r="A339" s="34"/>
      <c r="B339" s="35"/>
      <c r="C339" s="208" t="s">
        <v>617</v>
      </c>
      <c r="D339" s="208" t="s">
        <v>320</v>
      </c>
      <c r="E339" s="209" t="s">
        <v>693</v>
      </c>
      <c r="F339" s="210" t="s">
        <v>694</v>
      </c>
      <c r="G339" s="211" t="s">
        <v>367</v>
      </c>
      <c r="H339" s="212">
        <v>183.53</v>
      </c>
      <c r="I339" s="213"/>
      <c r="J339" s="212">
        <f>ROUND(I339*H339,2)</f>
        <v>0</v>
      </c>
      <c r="K339" s="210" t="s">
        <v>324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5.0000000000000002E-5</v>
      </c>
      <c r="R339" s="216">
        <f>Q339*H339</f>
        <v>9.1765000000000006E-3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3602</v>
      </c>
    </row>
    <row r="340" spans="1:65" s="13" customFormat="1" ht="11.25">
      <c r="B340" s="224"/>
      <c r="C340" s="225"/>
      <c r="D340" s="220" t="s">
        <v>329</v>
      </c>
      <c r="E340" s="226" t="s">
        <v>1</v>
      </c>
      <c r="F340" s="227" t="s">
        <v>614</v>
      </c>
      <c r="G340" s="225"/>
      <c r="H340" s="226" t="s">
        <v>1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329</v>
      </c>
      <c r="AU340" s="233" t="s">
        <v>91</v>
      </c>
      <c r="AV340" s="13" t="s">
        <v>89</v>
      </c>
      <c r="AW340" s="13" t="s">
        <v>36</v>
      </c>
      <c r="AX340" s="13" t="s">
        <v>81</v>
      </c>
      <c r="AY340" s="233" t="s">
        <v>318</v>
      </c>
    </row>
    <row r="341" spans="1:65" s="14" customFormat="1" ht="11.25">
      <c r="B341" s="234"/>
      <c r="C341" s="235"/>
      <c r="D341" s="220" t="s">
        <v>329</v>
      </c>
      <c r="E341" s="236" t="s">
        <v>1</v>
      </c>
      <c r="F341" s="237" t="s">
        <v>3603</v>
      </c>
      <c r="G341" s="235"/>
      <c r="H341" s="238">
        <v>192.53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329</v>
      </c>
      <c r="AU341" s="244" t="s">
        <v>91</v>
      </c>
      <c r="AV341" s="14" t="s">
        <v>91</v>
      </c>
      <c r="AW341" s="14" t="s">
        <v>36</v>
      </c>
      <c r="AX341" s="14" t="s">
        <v>81</v>
      </c>
      <c r="AY341" s="244" t="s">
        <v>318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3466</v>
      </c>
      <c r="G342" s="235"/>
      <c r="H342" s="238">
        <v>-9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81</v>
      </c>
      <c r="AY342" s="244" t="s">
        <v>318</v>
      </c>
    </row>
    <row r="343" spans="1:65" s="15" customFormat="1" ht="11.25">
      <c r="B343" s="245"/>
      <c r="C343" s="246"/>
      <c r="D343" s="220" t="s">
        <v>329</v>
      </c>
      <c r="E343" s="247" t="s">
        <v>1</v>
      </c>
      <c r="F343" s="248" t="s">
        <v>335</v>
      </c>
      <c r="G343" s="246"/>
      <c r="H343" s="249">
        <v>183.53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AT343" s="255" t="s">
        <v>329</v>
      </c>
      <c r="AU343" s="255" t="s">
        <v>91</v>
      </c>
      <c r="AV343" s="15" t="s">
        <v>325</v>
      </c>
      <c r="AW343" s="15" t="s">
        <v>36</v>
      </c>
      <c r="AX343" s="15" t="s">
        <v>89</v>
      </c>
      <c r="AY343" s="255" t="s">
        <v>318</v>
      </c>
    </row>
    <row r="344" spans="1:65" s="2" customFormat="1" ht="24" customHeight="1">
      <c r="A344" s="34"/>
      <c r="B344" s="35"/>
      <c r="C344" s="256" t="s">
        <v>625</v>
      </c>
      <c r="D344" s="256" t="s">
        <v>465</v>
      </c>
      <c r="E344" s="257" t="s">
        <v>699</v>
      </c>
      <c r="F344" s="258" t="s">
        <v>700</v>
      </c>
      <c r="G344" s="259" t="s">
        <v>367</v>
      </c>
      <c r="H344" s="260">
        <v>173.93</v>
      </c>
      <c r="I344" s="261"/>
      <c r="J344" s="260">
        <f>ROUND(I344*H344,2)</f>
        <v>0</v>
      </c>
      <c r="K344" s="258" t="s">
        <v>324</v>
      </c>
      <c r="L344" s="262"/>
      <c r="M344" s="263" t="s">
        <v>1</v>
      </c>
      <c r="N344" s="264" t="s">
        <v>46</v>
      </c>
      <c r="O344" s="71"/>
      <c r="P344" s="216">
        <f>O344*H344</f>
        <v>0</v>
      </c>
      <c r="Q344" s="216">
        <v>5.2999999999999999E-2</v>
      </c>
      <c r="R344" s="216">
        <f>Q344*H344</f>
        <v>9.2182899999999997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373</v>
      </c>
      <c r="AT344" s="218" t="s">
        <v>465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3604</v>
      </c>
    </row>
    <row r="345" spans="1:65" s="14" customFormat="1" ht="11.25">
      <c r="B345" s="234"/>
      <c r="C345" s="235"/>
      <c r="D345" s="220" t="s">
        <v>329</v>
      </c>
      <c r="E345" s="236" t="s">
        <v>1</v>
      </c>
      <c r="F345" s="237" t="s">
        <v>3605</v>
      </c>
      <c r="G345" s="235"/>
      <c r="H345" s="238">
        <v>173.93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89</v>
      </c>
      <c r="AY345" s="244" t="s">
        <v>318</v>
      </c>
    </row>
    <row r="346" spans="1:65" s="2" customFormat="1" ht="24" customHeight="1">
      <c r="A346" s="34"/>
      <c r="B346" s="35"/>
      <c r="C346" s="256" t="s">
        <v>631</v>
      </c>
      <c r="D346" s="256" t="s">
        <v>465</v>
      </c>
      <c r="E346" s="257" t="s">
        <v>704</v>
      </c>
      <c r="F346" s="258" t="s">
        <v>705</v>
      </c>
      <c r="G346" s="259" t="s">
        <v>367</v>
      </c>
      <c r="H346" s="260">
        <v>4.8</v>
      </c>
      <c r="I346" s="261"/>
      <c r="J346" s="260">
        <f>ROUND(I346*H346,2)</f>
        <v>0</v>
      </c>
      <c r="K346" s="258" t="s">
        <v>324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5.6680000000000001E-2</v>
      </c>
      <c r="R346" s="216">
        <f>Q346*H346</f>
        <v>0.27206399999999997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3606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3607</v>
      </c>
      <c r="G347" s="235"/>
      <c r="H347" s="238">
        <v>4.8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89</v>
      </c>
      <c r="AY347" s="244" t="s">
        <v>318</v>
      </c>
    </row>
    <row r="348" spans="1:65" s="2" customFormat="1" ht="24" customHeight="1">
      <c r="A348" s="34"/>
      <c r="B348" s="35"/>
      <c r="C348" s="256" t="s">
        <v>636</v>
      </c>
      <c r="D348" s="256" t="s">
        <v>465</v>
      </c>
      <c r="E348" s="257" t="s">
        <v>709</v>
      </c>
      <c r="F348" s="258" t="s">
        <v>710</v>
      </c>
      <c r="G348" s="259" t="s">
        <v>367</v>
      </c>
      <c r="H348" s="260">
        <v>4.8</v>
      </c>
      <c r="I348" s="261"/>
      <c r="J348" s="260">
        <f>ROUND(I348*H348,2)</f>
        <v>0</v>
      </c>
      <c r="K348" s="258" t="s">
        <v>324</v>
      </c>
      <c r="L348" s="262"/>
      <c r="M348" s="263" t="s">
        <v>1</v>
      </c>
      <c r="N348" s="264" t="s">
        <v>46</v>
      </c>
      <c r="O348" s="71"/>
      <c r="P348" s="216">
        <f>O348*H348</f>
        <v>0</v>
      </c>
      <c r="Q348" s="216">
        <v>6.8349999999999994E-2</v>
      </c>
      <c r="R348" s="216">
        <f>Q348*H348</f>
        <v>0.32807999999999998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373</v>
      </c>
      <c r="AT348" s="218" t="s">
        <v>465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3608</v>
      </c>
    </row>
    <row r="349" spans="1:65" s="14" customFormat="1" ht="11.25">
      <c r="B349" s="234"/>
      <c r="C349" s="235"/>
      <c r="D349" s="220" t="s">
        <v>329</v>
      </c>
      <c r="E349" s="236" t="s">
        <v>1</v>
      </c>
      <c r="F349" s="237" t="s">
        <v>3607</v>
      </c>
      <c r="G349" s="235"/>
      <c r="H349" s="238">
        <v>4.8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329</v>
      </c>
      <c r="AU349" s="244" t="s">
        <v>91</v>
      </c>
      <c r="AV349" s="14" t="s">
        <v>91</v>
      </c>
      <c r="AW349" s="14" t="s">
        <v>36</v>
      </c>
      <c r="AX349" s="14" t="s">
        <v>89</v>
      </c>
      <c r="AY349" s="244" t="s">
        <v>318</v>
      </c>
    </row>
    <row r="350" spans="1:65" s="2" customFormat="1" ht="36" customHeight="1">
      <c r="A350" s="34"/>
      <c r="B350" s="35"/>
      <c r="C350" s="208" t="s">
        <v>641</v>
      </c>
      <c r="D350" s="208" t="s">
        <v>320</v>
      </c>
      <c r="E350" s="209" t="s">
        <v>1247</v>
      </c>
      <c r="F350" s="210" t="s">
        <v>1248</v>
      </c>
      <c r="G350" s="211" t="s">
        <v>572</v>
      </c>
      <c r="H350" s="212">
        <v>5</v>
      </c>
      <c r="I350" s="213"/>
      <c r="J350" s="212">
        <f>ROUND(I350*H350,2)</f>
        <v>0</v>
      </c>
      <c r="K350" s="210" t="s">
        <v>324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1.4999999999999999E-4</v>
      </c>
      <c r="R350" s="216">
        <f>Q350*H350</f>
        <v>7.4999999999999991E-4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3609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3523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353</v>
      </c>
      <c r="G352" s="235"/>
      <c r="H352" s="238">
        <v>5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89</v>
      </c>
      <c r="AY352" s="244" t="s">
        <v>318</v>
      </c>
    </row>
    <row r="353" spans="1:65" s="2" customFormat="1" ht="24" customHeight="1">
      <c r="A353" s="34"/>
      <c r="B353" s="35"/>
      <c r="C353" s="256" t="s">
        <v>645</v>
      </c>
      <c r="D353" s="256" t="s">
        <v>465</v>
      </c>
      <c r="E353" s="257" t="s">
        <v>1251</v>
      </c>
      <c r="F353" s="258" t="s">
        <v>1252</v>
      </c>
      <c r="G353" s="259" t="s">
        <v>572</v>
      </c>
      <c r="H353" s="260">
        <v>5</v>
      </c>
      <c r="I353" s="261"/>
      <c r="J353" s="260">
        <f>ROUND(I353*H353,2)</f>
        <v>0</v>
      </c>
      <c r="K353" s="258" t="s">
        <v>324</v>
      </c>
      <c r="L353" s="262"/>
      <c r="M353" s="263" t="s">
        <v>1</v>
      </c>
      <c r="N353" s="264" t="s">
        <v>46</v>
      </c>
      <c r="O353" s="71"/>
      <c r="P353" s="216">
        <f>O353*H353</f>
        <v>0</v>
      </c>
      <c r="Q353" s="216">
        <v>4.2000000000000003E-2</v>
      </c>
      <c r="R353" s="216">
        <f>Q353*H353</f>
        <v>0.21000000000000002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373</v>
      </c>
      <c r="AT353" s="218" t="s">
        <v>465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3610</v>
      </c>
    </row>
    <row r="354" spans="1:65" s="2" customFormat="1" ht="24" customHeight="1">
      <c r="A354" s="34"/>
      <c r="B354" s="35"/>
      <c r="C354" s="208" t="s">
        <v>649</v>
      </c>
      <c r="D354" s="208" t="s">
        <v>320</v>
      </c>
      <c r="E354" s="209" t="s">
        <v>1696</v>
      </c>
      <c r="F354" s="210" t="s">
        <v>1697</v>
      </c>
      <c r="G354" s="211" t="s">
        <v>367</v>
      </c>
      <c r="H354" s="212">
        <v>9.24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0</v>
      </c>
      <c r="R354" s="216">
        <f>Q354*H354</f>
        <v>0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3611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614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3612</v>
      </c>
      <c r="G356" s="235"/>
      <c r="H356" s="238">
        <v>9.24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89</v>
      </c>
      <c r="AY356" s="244" t="s">
        <v>318</v>
      </c>
    </row>
    <row r="357" spans="1:65" s="2" customFormat="1" ht="24" customHeight="1">
      <c r="A357" s="34"/>
      <c r="B357" s="35"/>
      <c r="C357" s="256" t="s">
        <v>653</v>
      </c>
      <c r="D357" s="256" t="s">
        <v>465</v>
      </c>
      <c r="E357" s="257" t="s">
        <v>2765</v>
      </c>
      <c r="F357" s="258" t="s">
        <v>2766</v>
      </c>
      <c r="G357" s="259" t="s">
        <v>367</v>
      </c>
      <c r="H357" s="260">
        <v>5.24</v>
      </c>
      <c r="I357" s="261"/>
      <c r="J357" s="260">
        <f>ROUND(I357*H357,2)</f>
        <v>0</v>
      </c>
      <c r="K357" s="258" t="s">
        <v>324</v>
      </c>
      <c r="L357" s="262"/>
      <c r="M357" s="263" t="s">
        <v>1</v>
      </c>
      <c r="N357" s="264" t="s">
        <v>46</v>
      </c>
      <c r="O357" s="71"/>
      <c r="P357" s="216">
        <f>O357*H357</f>
        <v>0</v>
      </c>
      <c r="Q357" s="216">
        <v>4.2999999999999997E-2</v>
      </c>
      <c r="R357" s="216">
        <f>Q357*H357</f>
        <v>0.22531999999999999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373</v>
      </c>
      <c r="AT357" s="218" t="s">
        <v>465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3613</v>
      </c>
    </row>
    <row r="358" spans="1:65" s="2" customFormat="1" ht="36" customHeight="1">
      <c r="A358" s="34"/>
      <c r="B358" s="35"/>
      <c r="C358" s="208" t="s">
        <v>657</v>
      </c>
      <c r="D358" s="208" t="s">
        <v>320</v>
      </c>
      <c r="E358" s="209" t="s">
        <v>2768</v>
      </c>
      <c r="F358" s="210" t="s">
        <v>2769</v>
      </c>
      <c r="G358" s="211" t="s">
        <v>572</v>
      </c>
      <c r="H358" s="212">
        <v>1</v>
      </c>
      <c r="I358" s="213"/>
      <c r="J358" s="212">
        <f>ROUND(I358*H358,2)</f>
        <v>0</v>
      </c>
      <c r="K358" s="210" t="s">
        <v>324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3.0100000000000001E-3</v>
      </c>
      <c r="R358" s="216">
        <f>Q358*H358</f>
        <v>3.0100000000000001E-3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3614</v>
      </c>
    </row>
    <row r="359" spans="1:65" s="2" customFormat="1" ht="16.5" customHeight="1">
      <c r="A359" s="34"/>
      <c r="B359" s="35"/>
      <c r="C359" s="256" t="s">
        <v>661</v>
      </c>
      <c r="D359" s="256" t="s">
        <v>465</v>
      </c>
      <c r="E359" s="257" t="s">
        <v>2771</v>
      </c>
      <c r="F359" s="258" t="s">
        <v>2772</v>
      </c>
      <c r="G359" s="259" t="s">
        <v>2773</v>
      </c>
      <c r="H359" s="260">
        <v>1</v>
      </c>
      <c r="I359" s="261"/>
      <c r="J359" s="260">
        <f>ROUND(I359*H359,2)</f>
        <v>0</v>
      </c>
      <c r="K359" s="258" t="s">
        <v>1</v>
      </c>
      <c r="L359" s="262"/>
      <c r="M359" s="263" t="s">
        <v>1</v>
      </c>
      <c r="N359" s="264" t="s">
        <v>46</v>
      </c>
      <c r="O359" s="71"/>
      <c r="P359" s="216">
        <f>O359*H359</f>
        <v>0</v>
      </c>
      <c r="Q359" s="216">
        <v>1.2E-2</v>
      </c>
      <c r="R359" s="216">
        <f>Q359*H359</f>
        <v>1.2E-2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373</v>
      </c>
      <c r="AT359" s="218" t="s">
        <v>465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3615</v>
      </c>
    </row>
    <row r="360" spans="1:65" s="2" customFormat="1" ht="16.5" customHeight="1">
      <c r="A360" s="34"/>
      <c r="B360" s="35"/>
      <c r="C360" s="256" t="s">
        <v>665</v>
      </c>
      <c r="D360" s="256" t="s">
        <v>465</v>
      </c>
      <c r="E360" s="257" t="s">
        <v>2775</v>
      </c>
      <c r="F360" s="258" t="s">
        <v>2776</v>
      </c>
      <c r="G360" s="259" t="s">
        <v>2773</v>
      </c>
      <c r="H360" s="260">
        <v>1</v>
      </c>
      <c r="I360" s="261"/>
      <c r="J360" s="260">
        <f>ROUND(I360*H360,2)</f>
        <v>0</v>
      </c>
      <c r="K360" s="258" t="s">
        <v>1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5.0000000000000001E-4</v>
      </c>
      <c r="R360" s="216">
        <f>Q360*H360</f>
        <v>5.0000000000000001E-4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3616</v>
      </c>
    </row>
    <row r="361" spans="1:65" s="2" customFormat="1" ht="24" customHeight="1">
      <c r="A361" s="34"/>
      <c r="B361" s="35"/>
      <c r="C361" s="208" t="s">
        <v>670</v>
      </c>
      <c r="D361" s="208" t="s">
        <v>320</v>
      </c>
      <c r="E361" s="209" t="s">
        <v>2778</v>
      </c>
      <c r="F361" s="210" t="s">
        <v>2779</v>
      </c>
      <c r="G361" s="211" t="s">
        <v>729</v>
      </c>
      <c r="H361" s="212">
        <v>1</v>
      </c>
      <c r="I361" s="213"/>
      <c r="J361" s="212">
        <f>ROUND(I361*H361,2)</f>
        <v>0</v>
      </c>
      <c r="K361" s="210" t="s">
        <v>324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1.8000000000000001E-4</v>
      </c>
      <c r="R361" s="216">
        <f>Q361*H361</f>
        <v>1.8000000000000001E-4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3617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3523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89</v>
      </c>
      <c r="G363" s="235"/>
      <c r="H363" s="238">
        <v>1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89</v>
      </c>
      <c r="AY363" s="244" t="s">
        <v>318</v>
      </c>
    </row>
    <row r="364" spans="1:65" s="2" customFormat="1" ht="24" customHeight="1">
      <c r="A364" s="34"/>
      <c r="B364" s="35"/>
      <c r="C364" s="208" t="s">
        <v>675</v>
      </c>
      <c r="D364" s="208" t="s">
        <v>320</v>
      </c>
      <c r="E364" s="209" t="s">
        <v>727</v>
      </c>
      <c r="F364" s="210" t="s">
        <v>728</v>
      </c>
      <c r="G364" s="211" t="s">
        <v>729</v>
      </c>
      <c r="H364" s="212">
        <v>8</v>
      </c>
      <c r="I364" s="213"/>
      <c r="J364" s="212">
        <f>ROUND(I364*H364,2)</f>
        <v>0</v>
      </c>
      <c r="K364" s="210" t="s">
        <v>324</v>
      </c>
      <c r="L364" s="39"/>
      <c r="M364" s="214" t="s">
        <v>1</v>
      </c>
      <c r="N364" s="215" t="s">
        <v>46</v>
      </c>
      <c r="O364" s="71"/>
      <c r="P364" s="216">
        <f>O364*H364</f>
        <v>0</v>
      </c>
      <c r="Q364" s="216">
        <v>3.1E-4</v>
      </c>
      <c r="R364" s="216">
        <f>Q364*H364</f>
        <v>2.48E-3</v>
      </c>
      <c r="S364" s="216">
        <v>0</v>
      </c>
      <c r="T364" s="21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18" t="s">
        <v>325</v>
      </c>
      <c r="AT364" s="218" t="s">
        <v>320</v>
      </c>
      <c r="AU364" s="218" t="s">
        <v>91</v>
      </c>
      <c r="AY364" s="17" t="s">
        <v>318</v>
      </c>
      <c r="BE364" s="219">
        <f>IF(N364="základní",J364,0)</f>
        <v>0</v>
      </c>
      <c r="BF364" s="219">
        <f>IF(N364="snížená",J364,0)</f>
        <v>0</v>
      </c>
      <c r="BG364" s="219">
        <f>IF(N364="zákl. přenesená",J364,0)</f>
        <v>0</v>
      </c>
      <c r="BH364" s="219">
        <f>IF(N364="sníž. přenesená",J364,0)</f>
        <v>0</v>
      </c>
      <c r="BI364" s="219">
        <f>IF(N364="nulová",J364,0)</f>
        <v>0</v>
      </c>
      <c r="BJ364" s="17" t="s">
        <v>89</v>
      </c>
      <c r="BK364" s="219">
        <f>ROUND(I364*H364,2)</f>
        <v>0</v>
      </c>
      <c r="BL364" s="17" t="s">
        <v>325</v>
      </c>
      <c r="BM364" s="218" t="s">
        <v>3618</v>
      </c>
    </row>
    <row r="365" spans="1:65" s="13" customFormat="1" ht="11.25">
      <c r="B365" s="224"/>
      <c r="C365" s="225"/>
      <c r="D365" s="220" t="s">
        <v>329</v>
      </c>
      <c r="E365" s="226" t="s">
        <v>1</v>
      </c>
      <c r="F365" s="227" t="s">
        <v>3523</v>
      </c>
      <c r="G365" s="225"/>
      <c r="H365" s="226" t="s">
        <v>1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329</v>
      </c>
      <c r="AU365" s="233" t="s">
        <v>91</v>
      </c>
      <c r="AV365" s="13" t="s">
        <v>89</v>
      </c>
      <c r="AW365" s="13" t="s">
        <v>36</v>
      </c>
      <c r="AX365" s="13" t="s">
        <v>81</v>
      </c>
      <c r="AY365" s="233" t="s">
        <v>318</v>
      </c>
    </row>
    <row r="366" spans="1:65" s="14" customFormat="1" ht="11.25">
      <c r="B366" s="234"/>
      <c r="C366" s="235"/>
      <c r="D366" s="220" t="s">
        <v>329</v>
      </c>
      <c r="E366" s="236" t="s">
        <v>1</v>
      </c>
      <c r="F366" s="237" t="s">
        <v>373</v>
      </c>
      <c r="G366" s="235"/>
      <c r="H366" s="238">
        <v>8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AT366" s="244" t="s">
        <v>329</v>
      </c>
      <c r="AU366" s="244" t="s">
        <v>91</v>
      </c>
      <c r="AV366" s="14" t="s">
        <v>91</v>
      </c>
      <c r="AW366" s="14" t="s">
        <v>36</v>
      </c>
      <c r="AX366" s="14" t="s">
        <v>89</v>
      </c>
      <c r="AY366" s="244" t="s">
        <v>318</v>
      </c>
    </row>
    <row r="367" spans="1:65" s="2" customFormat="1" ht="24" customHeight="1">
      <c r="A367" s="34"/>
      <c r="B367" s="35"/>
      <c r="C367" s="208" t="s">
        <v>682</v>
      </c>
      <c r="D367" s="208" t="s">
        <v>320</v>
      </c>
      <c r="E367" s="209" t="s">
        <v>732</v>
      </c>
      <c r="F367" s="210" t="s">
        <v>733</v>
      </c>
      <c r="G367" s="211" t="s">
        <v>572</v>
      </c>
      <c r="H367" s="212">
        <v>9</v>
      </c>
      <c r="I367" s="213"/>
      <c r="J367" s="212">
        <f>ROUND(I367*H367,2)</f>
        <v>0</v>
      </c>
      <c r="K367" s="210" t="s">
        <v>1</v>
      </c>
      <c r="L367" s="39"/>
      <c r="M367" s="214" t="s">
        <v>1</v>
      </c>
      <c r="N367" s="215" t="s">
        <v>46</v>
      </c>
      <c r="O367" s="71"/>
      <c r="P367" s="216">
        <f>O367*H367</f>
        <v>0</v>
      </c>
      <c r="Q367" s="216">
        <v>1.2199999999999999E-3</v>
      </c>
      <c r="R367" s="216">
        <f>Q367*H367</f>
        <v>1.098E-2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325</v>
      </c>
      <c r="AT367" s="218" t="s">
        <v>320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3619</v>
      </c>
    </row>
    <row r="368" spans="1:65" s="2" customFormat="1" ht="24" customHeight="1">
      <c r="A368" s="34"/>
      <c r="B368" s="35"/>
      <c r="C368" s="208" t="s">
        <v>688</v>
      </c>
      <c r="D368" s="208" t="s">
        <v>320</v>
      </c>
      <c r="E368" s="209" t="s">
        <v>736</v>
      </c>
      <c r="F368" s="210" t="s">
        <v>737</v>
      </c>
      <c r="G368" s="211" t="s">
        <v>572</v>
      </c>
      <c r="H368" s="212">
        <v>17</v>
      </c>
      <c r="I368" s="213"/>
      <c r="J368" s="212">
        <f>ROUND(I368*H368,2)</f>
        <v>0</v>
      </c>
      <c r="K368" s="210" t="s">
        <v>324</v>
      </c>
      <c r="L368" s="39"/>
      <c r="M368" s="214" t="s">
        <v>1</v>
      </c>
      <c r="N368" s="215" t="s">
        <v>46</v>
      </c>
      <c r="O368" s="71"/>
      <c r="P368" s="216">
        <f>O368*H368</f>
        <v>0</v>
      </c>
      <c r="Q368" s="216">
        <v>9.1800000000000007E-3</v>
      </c>
      <c r="R368" s="216">
        <f>Q368*H368</f>
        <v>0.15606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3620</v>
      </c>
    </row>
    <row r="369" spans="1:65" s="13" customFormat="1" ht="11.25">
      <c r="B369" s="224"/>
      <c r="C369" s="225"/>
      <c r="D369" s="220" t="s">
        <v>329</v>
      </c>
      <c r="E369" s="226" t="s">
        <v>1</v>
      </c>
      <c r="F369" s="227" t="s">
        <v>600</v>
      </c>
      <c r="G369" s="225"/>
      <c r="H369" s="226" t="s">
        <v>1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329</v>
      </c>
      <c r="AU369" s="233" t="s">
        <v>91</v>
      </c>
      <c r="AV369" s="13" t="s">
        <v>89</v>
      </c>
      <c r="AW369" s="13" t="s">
        <v>36</v>
      </c>
      <c r="AX369" s="13" t="s">
        <v>81</v>
      </c>
      <c r="AY369" s="233" t="s">
        <v>318</v>
      </c>
    </row>
    <row r="370" spans="1:65" s="14" customFormat="1" ht="11.25">
      <c r="B370" s="234"/>
      <c r="C370" s="235"/>
      <c r="D370" s="220" t="s">
        <v>329</v>
      </c>
      <c r="E370" s="236" t="s">
        <v>1</v>
      </c>
      <c r="F370" s="237" t="s">
        <v>3621</v>
      </c>
      <c r="G370" s="235"/>
      <c r="H370" s="238">
        <v>17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89</v>
      </c>
      <c r="AY370" s="244" t="s">
        <v>318</v>
      </c>
    </row>
    <row r="371" spans="1:65" s="2" customFormat="1" ht="24" customHeight="1">
      <c r="A371" s="34"/>
      <c r="B371" s="35"/>
      <c r="C371" s="256" t="s">
        <v>692</v>
      </c>
      <c r="D371" s="256" t="s">
        <v>465</v>
      </c>
      <c r="E371" s="257" t="s">
        <v>741</v>
      </c>
      <c r="F371" s="258" t="s">
        <v>742</v>
      </c>
      <c r="G371" s="259" t="s">
        <v>572</v>
      </c>
      <c r="H371" s="260">
        <v>4</v>
      </c>
      <c r="I371" s="261"/>
      <c r="J371" s="260">
        <f>ROUND(I371*H371,2)</f>
        <v>0</v>
      </c>
      <c r="K371" s="258" t="s">
        <v>324</v>
      </c>
      <c r="L371" s="262"/>
      <c r="M371" s="263" t="s">
        <v>1</v>
      </c>
      <c r="N371" s="264" t="s">
        <v>46</v>
      </c>
      <c r="O371" s="71"/>
      <c r="P371" s="216">
        <f>O371*H371</f>
        <v>0</v>
      </c>
      <c r="Q371" s="216">
        <v>0.254</v>
      </c>
      <c r="R371" s="216">
        <f>Q371*H371</f>
        <v>1.016</v>
      </c>
      <c r="S371" s="216">
        <v>0</v>
      </c>
      <c r="T371" s="217">
        <f>S371*H371</f>
        <v>0</v>
      </c>
      <c r="U371" s="34"/>
      <c r="V371" s="34"/>
      <c r="W371" s="34"/>
      <c r="X371" s="34"/>
      <c r="Y371" s="34"/>
      <c r="Z371" s="34"/>
      <c r="AA371" s="34"/>
      <c r="AB371" s="34"/>
      <c r="AC371" s="34"/>
      <c r="AD371" s="34"/>
      <c r="AE371" s="34"/>
      <c r="AR371" s="218" t="s">
        <v>373</v>
      </c>
      <c r="AT371" s="218" t="s">
        <v>465</v>
      </c>
      <c r="AU371" s="218" t="s">
        <v>91</v>
      </c>
      <c r="AY371" s="17" t="s">
        <v>318</v>
      </c>
      <c r="BE371" s="219">
        <f>IF(N371="základní",J371,0)</f>
        <v>0</v>
      </c>
      <c r="BF371" s="219">
        <f>IF(N371="snížená",J371,0)</f>
        <v>0</v>
      </c>
      <c r="BG371" s="219">
        <f>IF(N371="zákl. přenesená",J371,0)</f>
        <v>0</v>
      </c>
      <c r="BH371" s="219">
        <f>IF(N371="sníž. přenesená",J371,0)</f>
        <v>0</v>
      </c>
      <c r="BI371" s="219">
        <f>IF(N371="nulová",J371,0)</f>
        <v>0</v>
      </c>
      <c r="BJ371" s="17" t="s">
        <v>89</v>
      </c>
      <c r="BK371" s="219">
        <f>ROUND(I371*H371,2)</f>
        <v>0</v>
      </c>
      <c r="BL371" s="17" t="s">
        <v>325</v>
      </c>
      <c r="BM371" s="218" t="s">
        <v>3622</v>
      </c>
    </row>
    <row r="372" spans="1:65" s="2" customFormat="1" ht="24" customHeight="1">
      <c r="A372" s="34"/>
      <c r="B372" s="35"/>
      <c r="C372" s="256" t="s">
        <v>698</v>
      </c>
      <c r="D372" s="256" t="s">
        <v>465</v>
      </c>
      <c r="E372" s="257" t="s">
        <v>745</v>
      </c>
      <c r="F372" s="258" t="s">
        <v>746</v>
      </c>
      <c r="G372" s="259" t="s">
        <v>572</v>
      </c>
      <c r="H372" s="260">
        <v>7</v>
      </c>
      <c r="I372" s="261"/>
      <c r="J372" s="260">
        <f>ROUND(I372*H372,2)</f>
        <v>0</v>
      </c>
      <c r="K372" s="258" t="s">
        <v>324</v>
      </c>
      <c r="L372" s="262"/>
      <c r="M372" s="263" t="s">
        <v>1</v>
      </c>
      <c r="N372" s="264" t="s">
        <v>46</v>
      </c>
      <c r="O372" s="71"/>
      <c r="P372" s="216">
        <f>O372*H372</f>
        <v>0</v>
      </c>
      <c r="Q372" s="216">
        <v>0.50600000000000001</v>
      </c>
      <c r="R372" s="216">
        <f>Q372*H372</f>
        <v>3.5419999999999998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373</v>
      </c>
      <c r="AT372" s="218" t="s">
        <v>465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3623</v>
      </c>
    </row>
    <row r="373" spans="1:65" s="2" customFormat="1" ht="24" customHeight="1">
      <c r="A373" s="34"/>
      <c r="B373" s="35"/>
      <c r="C373" s="256" t="s">
        <v>703</v>
      </c>
      <c r="D373" s="256" t="s">
        <v>465</v>
      </c>
      <c r="E373" s="257" t="s">
        <v>749</v>
      </c>
      <c r="F373" s="258" t="s">
        <v>750</v>
      </c>
      <c r="G373" s="259" t="s">
        <v>572</v>
      </c>
      <c r="H373" s="260">
        <v>6</v>
      </c>
      <c r="I373" s="261"/>
      <c r="J373" s="260">
        <f>ROUND(I373*H373,2)</f>
        <v>0</v>
      </c>
      <c r="K373" s="258" t="s">
        <v>324</v>
      </c>
      <c r="L373" s="262"/>
      <c r="M373" s="263" t="s">
        <v>1</v>
      </c>
      <c r="N373" s="264" t="s">
        <v>46</v>
      </c>
      <c r="O373" s="71"/>
      <c r="P373" s="216">
        <f>O373*H373</f>
        <v>0</v>
      </c>
      <c r="Q373" s="216">
        <v>1.0129999999999999</v>
      </c>
      <c r="R373" s="216">
        <f>Q373*H373</f>
        <v>6.0779999999999994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373</v>
      </c>
      <c r="AT373" s="218" t="s">
        <v>465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3624</v>
      </c>
    </row>
    <row r="374" spans="1:65" s="2" customFormat="1" ht="24" customHeight="1">
      <c r="A374" s="34"/>
      <c r="B374" s="35"/>
      <c r="C374" s="208" t="s">
        <v>708</v>
      </c>
      <c r="D374" s="208" t="s">
        <v>320</v>
      </c>
      <c r="E374" s="209" t="s">
        <v>753</v>
      </c>
      <c r="F374" s="210" t="s">
        <v>754</v>
      </c>
      <c r="G374" s="211" t="s">
        <v>572</v>
      </c>
      <c r="H374" s="212">
        <v>9</v>
      </c>
      <c r="I374" s="213"/>
      <c r="J374" s="212">
        <f>ROUND(I374*H374,2)</f>
        <v>0</v>
      </c>
      <c r="K374" s="210" t="s">
        <v>324</v>
      </c>
      <c r="L374" s="39"/>
      <c r="M374" s="214" t="s">
        <v>1</v>
      </c>
      <c r="N374" s="215" t="s">
        <v>46</v>
      </c>
      <c r="O374" s="71"/>
      <c r="P374" s="216">
        <f>O374*H374</f>
        <v>0</v>
      </c>
      <c r="Q374" s="216">
        <v>1.1469999999999999E-2</v>
      </c>
      <c r="R374" s="216">
        <f>Q374*H374</f>
        <v>0.10322999999999999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325</v>
      </c>
      <c r="AT374" s="218" t="s">
        <v>320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3625</v>
      </c>
    </row>
    <row r="375" spans="1:65" s="13" customFormat="1" ht="11.25">
      <c r="B375" s="224"/>
      <c r="C375" s="225"/>
      <c r="D375" s="220" t="s">
        <v>329</v>
      </c>
      <c r="E375" s="226" t="s">
        <v>1</v>
      </c>
      <c r="F375" s="227" t="s">
        <v>600</v>
      </c>
      <c r="G375" s="225"/>
      <c r="H375" s="226" t="s">
        <v>1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329</v>
      </c>
      <c r="AU375" s="233" t="s">
        <v>91</v>
      </c>
      <c r="AV375" s="13" t="s">
        <v>89</v>
      </c>
      <c r="AW375" s="13" t="s">
        <v>36</v>
      </c>
      <c r="AX375" s="13" t="s">
        <v>81</v>
      </c>
      <c r="AY375" s="233" t="s">
        <v>318</v>
      </c>
    </row>
    <row r="376" spans="1:65" s="14" customFormat="1" ht="11.25">
      <c r="B376" s="234"/>
      <c r="C376" s="235"/>
      <c r="D376" s="220" t="s">
        <v>329</v>
      </c>
      <c r="E376" s="236" t="s">
        <v>1</v>
      </c>
      <c r="F376" s="237" t="s">
        <v>380</v>
      </c>
      <c r="G376" s="235"/>
      <c r="H376" s="238">
        <v>9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AT376" s="244" t="s">
        <v>329</v>
      </c>
      <c r="AU376" s="244" t="s">
        <v>91</v>
      </c>
      <c r="AV376" s="14" t="s">
        <v>91</v>
      </c>
      <c r="AW376" s="14" t="s">
        <v>36</v>
      </c>
      <c r="AX376" s="14" t="s">
        <v>89</v>
      </c>
      <c r="AY376" s="244" t="s">
        <v>318</v>
      </c>
    </row>
    <row r="377" spans="1:65" s="2" customFormat="1" ht="24" customHeight="1">
      <c r="A377" s="34"/>
      <c r="B377" s="35"/>
      <c r="C377" s="256" t="s">
        <v>712</v>
      </c>
      <c r="D377" s="256" t="s">
        <v>465</v>
      </c>
      <c r="E377" s="257" t="s">
        <v>757</v>
      </c>
      <c r="F377" s="258" t="s">
        <v>758</v>
      </c>
      <c r="G377" s="259" t="s">
        <v>572</v>
      </c>
      <c r="H377" s="260">
        <v>9</v>
      </c>
      <c r="I377" s="261"/>
      <c r="J377" s="260">
        <f>ROUND(I377*H377,2)</f>
        <v>0</v>
      </c>
      <c r="K377" s="258" t="s">
        <v>324</v>
      </c>
      <c r="L377" s="262"/>
      <c r="M377" s="263" t="s">
        <v>1</v>
      </c>
      <c r="N377" s="264" t="s">
        <v>46</v>
      </c>
      <c r="O377" s="71"/>
      <c r="P377" s="216">
        <f>O377*H377</f>
        <v>0</v>
      </c>
      <c r="Q377" s="216">
        <v>0.58499999999999996</v>
      </c>
      <c r="R377" s="216">
        <f>Q377*H377</f>
        <v>5.2649999999999997</v>
      </c>
      <c r="S377" s="216">
        <v>0</v>
      </c>
      <c r="T377" s="217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18" t="s">
        <v>373</v>
      </c>
      <c r="AT377" s="218" t="s">
        <v>465</v>
      </c>
      <c r="AU377" s="218" t="s">
        <v>91</v>
      </c>
      <c r="AY377" s="17" t="s">
        <v>318</v>
      </c>
      <c r="BE377" s="219">
        <f>IF(N377="základní",J377,0)</f>
        <v>0</v>
      </c>
      <c r="BF377" s="219">
        <f>IF(N377="snížená",J377,0)</f>
        <v>0</v>
      </c>
      <c r="BG377" s="219">
        <f>IF(N377="zákl. přenesená",J377,0)</f>
        <v>0</v>
      </c>
      <c r="BH377" s="219">
        <f>IF(N377="sníž. přenesená",J377,0)</f>
        <v>0</v>
      </c>
      <c r="BI377" s="219">
        <f>IF(N377="nulová",J377,0)</f>
        <v>0</v>
      </c>
      <c r="BJ377" s="17" t="s">
        <v>89</v>
      </c>
      <c r="BK377" s="219">
        <f>ROUND(I377*H377,2)</f>
        <v>0</v>
      </c>
      <c r="BL377" s="17" t="s">
        <v>325</v>
      </c>
      <c r="BM377" s="218" t="s">
        <v>3626</v>
      </c>
    </row>
    <row r="378" spans="1:65" s="2" customFormat="1" ht="24" customHeight="1">
      <c r="A378" s="34"/>
      <c r="B378" s="35"/>
      <c r="C378" s="208" t="s">
        <v>717</v>
      </c>
      <c r="D378" s="208" t="s">
        <v>320</v>
      </c>
      <c r="E378" s="209" t="s">
        <v>761</v>
      </c>
      <c r="F378" s="210" t="s">
        <v>762</v>
      </c>
      <c r="G378" s="211" t="s">
        <v>572</v>
      </c>
      <c r="H378" s="212">
        <v>9</v>
      </c>
      <c r="I378" s="213"/>
      <c r="J378" s="212">
        <f>ROUND(I378*H378,2)</f>
        <v>0</v>
      </c>
      <c r="K378" s="210" t="s">
        <v>324</v>
      </c>
      <c r="L378" s="39"/>
      <c r="M378" s="214" t="s">
        <v>1</v>
      </c>
      <c r="N378" s="215" t="s">
        <v>46</v>
      </c>
      <c r="O378" s="71"/>
      <c r="P378" s="216">
        <f>O378*H378</f>
        <v>0</v>
      </c>
      <c r="Q378" s="216">
        <v>2.7529999999999999E-2</v>
      </c>
      <c r="R378" s="216">
        <f>Q378*H378</f>
        <v>0.24776999999999999</v>
      </c>
      <c r="S378" s="216">
        <v>0</v>
      </c>
      <c r="T378" s="21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18" t="s">
        <v>325</v>
      </c>
      <c r="AT378" s="218" t="s">
        <v>320</v>
      </c>
      <c r="AU378" s="218" t="s">
        <v>91</v>
      </c>
      <c r="AY378" s="17" t="s">
        <v>318</v>
      </c>
      <c r="BE378" s="219">
        <f>IF(N378="základní",J378,0)</f>
        <v>0</v>
      </c>
      <c r="BF378" s="219">
        <f>IF(N378="snížená",J378,0)</f>
        <v>0</v>
      </c>
      <c r="BG378" s="219">
        <f>IF(N378="zákl. přenesená",J378,0)</f>
        <v>0</v>
      </c>
      <c r="BH378" s="219">
        <f>IF(N378="sníž. přenesená",J378,0)</f>
        <v>0</v>
      </c>
      <c r="BI378" s="219">
        <f>IF(N378="nulová",J378,0)</f>
        <v>0</v>
      </c>
      <c r="BJ378" s="17" t="s">
        <v>89</v>
      </c>
      <c r="BK378" s="219">
        <f>ROUND(I378*H378,2)</f>
        <v>0</v>
      </c>
      <c r="BL378" s="17" t="s">
        <v>325</v>
      </c>
      <c r="BM378" s="218" t="s">
        <v>3627</v>
      </c>
    </row>
    <row r="379" spans="1:65" s="13" customFormat="1" ht="11.25">
      <c r="B379" s="224"/>
      <c r="C379" s="225"/>
      <c r="D379" s="220" t="s">
        <v>329</v>
      </c>
      <c r="E379" s="226" t="s">
        <v>1</v>
      </c>
      <c r="F379" s="227" t="s">
        <v>600</v>
      </c>
      <c r="G379" s="225"/>
      <c r="H379" s="226" t="s">
        <v>1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329</v>
      </c>
      <c r="AU379" s="233" t="s">
        <v>91</v>
      </c>
      <c r="AV379" s="13" t="s">
        <v>89</v>
      </c>
      <c r="AW379" s="13" t="s">
        <v>36</v>
      </c>
      <c r="AX379" s="13" t="s">
        <v>81</v>
      </c>
      <c r="AY379" s="233" t="s">
        <v>318</v>
      </c>
    </row>
    <row r="380" spans="1:65" s="14" customFormat="1" ht="11.25">
      <c r="B380" s="234"/>
      <c r="C380" s="235"/>
      <c r="D380" s="220" t="s">
        <v>329</v>
      </c>
      <c r="E380" s="236" t="s">
        <v>1</v>
      </c>
      <c r="F380" s="237" t="s">
        <v>3628</v>
      </c>
      <c r="G380" s="235"/>
      <c r="H380" s="238">
        <v>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AT380" s="244" t="s">
        <v>329</v>
      </c>
      <c r="AU380" s="244" t="s">
        <v>91</v>
      </c>
      <c r="AV380" s="14" t="s">
        <v>91</v>
      </c>
      <c r="AW380" s="14" t="s">
        <v>36</v>
      </c>
      <c r="AX380" s="14" t="s">
        <v>89</v>
      </c>
      <c r="AY380" s="244" t="s">
        <v>318</v>
      </c>
    </row>
    <row r="381" spans="1:65" s="2" customFormat="1" ht="24" customHeight="1">
      <c r="A381" s="34"/>
      <c r="B381" s="35"/>
      <c r="C381" s="256" t="s">
        <v>721</v>
      </c>
      <c r="D381" s="256" t="s">
        <v>465</v>
      </c>
      <c r="E381" s="257" t="s">
        <v>766</v>
      </c>
      <c r="F381" s="258" t="s">
        <v>767</v>
      </c>
      <c r="G381" s="259" t="s">
        <v>572</v>
      </c>
      <c r="H381" s="260">
        <v>9</v>
      </c>
      <c r="I381" s="261"/>
      <c r="J381" s="260">
        <f>ROUND(I381*H381,2)</f>
        <v>0</v>
      </c>
      <c r="K381" s="258" t="s">
        <v>1</v>
      </c>
      <c r="L381" s="262"/>
      <c r="M381" s="263" t="s">
        <v>1</v>
      </c>
      <c r="N381" s="264" t="s">
        <v>46</v>
      </c>
      <c r="O381" s="71"/>
      <c r="P381" s="216">
        <f>O381*H381</f>
        <v>0</v>
      </c>
      <c r="Q381" s="216">
        <v>2.1</v>
      </c>
      <c r="R381" s="216">
        <f>Q381*H381</f>
        <v>18.900000000000002</v>
      </c>
      <c r="S381" s="216">
        <v>0</v>
      </c>
      <c r="T381" s="21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18" t="s">
        <v>373</v>
      </c>
      <c r="AT381" s="218" t="s">
        <v>465</v>
      </c>
      <c r="AU381" s="218" t="s">
        <v>91</v>
      </c>
      <c r="AY381" s="17" t="s">
        <v>318</v>
      </c>
      <c r="BE381" s="219">
        <f>IF(N381="základní",J381,0)</f>
        <v>0</v>
      </c>
      <c r="BF381" s="219">
        <f>IF(N381="snížená",J381,0)</f>
        <v>0</v>
      </c>
      <c r="BG381" s="219">
        <f>IF(N381="zákl. přenesená",J381,0)</f>
        <v>0</v>
      </c>
      <c r="BH381" s="219">
        <f>IF(N381="sníž. přenesená",J381,0)</f>
        <v>0</v>
      </c>
      <c r="BI381" s="219">
        <f>IF(N381="nulová",J381,0)</f>
        <v>0</v>
      </c>
      <c r="BJ381" s="17" t="s">
        <v>89</v>
      </c>
      <c r="BK381" s="219">
        <f>ROUND(I381*H381,2)</f>
        <v>0</v>
      </c>
      <c r="BL381" s="17" t="s">
        <v>325</v>
      </c>
      <c r="BM381" s="218" t="s">
        <v>3629</v>
      </c>
    </row>
    <row r="382" spans="1:65" s="2" customFormat="1" ht="24" customHeight="1">
      <c r="A382" s="34"/>
      <c r="B382" s="35"/>
      <c r="C382" s="256" t="s">
        <v>726</v>
      </c>
      <c r="D382" s="256" t="s">
        <v>465</v>
      </c>
      <c r="E382" s="257" t="s">
        <v>770</v>
      </c>
      <c r="F382" s="258" t="s">
        <v>771</v>
      </c>
      <c r="G382" s="259" t="s">
        <v>572</v>
      </c>
      <c r="H382" s="260">
        <v>26</v>
      </c>
      <c r="I382" s="261"/>
      <c r="J382" s="260">
        <f>ROUND(I382*H382,2)</f>
        <v>0</v>
      </c>
      <c r="K382" s="258" t="s">
        <v>324</v>
      </c>
      <c r="L382" s="262"/>
      <c r="M382" s="263" t="s">
        <v>1</v>
      </c>
      <c r="N382" s="264" t="s">
        <v>46</v>
      </c>
      <c r="O382" s="71"/>
      <c r="P382" s="216">
        <f>O382*H382</f>
        <v>0</v>
      </c>
      <c r="Q382" s="216">
        <v>2E-3</v>
      </c>
      <c r="R382" s="216">
        <f>Q382*H382</f>
        <v>5.2000000000000005E-2</v>
      </c>
      <c r="S382" s="216">
        <v>0</v>
      </c>
      <c r="T382" s="21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18" t="s">
        <v>373</v>
      </c>
      <c r="AT382" s="218" t="s">
        <v>465</v>
      </c>
      <c r="AU382" s="218" t="s">
        <v>91</v>
      </c>
      <c r="AY382" s="17" t="s">
        <v>318</v>
      </c>
      <c r="BE382" s="219">
        <f>IF(N382="základní",J382,0)</f>
        <v>0</v>
      </c>
      <c r="BF382" s="219">
        <f>IF(N382="snížená",J382,0)</f>
        <v>0</v>
      </c>
      <c r="BG382" s="219">
        <f>IF(N382="zákl. přenesená",J382,0)</f>
        <v>0</v>
      </c>
      <c r="BH382" s="219">
        <f>IF(N382="sníž. přenesená",J382,0)</f>
        <v>0</v>
      </c>
      <c r="BI382" s="219">
        <f>IF(N382="nulová",J382,0)</f>
        <v>0</v>
      </c>
      <c r="BJ382" s="17" t="s">
        <v>89</v>
      </c>
      <c r="BK382" s="219">
        <f>ROUND(I382*H382,2)</f>
        <v>0</v>
      </c>
      <c r="BL382" s="17" t="s">
        <v>325</v>
      </c>
      <c r="BM382" s="218" t="s">
        <v>3630</v>
      </c>
    </row>
    <row r="383" spans="1:65" s="2" customFormat="1" ht="24" customHeight="1">
      <c r="A383" s="34"/>
      <c r="B383" s="35"/>
      <c r="C383" s="208" t="s">
        <v>731</v>
      </c>
      <c r="D383" s="208" t="s">
        <v>320</v>
      </c>
      <c r="E383" s="209" t="s">
        <v>774</v>
      </c>
      <c r="F383" s="210" t="s">
        <v>775</v>
      </c>
      <c r="G383" s="211" t="s">
        <v>572</v>
      </c>
      <c r="H383" s="212">
        <v>2</v>
      </c>
      <c r="I383" s="213"/>
      <c r="J383" s="212">
        <f>ROUND(I383*H383,2)</f>
        <v>0</v>
      </c>
      <c r="K383" s="210" t="s">
        <v>324</v>
      </c>
      <c r="L383" s="39"/>
      <c r="M383" s="214" t="s">
        <v>1</v>
      </c>
      <c r="N383" s="215" t="s">
        <v>46</v>
      </c>
      <c r="O383" s="71"/>
      <c r="P383" s="216">
        <f>O383*H383</f>
        <v>0</v>
      </c>
      <c r="Q383" s="216">
        <v>0.217338</v>
      </c>
      <c r="R383" s="216">
        <f>Q383*H383</f>
        <v>0.43467600000000001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325</v>
      </c>
      <c r="AT383" s="218" t="s">
        <v>320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3631</v>
      </c>
    </row>
    <row r="384" spans="1:65" s="13" customFormat="1" ht="11.25">
      <c r="B384" s="224"/>
      <c r="C384" s="225"/>
      <c r="D384" s="220" t="s">
        <v>329</v>
      </c>
      <c r="E384" s="226" t="s">
        <v>1</v>
      </c>
      <c r="F384" s="227" t="s">
        <v>600</v>
      </c>
      <c r="G384" s="225"/>
      <c r="H384" s="226" t="s">
        <v>1</v>
      </c>
      <c r="I384" s="228"/>
      <c r="J384" s="225"/>
      <c r="K384" s="225"/>
      <c r="L384" s="229"/>
      <c r="M384" s="230"/>
      <c r="N384" s="231"/>
      <c r="O384" s="231"/>
      <c r="P384" s="231"/>
      <c r="Q384" s="231"/>
      <c r="R384" s="231"/>
      <c r="S384" s="231"/>
      <c r="T384" s="232"/>
      <c r="AT384" s="233" t="s">
        <v>329</v>
      </c>
      <c r="AU384" s="233" t="s">
        <v>91</v>
      </c>
      <c r="AV384" s="13" t="s">
        <v>89</v>
      </c>
      <c r="AW384" s="13" t="s">
        <v>36</v>
      </c>
      <c r="AX384" s="13" t="s">
        <v>81</v>
      </c>
      <c r="AY384" s="233" t="s">
        <v>318</v>
      </c>
    </row>
    <row r="385" spans="1:65" s="14" customFormat="1" ht="11.25">
      <c r="B385" s="234"/>
      <c r="C385" s="235"/>
      <c r="D385" s="220" t="s">
        <v>329</v>
      </c>
      <c r="E385" s="236" t="s">
        <v>1</v>
      </c>
      <c r="F385" s="237" t="s">
        <v>91</v>
      </c>
      <c r="G385" s="235"/>
      <c r="H385" s="238">
        <v>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329</v>
      </c>
      <c r="AU385" s="244" t="s">
        <v>91</v>
      </c>
      <c r="AV385" s="14" t="s">
        <v>91</v>
      </c>
      <c r="AW385" s="14" t="s">
        <v>36</v>
      </c>
      <c r="AX385" s="14" t="s">
        <v>89</v>
      </c>
      <c r="AY385" s="244" t="s">
        <v>318</v>
      </c>
    </row>
    <row r="386" spans="1:65" s="2" customFormat="1" ht="24" customHeight="1">
      <c r="A386" s="34"/>
      <c r="B386" s="35"/>
      <c r="C386" s="256" t="s">
        <v>735</v>
      </c>
      <c r="D386" s="256" t="s">
        <v>465</v>
      </c>
      <c r="E386" s="257" t="s">
        <v>778</v>
      </c>
      <c r="F386" s="258" t="s">
        <v>779</v>
      </c>
      <c r="G386" s="259" t="s">
        <v>572</v>
      </c>
      <c r="H386" s="260">
        <v>2</v>
      </c>
      <c r="I386" s="261"/>
      <c r="J386" s="260">
        <f>ROUND(I386*H386,2)</f>
        <v>0</v>
      </c>
      <c r="K386" s="258" t="s">
        <v>1</v>
      </c>
      <c r="L386" s="262"/>
      <c r="M386" s="263" t="s">
        <v>1</v>
      </c>
      <c r="N386" s="264" t="s">
        <v>46</v>
      </c>
      <c r="O386" s="71"/>
      <c r="P386" s="216">
        <f>O386*H386</f>
        <v>0</v>
      </c>
      <c r="Q386" s="216">
        <v>7.9000000000000001E-2</v>
      </c>
      <c r="R386" s="216">
        <f>Q386*H386</f>
        <v>0.158</v>
      </c>
      <c r="S386" s="216">
        <v>0</v>
      </c>
      <c r="T386" s="21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18" t="s">
        <v>373</v>
      </c>
      <c r="AT386" s="218" t="s">
        <v>465</v>
      </c>
      <c r="AU386" s="218" t="s">
        <v>91</v>
      </c>
      <c r="AY386" s="17" t="s">
        <v>318</v>
      </c>
      <c r="BE386" s="219">
        <f>IF(N386="základní",J386,0)</f>
        <v>0</v>
      </c>
      <c r="BF386" s="219">
        <f>IF(N386="snížená",J386,0)</f>
        <v>0</v>
      </c>
      <c r="BG386" s="219">
        <f>IF(N386="zákl. přenesená",J386,0)</f>
        <v>0</v>
      </c>
      <c r="BH386" s="219">
        <f>IF(N386="sníž. přenesená",J386,0)</f>
        <v>0</v>
      </c>
      <c r="BI386" s="219">
        <f>IF(N386="nulová",J386,0)</f>
        <v>0</v>
      </c>
      <c r="BJ386" s="17" t="s">
        <v>89</v>
      </c>
      <c r="BK386" s="219">
        <f>ROUND(I386*H386,2)</f>
        <v>0</v>
      </c>
      <c r="BL386" s="17" t="s">
        <v>325</v>
      </c>
      <c r="BM386" s="218" t="s">
        <v>3632</v>
      </c>
    </row>
    <row r="387" spans="1:65" s="2" customFormat="1" ht="24" customHeight="1">
      <c r="A387" s="34"/>
      <c r="B387" s="35"/>
      <c r="C387" s="208" t="s">
        <v>740</v>
      </c>
      <c r="D387" s="208" t="s">
        <v>320</v>
      </c>
      <c r="E387" s="209" t="s">
        <v>782</v>
      </c>
      <c r="F387" s="210" t="s">
        <v>783</v>
      </c>
      <c r="G387" s="211" t="s">
        <v>572</v>
      </c>
      <c r="H387" s="212">
        <v>7</v>
      </c>
      <c r="I387" s="213"/>
      <c r="J387" s="212">
        <f>ROUND(I387*H387,2)</f>
        <v>0</v>
      </c>
      <c r="K387" s="210" t="s">
        <v>1</v>
      </c>
      <c r="L387" s="39"/>
      <c r="M387" s="214" t="s">
        <v>1</v>
      </c>
      <c r="N387" s="215" t="s">
        <v>46</v>
      </c>
      <c r="O387" s="71"/>
      <c r="P387" s="216">
        <f>O387*H387</f>
        <v>0</v>
      </c>
      <c r="Q387" s="216">
        <v>0.217338</v>
      </c>
      <c r="R387" s="216">
        <f>Q387*H387</f>
        <v>1.521366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325</v>
      </c>
      <c r="AT387" s="218" t="s">
        <v>320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3633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600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4" customFormat="1" ht="11.25">
      <c r="B389" s="234"/>
      <c r="C389" s="235"/>
      <c r="D389" s="220" t="s">
        <v>329</v>
      </c>
      <c r="E389" s="236" t="s">
        <v>1</v>
      </c>
      <c r="F389" s="237" t="s">
        <v>364</v>
      </c>
      <c r="G389" s="235"/>
      <c r="H389" s="238">
        <v>7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AT389" s="244" t="s">
        <v>329</v>
      </c>
      <c r="AU389" s="244" t="s">
        <v>91</v>
      </c>
      <c r="AV389" s="14" t="s">
        <v>91</v>
      </c>
      <c r="AW389" s="14" t="s">
        <v>36</v>
      </c>
      <c r="AX389" s="14" t="s">
        <v>89</v>
      </c>
      <c r="AY389" s="244" t="s">
        <v>318</v>
      </c>
    </row>
    <row r="390" spans="1:65" s="2" customFormat="1" ht="24" customHeight="1">
      <c r="A390" s="34"/>
      <c r="B390" s="35"/>
      <c r="C390" s="256" t="s">
        <v>744</v>
      </c>
      <c r="D390" s="256" t="s">
        <v>465</v>
      </c>
      <c r="E390" s="257" t="s">
        <v>1302</v>
      </c>
      <c r="F390" s="258" t="s">
        <v>1303</v>
      </c>
      <c r="G390" s="259" t="s">
        <v>572</v>
      </c>
      <c r="H390" s="260">
        <v>2</v>
      </c>
      <c r="I390" s="261"/>
      <c r="J390" s="260">
        <f>ROUND(I390*H390,2)</f>
        <v>0</v>
      </c>
      <c r="K390" s="258" t="s">
        <v>1</v>
      </c>
      <c r="L390" s="262"/>
      <c r="M390" s="263" t="s">
        <v>1</v>
      </c>
      <c r="N390" s="264" t="s">
        <v>46</v>
      </c>
      <c r="O390" s="71"/>
      <c r="P390" s="216">
        <f>O390*H390</f>
        <v>0</v>
      </c>
      <c r="Q390" s="216">
        <v>8.1000000000000003E-2</v>
      </c>
      <c r="R390" s="216">
        <f>Q390*H390</f>
        <v>0.16200000000000001</v>
      </c>
      <c r="S390" s="216">
        <v>0</v>
      </c>
      <c r="T390" s="217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18" t="s">
        <v>373</v>
      </c>
      <c r="AT390" s="218" t="s">
        <v>465</v>
      </c>
      <c r="AU390" s="218" t="s">
        <v>91</v>
      </c>
      <c r="AY390" s="17" t="s">
        <v>318</v>
      </c>
      <c r="BE390" s="219">
        <f>IF(N390="základní",J390,0)</f>
        <v>0</v>
      </c>
      <c r="BF390" s="219">
        <f>IF(N390="snížená",J390,0)</f>
        <v>0</v>
      </c>
      <c r="BG390" s="219">
        <f>IF(N390="zákl. přenesená",J390,0)</f>
        <v>0</v>
      </c>
      <c r="BH390" s="219">
        <f>IF(N390="sníž. přenesená",J390,0)</f>
        <v>0</v>
      </c>
      <c r="BI390" s="219">
        <f>IF(N390="nulová",J390,0)</f>
        <v>0</v>
      </c>
      <c r="BJ390" s="17" t="s">
        <v>89</v>
      </c>
      <c r="BK390" s="219">
        <f>ROUND(I390*H390,2)</f>
        <v>0</v>
      </c>
      <c r="BL390" s="17" t="s">
        <v>325</v>
      </c>
      <c r="BM390" s="218" t="s">
        <v>3634</v>
      </c>
    </row>
    <row r="391" spans="1:65" s="2" customFormat="1" ht="24" customHeight="1">
      <c r="A391" s="34"/>
      <c r="B391" s="35"/>
      <c r="C391" s="256" t="s">
        <v>748</v>
      </c>
      <c r="D391" s="256" t="s">
        <v>465</v>
      </c>
      <c r="E391" s="257" t="s">
        <v>786</v>
      </c>
      <c r="F391" s="258" t="s">
        <v>787</v>
      </c>
      <c r="G391" s="259" t="s">
        <v>572</v>
      </c>
      <c r="H391" s="260">
        <v>5</v>
      </c>
      <c r="I391" s="261"/>
      <c r="J391" s="260">
        <f>ROUND(I391*H391,2)</f>
        <v>0</v>
      </c>
      <c r="K391" s="258" t="s">
        <v>1</v>
      </c>
      <c r="L391" s="262"/>
      <c r="M391" s="263" t="s">
        <v>1</v>
      </c>
      <c r="N391" s="264" t="s">
        <v>46</v>
      </c>
      <c r="O391" s="71"/>
      <c r="P391" s="216">
        <f>O391*H391</f>
        <v>0</v>
      </c>
      <c r="Q391" s="216">
        <v>8.1000000000000003E-2</v>
      </c>
      <c r="R391" s="216">
        <f>Q391*H391</f>
        <v>0.40500000000000003</v>
      </c>
      <c r="S391" s="216">
        <v>0</v>
      </c>
      <c r="T391" s="21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18" t="s">
        <v>373</v>
      </c>
      <c r="AT391" s="218" t="s">
        <v>465</v>
      </c>
      <c r="AU391" s="218" t="s">
        <v>91</v>
      </c>
      <c r="AY391" s="17" t="s">
        <v>318</v>
      </c>
      <c r="BE391" s="219">
        <f>IF(N391="základní",J391,0)</f>
        <v>0</v>
      </c>
      <c r="BF391" s="219">
        <f>IF(N391="snížená",J391,0)</f>
        <v>0</v>
      </c>
      <c r="BG391" s="219">
        <f>IF(N391="zákl. přenesená",J391,0)</f>
        <v>0</v>
      </c>
      <c r="BH391" s="219">
        <f>IF(N391="sníž. přenesená",J391,0)</f>
        <v>0</v>
      </c>
      <c r="BI391" s="219">
        <f>IF(N391="nulová",J391,0)</f>
        <v>0</v>
      </c>
      <c r="BJ391" s="17" t="s">
        <v>89</v>
      </c>
      <c r="BK391" s="219">
        <f>ROUND(I391*H391,2)</f>
        <v>0</v>
      </c>
      <c r="BL391" s="17" t="s">
        <v>325</v>
      </c>
      <c r="BM391" s="218" t="s">
        <v>3635</v>
      </c>
    </row>
    <row r="392" spans="1:65" s="2" customFormat="1" ht="16.5" customHeight="1">
      <c r="A392" s="34"/>
      <c r="B392" s="35"/>
      <c r="C392" s="208" t="s">
        <v>752</v>
      </c>
      <c r="D392" s="208" t="s">
        <v>320</v>
      </c>
      <c r="E392" s="209" t="s">
        <v>790</v>
      </c>
      <c r="F392" s="210" t="s">
        <v>791</v>
      </c>
      <c r="G392" s="211" t="s">
        <v>367</v>
      </c>
      <c r="H392" s="212">
        <v>201.8</v>
      </c>
      <c r="I392" s="213"/>
      <c r="J392" s="212">
        <f>ROUND(I392*H392,2)</f>
        <v>0</v>
      </c>
      <c r="K392" s="210" t="s">
        <v>324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9.0000000000000006E-5</v>
      </c>
      <c r="R392" s="216">
        <f>Q392*H392</f>
        <v>1.8162000000000001E-2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3636</v>
      </c>
    </row>
    <row r="393" spans="1:65" s="12" customFormat="1" ht="22.9" customHeight="1">
      <c r="B393" s="192"/>
      <c r="C393" s="193"/>
      <c r="D393" s="194" t="s">
        <v>80</v>
      </c>
      <c r="E393" s="206" t="s">
        <v>380</v>
      </c>
      <c r="F393" s="206" t="s">
        <v>800</v>
      </c>
      <c r="G393" s="193"/>
      <c r="H393" s="193"/>
      <c r="I393" s="196"/>
      <c r="J393" s="207">
        <f>BK393</f>
        <v>0</v>
      </c>
      <c r="K393" s="193"/>
      <c r="L393" s="198"/>
      <c r="M393" s="199"/>
      <c r="N393" s="200"/>
      <c r="O393" s="200"/>
      <c r="P393" s="201">
        <f>SUM(P394:P417)</f>
        <v>0</v>
      </c>
      <c r="Q393" s="200"/>
      <c r="R393" s="201">
        <f>SUM(R394:R417)</f>
        <v>0.10521000000000001</v>
      </c>
      <c r="S393" s="200"/>
      <c r="T393" s="202">
        <f>SUM(T394:T417)</f>
        <v>0</v>
      </c>
      <c r="AR393" s="203" t="s">
        <v>89</v>
      </c>
      <c r="AT393" s="204" t="s">
        <v>80</v>
      </c>
      <c r="AU393" s="204" t="s">
        <v>89</v>
      </c>
      <c r="AY393" s="203" t="s">
        <v>318</v>
      </c>
      <c r="BK393" s="205">
        <f>SUM(BK394:BK417)</f>
        <v>0</v>
      </c>
    </row>
    <row r="394" spans="1:65" s="2" customFormat="1" ht="36" customHeight="1">
      <c r="A394" s="34"/>
      <c r="B394" s="35"/>
      <c r="C394" s="208" t="s">
        <v>756</v>
      </c>
      <c r="D394" s="208" t="s">
        <v>320</v>
      </c>
      <c r="E394" s="209" t="s">
        <v>802</v>
      </c>
      <c r="F394" s="210" t="s">
        <v>803</v>
      </c>
      <c r="G394" s="211" t="s">
        <v>367</v>
      </c>
      <c r="H394" s="212">
        <v>300.60000000000002</v>
      </c>
      <c r="I394" s="213"/>
      <c r="J394" s="212">
        <f>ROUND(I394*H394,2)</f>
        <v>0</v>
      </c>
      <c r="K394" s="210" t="s">
        <v>324</v>
      </c>
      <c r="L394" s="39"/>
      <c r="M394" s="214" t="s">
        <v>1</v>
      </c>
      <c r="N394" s="215" t="s">
        <v>46</v>
      </c>
      <c r="O394" s="71"/>
      <c r="P394" s="216">
        <f>O394*H394</f>
        <v>0</v>
      </c>
      <c r="Q394" s="216">
        <v>1.0000000000000001E-5</v>
      </c>
      <c r="R394" s="216">
        <f>Q394*H394</f>
        <v>3.0060000000000004E-3</v>
      </c>
      <c r="S394" s="216">
        <v>0</v>
      </c>
      <c r="T394" s="217">
        <f>S394*H394</f>
        <v>0</v>
      </c>
      <c r="U394" s="34"/>
      <c r="V394" s="34"/>
      <c r="W394" s="34"/>
      <c r="X394" s="34"/>
      <c r="Y394" s="34"/>
      <c r="Z394" s="34"/>
      <c r="AA394" s="34"/>
      <c r="AB394" s="34"/>
      <c r="AC394" s="34"/>
      <c r="AD394" s="34"/>
      <c r="AE394" s="34"/>
      <c r="AR394" s="218" t="s">
        <v>325</v>
      </c>
      <c r="AT394" s="218" t="s">
        <v>320</v>
      </c>
      <c r="AU394" s="218" t="s">
        <v>91</v>
      </c>
      <c r="AY394" s="17" t="s">
        <v>318</v>
      </c>
      <c r="BE394" s="219">
        <f>IF(N394="základní",J394,0)</f>
        <v>0</v>
      </c>
      <c r="BF394" s="219">
        <f>IF(N394="snížená",J394,0)</f>
        <v>0</v>
      </c>
      <c r="BG394" s="219">
        <f>IF(N394="zákl. přenesená",J394,0)</f>
        <v>0</v>
      </c>
      <c r="BH394" s="219">
        <f>IF(N394="sníž. přenesená",J394,0)</f>
        <v>0</v>
      </c>
      <c r="BI394" s="219">
        <f>IF(N394="nulová",J394,0)</f>
        <v>0</v>
      </c>
      <c r="BJ394" s="17" t="s">
        <v>89</v>
      </c>
      <c r="BK394" s="219">
        <f>ROUND(I394*H394,2)</f>
        <v>0</v>
      </c>
      <c r="BL394" s="17" t="s">
        <v>325</v>
      </c>
      <c r="BM394" s="218" t="s">
        <v>3637</v>
      </c>
    </row>
    <row r="395" spans="1:65" s="13" customFormat="1" ht="11.25">
      <c r="B395" s="224"/>
      <c r="C395" s="225"/>
      <c r="D395" s="220" t="s">
        <v>329</v>
      </c>
      <c r="E395" s="226" t="s">
        <v>1</v>
      </c>
      <c r="F395" s="227" t="s">
        <v>330</v>
      </c>
      <c r="G395" s="225"/>
      <c r="H395" s="226" t="s">
        <v>1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329</v>
      </c>
      <c r="AU395" s="233" t="s">
        <v>91</v>
      </c>
      <c r="AV395" s="13" t="s">
        <v>89</v>
      </c>
      <c r="AW395" s="13" t="s">
        <v>36</v>
      </c>
      <c r="AX395" s="13" t="s">
        <v>81</v>
      </c>
      <c r="AY395" s="233" t="s">
        <v>318</v>
      </c>
    </row>
    <row r="396" spans="1:65" s="13" customFormat="1" ht="11.25">
      <c r="B396" s="224"/>
      <c r="C396" s="225"/>
      <c r="D396" s="220" t="s">
        <v>329</v>
      </c>
      <c r="E396" s="226" t="s">
        <v>1</v>
      </c>
      <c r="F396" s="227" t="s">
        <v>331</v>
      </c>
      <c r="G396" s="225"/>
      <c r="H396" s="226" t="s">
        <v>1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329</v>
      </c>
      <c r="AU396" s="233" t="s">
        <v>91</v>
      </c>
      <c r="AV396" s="13" t="s">
        <v>89</v>
      </c>
      <c r="AW396" s="13" t="s">
        <v>36</v>
      </c>
      <c r="AX396" s="13" t="s">
        <v>81</v>
      </c>
      <c r="AY396" s="233" t="s">
        <v>318</v>
      </c>
    </row>
    <row r="397" spans="1:65" s="14" customFormat="1" ht="11.25">
      <c r="B397" s="234"/>
      <c r="C397" s="235"/>
      <c r="D397" s="220" t="s">
        <v>329</v>
      </c>
      <c r="E397" s="236" t="s">
        <v>1</v>
      </c>
      <c r="F397" s="237" t="s">
        <v>3638</v>
      </c>
      <c r="G397" s="235"/>
      <c r="H397" s="238">
        <v>230.8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329</v>
      </c>
      <c r="AU397" s="244" t="s">
        <v>91</v>
      </c>
      <c r="AV397" s="14" t="s">
        <v>91</v>
      </c>
      <c r="AW397" s="14" t="s">
        <v>36</v>
      </c>
      <c r="AX397" s="14" t="s">
        <v>81</v>
      </c>
      <c r="AY397" s="244" t="s">
        <v>318</v>
      </c>
    </row>
    <row r="398" spans="1:65" s="14" customFormat="1" ht="11.25">
      <c r="B398" s="234"/>
      <c r="C398" s="235"/>
      <c r="D398" s="220" t="s">
        <v>329</v>
      </c>
      <c r="E398" s="236" t="s">
        <v>1</v>
      </c>
      <c r="F398" s="237" t="s">
        <v>3639</v>
      </c>
      <c r="G398" s="235"/>
      <c r="H398" s="238">
        <v>69.8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81</v>
      </c>
      <c r="AY398" s="244" t="s">
        <v>318</v>
      </c>
    </row>
    <row r="399" spans="1:65" s="15" customFormat="1" ht="11.25">
      <c r="B399" s="245"/>
      <c r="C399" s="246"/>
      <c r="D399" s="220" t="s">
        <v>329</v>
      </c>
      <c r="E399" s="247" t="s">
        <v>1</v>
      </c>
      <c r="F399" s="248" t="s">
        <v>335</v>
      </c>
      <c r="G399" s="246"/>
      <c r="H399" s="249">
        <v>300.60000000000002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AT399" s="255" t="s">
        <v>329</v>
      </c>
      <c r="AU399" s="255" t="s">
        <v>91</v>
      </c>
      <c r="AV399" s="15" t="s">
        <v>325</v>
      </c>
      <c r="AW399" s="15" t="s">
        <v>36</v>
      </c>
      <c r="AX399" s="15" t="s">
        <v>89</v>
      </c>
      <c r="AY399" s="255" t="s">
        <v>318</v>
      </c>
    </row>
    <row r="400" spans="1:65" s="2" customFormat="1" ht="48" customHeight="1">
      <c r="A400" s="34"/>
      <c r="B400" s="35"/>
      <c r="C400" s="208" t="s">
        <v>760</v>
      </c>
      <c r="D400" s="208" t="s">
        <v>320</v>
      </c>
      <c r="E400" s="209" t="s">
        <v>807</v>
      </c>
      <c r="F400" s="210" t="s">
        <v>808</v>
      </c>
      <c r="G400" s="211" t="s">
        <v>367</v>
      </c>
      <c r="H400" s="212">
        <v>300.60000000000002</v>
      </c>
      <c r="I400" s="213"/>
      <c r="J400" s="212">
        <f>ROUND(I400*H400,2)</f>
        <v>0</v>
      </c>
      <c r="K400" s="210" t="s">
        <v>324</v>
      </c>
      <c r="L400" s="39"/>
      <c r="M400" s="214" t="s">
        <v>1</v>
      </c>
      <c r="N400" s="215" t="s">
        <v>46</v>
      </c>
      <c r="O400" s="71"/>
      <c r="P400" s="216">
        <f>O400*H400</f>
        <v>0</v>
      </c>
      <c r="Q400" s="216">
        <v>3.4000000000000002E-4</v>
      </c>
      <c r="R400" s="216">
        <f>Q400*H400</f>
        <v>0.10220400000000002</v>
      </c>
      <c r="S400" s="216">
        <v>0</v>
      </c>
      <c r="T400" s="217">
        <f>S400*H400</f>
        <v>0</v>
      </c>
      <c r="U400" s="34"/>
      <c r="V400" s="34"/>
      <c r="W400" s="34"/>
      <c r="X400" s="34"/>
      <c r="Y400" s="34"/>
      <c r="Z400" s="34"/>
      <c r="AA400" s="34"/>
      <c r="AB400" s="34"/>
      <c r="AC400" s="34"/>
      <c r="AD400" s="34"/>
      <c r="AE400" s="34"/>
      <c r="AR400" s="218" t="s">
        <v>325</v>
      </c>
      <c r="AT400" s="218" t="s">
        <v>320</v>
      </c>
      <c r="AU400" s="218" t="s">
        <v>91</v>
      </c>
      <c r="AY400" s="17" t="s">
        <v>318</v>
      </c>
      <c r="BE400" s="219">
        <f>IF(N400="základní",J400,0)</f>
        <v>0</v>
      </c>
      <c r="BF400" s="219">
        <f>IF(N400="snížená",J400,0)</f>
        <v>0</v>
      </c>
      <c r="BG400" s="219">
        <f>IF(N400="zákl. přenesená",J400,0)</f>
        <v>0</v>
      </c>
      <c r="BH400" s="219">
        <f>IF(N400="sníž. přenesená",J400,0)</f>
        <v>0</v>
      </c>
      <c r="BI400" s="219">
        <f>IF(N400="nulová",J400,0)</f>
        <v>0</v>
      </c>
      <c r="BJ400" s="17" t="s">
        <v>89</v>
      </c>
      <c r="BK400" s="219">
        <f>ROUND(I400*H400,2)</f>
        <v>0</v>
      </c>
      <c r="BL400" s="17" t="s">
        <v>325</v>
      </c>
      <c r="BM400" s="218" t="s">
        <v>3640</v>
      </c>
    </row>
    <row r="401" spans="1:65" s="13" customFormat="1" ht="11.25">
      <c r="B401" s="224"/>
      <c r="C401" s="225"/>
      <c r="D401" s="220" t="s">
        <v>329</v>
      </c>
      <c r="E401" s="226" t="s">
        <v>1</v>
      </c>
      <c r="F401" s="227" t="s">
        <v>330</v>
      </c>
      <c r="G401" s="225"/>
      <c r="H401" s="226" t="s">
        <v>1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329</v>
      </c>
      <c r="AU401" s="233" t="s">
        <v>91</v>
      </c>
      <c r="AV401" s="13" t="s">
        <v>89</v>
      </c>
      <c r="AW401" s="13" t="s">
        <v>36</v>
      </c>
      <c r="AX401" s="13" t="s">
        <v>81</v>
      </c>
      <c r="AY401" s="233" t="s">
        <v>318</v>
      </c>
    </row>
    <row r="402" spans="1:65" s="13" customFormat="1" ht="11.25">
      <c r="B402" s="224"/>
      <c r="C402" s="225"/>
      <c r="D402" s="220" t="s">
        <v>329</v>
      </c>
      <c r="E402" s="226" t="s">
        <v>1</v>
      </c>
      <c r="F402" s="227" t="s">
        <v>331</v>
      </c>
      <c r="G402" s="225"/>
      <c r="H402" s="226" t="s">
        <v>1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329</v>
      </c>
      <c r="AU402" s="233" t="s">
        <v>91</v>
      </c>
      <c r="AV402" s="13" t="s">
        <v>89</v>
      </c>
      <c r="AW402" s="13" t="s">
        <v>36</v>
      </c>
      <c r="AX402" s="13" t="s">
        <v>81</v>
      </c>
      <c r="AY402" s="233" t="s">
        <v>318</v>
      </c>
    </row>
    <row r="403" spans="1:65" s="14" customFormat="1" ht="11.25">
      <c r="B403" s="234"/>
      <c r="C403" s="235"/>
      <c r="D403" s="220" t="s">
        <v>329</v>
      </c>
      <c r="E403" s="236" t="s">
        <v>1</v>
      </c>
      <c r="F403" s="237" t="s">
        <v>3638</v>
      </c>
      <c r="G403" s="235"/>
      <c r="H403" s="238">
        <v>230.8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AT403" s="244" t="s">
        <v>329</v>
      </c>
      <c r="AU403" s="244" t="s">
        <v>91</v>
      </c>
      <c r="AV403" s="14" t="s">
        <v>91</v>
      </c>
      <c r="AW403" s="14" t="s">
        <v>36</v>
      </c>
      <c r="AX403" s="14" t="s">
        <v>81</v>
      </c>
      <c r="AY403" s="244" t="s">
        <v>318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3639</v>
      </c>
      <c r="G404" s="235"/>
      <c r="H404" s="238">
        <v>69.8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81</v>
      </c>
      <c r="AY404" s="244" t="s">
        <v>318</v>
      </c>
    </row>
    <row r="405" spans="1:65" s="15" customFormat="1" ht="11.25">
      <c r="B405" s="245"/>
      <c r="C405" s="246"/>
      <c r="D405" s="220" t="s">
        <v>329</v>
      </c>
      <c r="E405" s="247" t="s">
        <v>1</v>
      </c>
      <c r="F405" s="248" t="s">
        <v>335</v>
      </c>
      <c r="G405" s="246"/>
      <c r="H405" s="249">
        <v>300.60000000000002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AT405" s="255" t="s">
        <v>329</v>
      </c>
      <c r="AU405" s="255" t="s">
        <v>91</v>
      </c>
      <c r="AV405" s="15" t="s">
        <v>325</v>
      </c>
      <c r="AW405" s="15" t="s">
        <v>36</v>
      </c>
      <c r="AX405" s="15" t="s">
        <v>89</v>
      </c>
      <c r="AY405" s="255" t="s">
        <v>318</v>
      </c>
    </row>
    <row r="406" spans="1:65" s="2" customFormat="1" ht="36" customHeight="1">
      <c r="A406" s="34"/>
      <c r="B406" s="35"/>
      <c r="C406" s="208" t="s">
        <v>765</v>
      </c>
      <c r="D406" s="208" t="s">
        <v>320</v>
      </c>
      <c r="E406" s="209" t="s">
        <v>811</v>
      </c>
      <c r="F406" s="210" t="s">
        <v>812</v>
      </c>
      <c r="G406" s="211" t="s">
        <v>367</v>
      </c>
      <c r="H406" s="212">
        <v>300.60000000000002</v>
      </c>
      <c r="I406" s="213"/>
      <c r="J406" s="212">
        <f>ROUND(I406*H406,2)</f>
        <v>0</v>
      </c>
      <c r="K406" s="210" t="s">
        <v>324</v>
      </c>
      <c r="L406" s="39"/>
      <c r="M406" s="214" t="s">
        <v>1</v>
      </c>
      <c r="N406" s="215" t="s">
        <v>46</v>
      </c>
      <c r="O406" s="71"/>
      <c r="P406" s="216">
        <f>O406*H406</f>
        <v>0</v>
      </c>
      <c r="Q406" s="216">
        <v>0</v>
      </c>
      <c r="R406" s="216">
        <f>Q406*H406</f>
        <v>0</v>
      </c>
      <c r="S406" s="216">
        <v>0</v>
      </c>
      <c r="T406" s="21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18" t="s">
        <v>325</v>
      </c>
      <c r="AT406" s="218" t="s">
        <v>320</v>
      </c>
      <c r="AU406" s="218" t="s">
        <v>91</v>
      </c>
      <c r="AY406" s="17" t="s">
        <v>318</v>
      </c>
      <c r="BE406" s="219">
        <f>IF(N406="základní",J406,0)</f>
        <v>0</v>
      </c>
      <c r="BF406" s="219">
        <f>IF(N406="snížená",J406,0)</f>
        <v>0</v>
      </c>
      <c r="BG406" s="219">
        <f>IF(N406="zákl. přenesená",J406,0)</f>
        <v>0</v>
      </c>
      <c r="BH406" s="219">
        <f>IF(N406="sníž. přenesená",J406,0)</f>
        <v>0</v>
      </c>
      <c r="BI406" s="219">
        <f>IF(N406="nulová",J406,0)</f>
        <v>0</v>
      </c>
      <c r="BJ406" s="17" t="s">
        <v>89</v>
      </c>
      <c r="BK406" s="219">
        <f>ROUND(I406*H406,2)</f>
        <v>0</v>
      </c>
      <c r="BL406" s="17" t="s">
        <v>325</v>
      </c>
      <c r="BM406" s="218" t="s">
        <v>3641</v>
      </c>
    </row>
    <row r="407" spans="1:65" s="13" customFormat="1" ht="11.25">
      <c r="B407" s="224"/>
      <c r="C407" s="225"/>
      <c r="D407" s="220" t="s">
        <v>329</v>
      </c>
      <c r="E407" s="226" t="s">
        <v>1</v>
      </c>
      <c r="F407" s="227" t="s">
        <v>330</v>
      </c>
      <c r="G407" s="225"/>
      <c r="H407" s="226" t="s">
        <v>1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329</v>
      </c>
      <c r="AU407" s="233" t="s">
        <v>91</v>
      </c>
      <c r="AV407" s="13" t="s">
        <v>89</v>
      </c>
      <c r="AW407" s="13" t="s">
        <v>36</v>
      </c>
      <c r="AX407" s="13" t="s">
        <v>81</v>
      </c>
      <c r="AY407" s="233" t="s">
        <v>318</v>
      </c>
    </row>
    <row r="408" spans="1:65" s="13" customFormat="1" ht="11.25">
      <c r="B408" s="224"/>
      <c r="C408" s="225"/>
      <c r="D408" s="220" t="s">
        <v>329</v>
      </c>
      <c r="E408" s="226" t="s">
        <v>1</v>
      </c>
      <c r="F408" s="227" t="s">
        <v>331</v>
      </c>
      <c r="G408" s="225"/>
      <c r="H408" s="226" t="s">
        <v>1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329</v>
      </c>
      <c r="AU408" s="233" t="s">
        <v>91</v>
      </c>
      <c r="AV408" s="13" t="s">
        <v>89</v>
      </c>
      <c r="AW408" s="13" t="s">
        <v>36</v>
      </c>
      <c r="AX408" s="13" t="s">
        <v>81</v>
      </c>
      <c r="AY408" s="233" t="s">
        <v>318</v>
      </c>
    </row>
    <row r="409" spans="1:65" s="14" customFormat="1" ht="11.25">
      <c r="B409" s="234"/>
      <c r="C409" s="235"/>
      <c r="D409" s="220" t="s">
        <v>329</v>
      </c>
      <c r="E409" s="236" t="s">
        <v>1</v>
      </c>
      <c r="F409" s="237" t="s">
        <v>3638</v>
      </c>
      <c r="G409" s="235"/>
      <c r="H409" s="238">
        <v>230.8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81</v>
      </c>
      <c r="AY409" s="244" t="s">
        <v>318</v>
      </c>
    </row>
    <row r="410" spans="1:65" s="14" customFormat="1" ht="11.25">
      <c r="B410" s="234"/>
      <c r="C410" s="235"/>
      <c r="D410" s="220" t="s">
        <v>329</v>
      </c>
      <c r="E410" s="236" t="s">
        <v>1</v>
      </c>
      <c r="F410" s="237" t="s">
        <v>3639</v>
      </c>
      <c r="G410" s="235"/>
      <c r="H410" s="238">
        <v>69.8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329</v>
      </c>
      <c r="AU410" s="244" t="s">
        <v>91</v>
      </c>
      <c r="AV410" s="14" t="s">
        <v>91</v>
      </c>
      <c r="AW410" s="14" t="s">
        <v>36</v>
      </c>
      <c r="AX410" s="14" t="s">
        <v>81</v>
      </c>
      <c r="AY410" s="244" t="s">
        <v>318</v>
      </c>
    </row>
    <row r="411" spans="1:65" s="15" customFormat="1" ht="11.25">
      <c r="B411" s="245"/>
      <c r="C411" s="246"/>
      <c r="D411" s="220" t="s">
        <v>329</v>
      </c>
      <c r="E411" s="247" t="s">
        <v>1</v>
      </c>
      <c r="F411" s="248" t="s">
        <v>335</v>
      </c>
      <c r="G411" s="246"/>
      <c r="H411" s="249">
        <v>300.60000000000002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AT411" s="255" t="s">
        <v>329</v>
      </c>
      <c r="AU411" s="255" t="s">
        <v>91</v>
      </c>
      <c r="AV411" s="15" t="s">
        <v>325</v>
      </c>
      <c r="AW411" s="15" t="s">
        <v>36</v>
      </c>
      <c r="AX411" s="15" t="s">
        <v>89</v>
      </c>
      <c r="AY411" s="255" t="s">
        <v>318</v>
      </c>
    </row>
    <row r="412" spans="1:65" s="2" customFormat="1" ht="24" customHeight="1">
      <c r="A412" s="34"/>
      <c r="B412" s="35"/>
      <c r="C412" s="208" t="s">
        <v>769</v>
      </c>
      <c r="D412" s="208" t="s">
        <v>320</v>
      </c>
      <c r="E412" s="209" t="s">
        <v>815</v>
      </c>
      <c r="F412" s="210" t="s">
        <v>816</v>
      </c>
      <c r="G412" s="211" t="s">
        <v>367</v>
      </c>
      <c r="H412" s="212">
        <v>300.60000000000002</v>
      </c>
      <c r="I412" s="213"/>
      <c r="J412" s="212">
        <f>ROUND(I412*H412,2)</f>
        <v>0</v>
      </c>
      <c r="K412" s="210" t="s">
        <v>324</v>
      </c>
      <c r="L412" s="39"/>
      <c r="M412" s="214" t="s">
        <v>1</v>
      </c>
      <c r="N412" s="215" t="s">
        <v>46</v>
      </c>
      <c r="O412" s="71"/>
      <c r="P412" s="216">
        <f>O412*H412</f>
        <v>0</v>
      </c>
      <c r="Q412" s="216">
        <v>0</v>
      </c>
      <c r="R412" s="216">
        <f>Q412*H412</f>
        <v>0</v>
      </c>
      <c r="S412" s="216">
        <v>0</v>
      </c>
      <c r="T412" s="217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18" t="s">
        <v>325</v>
      </c>
      <c r="AT412" s="218" t="s">
        <v>320</v>
      </c>
      <c r="AU412" s="218" t="s">
        <v>91</v>
      </c>
      <c r="AY412" s="17" t="s">
        <v>318</v>
      </c>
      <c r="BE412" s="219">
        <f>IF(N412="základní",J412,0)</f>
        <v>0</v>
      </c>
      <c r="BF412" s="219">
        <f>IF(N412="snížená",J412,0)</f>
        <v>0</v>
      </c>
      <c r="BG412" s="219">
        <f>IF(N412="zákl. přenesená",J412,0)</f>
        <v>0</v>
      </c>
      <c r="BH412" s="219">
        <f>IF(N412="sníž. přenesená",J412,0)</f>
        <v>0</v>
      </c>
      <c r="BI412" s="219">
        <f>IF(N412="nulová",J412,0)</f>
        <v>0</v>
      </c>
      <c r="BJ412" s="17" t="s">
        <v>89</v>
      </c>
      <c r="BK412" s="219">
        <f>ROUND(I412*H412,2)</f>
        <v>0</v>
      </c>
      <c r="BL412" s="17" t="s">
        <v>325</v>
      </c>
      <c r="BM412" s="218" t="s">
        <v>3642</v>
      </c>
    </row>
    <row r="413" spans="1:65" s="13" customFormat="1" ht="11.25">
      <c r="B413" s="224"/>
      <c r="C413" s="225"/>
      <c r="D413" s="220" t="s">
        <v>329</v>
      </c>
      <c r="E413" s="226" t="s">
        <v>1</v>
      </c>
      <c r="F413" s="227" t="s">
        <v>330</v>
      </c>
      <c r="G413" s="225"/>
      <c r="H413" s="226" t="s">
        <v>1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329</v>
      </c>
      <c r="AU413" s="233" t="s">
        <v>91</v>
      </c>
      <c r="AV413" s="13" t="s">
        <v>89</v>
      </c>
      <c r="AW413" s="13" t="s">
        <v>36</v>
      </c>
      <c r="AX413" s="13" t="s">
        <v>81</v>
      </c>
      <c r="AY413" s="233" t="s">
        <v>318</v>
      </c>
    </row>
    <row r="414" spans="1:65" s="13" customFormat="1" ht="11.25">
      <c r="B414" s="224"/>
      <c r="C414" s="225"/>
      <c r="D414" s="220" t="s">
        <v>329</v>
      </c>
      <c r="E414" s="226" t="s">
        <v>1</v>
      </c>
      <c r="F414" s="227" t="s">
        <v>331</v>
      </c>
      <c r="G414" s="225"/>
      <c r="H414" s="226" t="s">
        <v>1</v>
      </c>
      <c r="I414" s="228"/>
      <c r="J414" s="225"/>
      <c r="K414" s="225"/>
      <c r="L414" s="229"/>
      <c r="M414" s="230"/>
      <c r="N414" s="231"/>
      <c r="O414" s="231"/>
      <c r="P414" s="231"/>
      <c r="Q414" s="231"/>
      <c r="R414" s="231"/>
      <c r="S414" s="231"/>
      <c r="T414" s="232"/>
      <c r="AT414" s="233" t="s">
        <v>329</v>
      </c>
      <c r="AU414" s="233" t="s">
        <v>91</v>
      </c>
      <c r="AV414" s="13" t="s">
        <v>89</v>
      </c>
      <c r="AW414" s="13" t="s">
        <v>36</v>
      </c>
      <c r="AX414" s="13" t="s">
        <v>81</v>
      </c>
      <c r="AY414" s="233" t="s">
        <v>318</v>
      </c>
    </row>
    <row r="415" spans="1:65" s="14" customFormat="1" ht="11.25">
      <c r="B415" s="234"/>
      <c r="C415" s="235"/>
      <c r="D415" s="220" t="s">
        <v>329</v>
      </c>
      <c r="E415" s="236" t="s">
        <v>1</v>
      </c>
      <c r="F415" s="237" t="s">
        <v>3638</v>
      </c>
      <c r="G415" s="235"/>
      <c r="H415" s="238">
        <v>230.8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AT415" s="244" t="s">
        <v>329</v>
      </c>
      <c r="AU415" s="244" t="s">
        <v>91</v>
      </c>
      <c r="AV415" s="14" t="s">
        <v>91</v>
      </c>
      <c r="AW415" s="14" t="s">
        <v>36</v>
      </c>
      <c r="AX415" s="14" t="s">
        <v>81</v>
      </c>
      <c r="AY415" s="244" t="s">
        <v>318</v>
      </c>
    </row>
    <row r="416" spans="1:65" s="14" customFormat="1" ht="11.25">
      <c r="B416" s="234"/>
      <c r="C416" s="235"/>
      <c r="D416" s="220" t="s">
        <v>329</v>
      </c>
      <c r="E416" s="236" t="s">
        <v>1</v>
      </c>
      <c r="F416" s="237" t="s">
        <v>3639</v>
      </c>
      <c r="G416" s="235"/>
      <c r="H416" s="238">
        <v>69.8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AT416" s="244" t="s">
        <v>329</v>
      </c>
      <c r="AU416" s="244" t="s">
        <v>91</v>
      </c>
      <c r="AV416" s="14" t="s">
        <v>91</v>
      </c>
      <c r="AW416" s="14" t="s">
        <v>36</v>
      </c>
      <c r="AX416" s="14" t="s">
        <v>81</v>
      </c>
      <c r="AY416" s="244" t="s">
        <v>318</v>
      </c>
    </row>
    <row r="417" spans="1:65" s="15" customFormat="1" ht="11.25">
      <c r="B417" s="245"/>
      <c r="C417" s="246"/>
      <c r="D417" s="220" t="s">
        <v>329</v>
      </c>
      <c r="E417" s="247" t="s">
        <v>1</v>
      </c>
      <c r="F417" s="248" t="s">
        <v>335</v>
      </c>
      <c r="G417" s="246"/>
      <c r="H417" s="249">
        <v>300.60000000000002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AT417" s="255" t="s">
        <v>329</v>
      </c>
      <c r="AU417" s="255" t="s">
        <v>91</v>
      </c>
      <c r="AV417" s="15" t="s">
        <v>325</v>
      </c>
      <c r="AW417" s="15" t="s">
        <v>36</v>
      </c>
      <c r="AX417" s="15" t="s">
        <v>89</v>
      </c>
      <c r="AY417" s="255" t="s">
        <v>318</v>
      </c>
    </row>
    <row r="418" spans="1:65" s="12" customFormat="1" ht="22.9" customHeight="1">
      <c r="B418" s="192"/>
      <c r="C418" s="193"/>
      <c r="D418" s="194" t="s">
        <v>80</v>
      </c>
      <c r="E418" s="206" t="s">
        <v>832</v>
      </c>
      <c r="F418" s="206" t="s">
        <v>833</v>
      </c>
      <c r="G418" s="193"/>
      <c r="H418" s="193"/>
      <c r="I418" s="196"/>
      <c r="J418" s="207">
        <f>BK418</f>
        <v>0</v>
      </c>
      <c r="K418" s="193"/>
      <c r="L418" s="198"/>
      <c r="M418" s="199"/>
      <c r="N418" s="200"/>
      <c r="O418" s="200"/>
      <c r="P418" s="201">
        <f>SUM(P419:P426)</f>
        <v>0</v>
      </c>
      <c r="Q418" s="200"/>
      <c r="R418" s="201">
        <f>SUM(R419:R426)</f>
        <v>0</v>
      </c>
      <c r="S418" s="200"/>
      <c r="T418" s="202">
        <f>SUM(T419:T426)</f>
        <v>0</v>
      </c>
      <c r="AR418" s="203" t="s">
        <v>89</v>
      </c>
      <c r="AT418" s="204" t="s">
        <v>80</v>
      </c>
      <c r="AU418" s="204" t="s">
        <v>89</v>
      </c>
      <c r="AY418" s="203" t="s">
        <v>318</v>
      </c>
      <c r="BK418" s="205">
        <f>SUM(BK419:BK426)</f>
        <v>0</v>
      </c>
    </row>
    <row r="419" spans="1:65" s="2" customFormat="1" ht="24" customHeight="1">
      <c r="A419" s="34"/>
      <c r="B419" s="35"/>
      <c r="C419" s="208" t="s">
        <v>773</v>
      </c>
      <c r="D419" s="208" t="s">
        <v>320</v>
      </c>
      <c r="E419" s="209" t="s">
        <v>835</v>
      </c>
      <c r="F419" s="210" t="s">
        <v>836</v>
      </c>
      <c r="G419" s="211" t="s">
        <v>550</v>
      </c>
      <c r="H419" s="212">
        <v>226.57</v>
      </c>
      <c r="I419" s="213"/>
      <c r="J419" s="212">
        <f>ROUND(I419*H419,2)</f>
        <v>0</v>
      </c>
      <c r="K419" s="210" t="s">
        <v>1</v>
      </c>
      <c r="L419" s="39"/>
      <c r="M419" s="214" t="s">
        <v>1</v>
      </c>
      <c r="N419" s="215" t="s">
        <v>46</v>
      </c>
      <c r="O419" s="71"/>
      <c r="P419" s="216">
        <f>O419*H419</f>
        <v>0</v>
      </c>
      <c r="Q419" s="216">
        <v>0</v>
      </c>
      <c r="R419" s="216">
        <f>Q419*H419</f>
        <v>0</v>
      </c>
      <c r="S419" s="216">
        <v>0</v>
      </c>
      <c r="T419" s="217">
        <f>S419*H419</f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18" t="s">
        <v>325</v>
      </c>
      <c r="AT419" s="218" t="s">
        <v>320</v>
      </c>
      <c r="AU419" s="218" t="s">
        <v>91</v>
      </c>
      <c r="AY419" s="17" t="s">
        <v>318</v>
      </c>
      <c r="BE419" s="219">
        <f>IF(N419="základní",J419,0)</f>
        <v>0</v>
      </c>
      <c r="BF419" s="219">
        <f>IF(N419="snížená",J419,0)</f>
        <v>0</v>
      </c>
      <c r="BG419" s="219">
        <f>IF(N419="zákl. přenesená",J419,0)</f>
        <v>0</v>
      </c>
      <c r="BH419" s="219">
        <f>IF(N419="sníž. přenesená",J419,0)</f>
        <v>0</v>
      </c>
      <c r="BI419" s="219">
        <f>IF(N419="nulová",J419,0)</f>
        <v>0</v>
      </c>
      <c r="BJ419" s="17" t="s">
        <v>89</v>
      </c>
      <c r="BK419" s="219">
        <f>ROUND(I419*H419,2)</f>
        <v>0</v>
      </c>
      <c r="BL419" s="17" t="s">
        <v>325</v>
      </c>
      <c r="BM419" s="218" t="s">
        <v>3643</v>
      </c>
    </row>
    <row r="420" spans="1:65" s="13" customFormat="1" ht="11.25">
      <c r="B420" s="224"/>
      <c r="C420" s="225"/>
      <c r="D420" s="220" t="s">
        <v>329</v>
      </c>
      <c r="E420" s="226" t="s">
        <v>1</v>
      </c>
      <c r="F420" s="227" t="s">
        <v>838</v>
      </c>
      <c r="G420" s="225"/>
      <c r="H420" s="226" t="s">
        <v>1</v>
      </c>
      <c r="I420" s="228"/>
      <c r="J420" s="225"/>
      <c r="K420" s="225"/>
      <c r="L420" s="229"/>
      <c r="M420" s="230"/>
      <c r="N420" s="231"/>
      <c r="O420" s="231"/>
      <c r="P420" s="231"/>
      <c r="Q420" s="231"/>
      <c r="R420" s="231"/>
      <c r="S420" s="231"/>
      <c r="T420" s="232"/>
      <c r="AT420" s="233" t="s">
        <v>329</v>
      </c>
      <c r="AU420" s="233" t="s">
        <v>91</v>
      </c>
      <c r="AV420" s="13" t="s">
        <v>89</v>
      </c>
      <c r="AW420" s="13" t="s">
        <v>36</v>
      </c>
      <c r="AX420" s="13" t="s">
        <v>81</v>
      </c>
      <c r="AY420" s="233" t="s">
        <v>318</v>
      </c>
    </row>
    <row r="421" spans="1:65" s="13" customFormat="1" ht="11.25">
      <c r="B421" s="224"/>
      <c r="C421" s="225"/>
      <c r="D421" s="220" t="s">
        <v>329</v>
      </c>
      <c r="E421" s="226" t="s">
        <v>1</v>
      </c>
      <c r="F421" s="227" t="s">
        <v>529</v>
      </c>
      <c r="G421" s="225"/>
      <c r="H421" s="226" t="s">
        <v>1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329</v>
      </c>
      <c r="AU421" s="233" t="s">
        <v>91</v>
      </c>
      <c r="AV421" s="13" t="s">
        <v>89</v>
      </c>
      <c r="AW421" s="13" t="s">
        <v>36</v>
      </c>
      <c r="AX421" s="13" t="s">
        <v>81</v>
      </c>
      <c r="AY421" s="233" t="s">
        <v>318</v>
      </c>
    </row>
    <row r="422" spans="1:65" s="14" customFormat="1" ht="22.5">
      <c r="B422" s="234"/>
      <c r="C422" s="235"/>
      <c r="D422" s="220" t="s">
        <v>329</v>
      </c>
      <c r="E422" s="236" t="s">
        <v>1</v>
      </c>
      <c r="F422" s="237" t="s">
        <v>3644</v>
      </c>
      <c r="G422" s="235"/>
      <c r="H422" s="238">
        <v>47.95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AT422" s="244" t="s">
        <v>329</v>
      </c>
      <c r="AU422" s="244" t="s">
        <v>91</v>
      </c>
      <c r="AV422" s="14" t="s">
        <v>91</v>
      </c>
      <c r="AW422" s="14" t="s">
        <v>36</v>
      </c>
      <c r="AX422" s="14" t="s">
        <v>81</v>
      </c>
      <c r="AY422" s="244" t="s">
        <v>318</v>
      </c>
    </row>
    <row r="423" spans="1:65" s="14" customFormat="1" ht="22.5">
      <c r="B423" s="234"/>
      <c r="C423" s="235"/>
      <c r="D423" s="220" t="s">
        <v>329</v>
      </c>
      <c r="E423" s="236" t="s">
        <v>1</v>
      </c>
      <c r="F423" s="237" t="s">
        <v>3645</v>
      </c>
      <c r="G423" s="235"/>
      <c r="H423" s="238">
        <v>95.89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329</v>
      </c>
      <c r="AU423" s="244" t="s">
        <v>91</v>
      </c>
      <c r="AV423" s="14" t="s">
        <v>91</v>
      </c>
      <c r="AW423" s="14" t="s">
        <v>36</v>
      </c>
      <c r="AX423" s="14" t="s">
        <v>81</v>
      </c>
      <c r="AY423" s="244" t="s">
        <v>318</v>
      </c>
    </row>
    <row r="424" spans="1:65" s="14" customFormat="1" ht="22.5">
      <c r="B424" s="234"/>
      <c r="C424" s="235"/>
      <c r="D424" s="220" t="s">
        <v>329</v>
      </c>
      <c r="E424" s="236" t="s">
        <v>1</v>
      </c>
      <c r="F424" s="237" t="s">
        <v>3646</v>
      </c>
      <c r="G424" s="235"/>
      <c r="H424" s="238">
        <v>19.239999999999998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AT424" s="244" t="s">
        <v>329</v>
      </c>
      <c r="AU424" s="244" t="s">
        <v>91</v>
      </c>
      <c r="AV424" s="14" t="s">
        <v>91</v>
      </c>
      <c r="AW424" s="14" t="s">
        <v>36</v>
      </c>
      <c r="AX424" s="14" t="s">
        <v>81</v>
      </c>
      <c r="AY424" s="244" t="s">
        <v>318</v>
      </c>
    </row>
    <row r="425" spans="1:65" s="14" customFormat="1" ht="22.5">
      <c r="B425" s="234"/>
      <c r="C425" s="235"/>
      <c r="D425" s="220" t="s">
        <v>329</v>
      </c>
      <c r="E425" s="236" t="s">
        <v>1</v>
      </c>
      <c r="F425" s="237" t="s">
        <v>3647</v>
      </c>
      <c r="G425" s="235"/>
      <c r="H425" s="238">
        <v>63.49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329</v>
      </c>
      <c r="AU425" s="244" t="s">
        <v>91</v>
      </c>
      <c r="AV425" s="14" t="s">
        <v>91</v>
      </c>
      <c r="AW425" s="14" t="s">
        <v>36</v>
      </c>
      <c r="AX425" s="14" t="s">
        <v>81</v>
      </c>
      <c r="AY425" s="244" t="s">
        <v>318</v>
      </c>
    </row>
    <row r="426" spans="1:65" s="15" customFormat="1" ht="11.25">
      <c r="B426" s="245"/>
      <c r="C426" s="246"/>
      <c r="D426" s="220" t="s">
        <v>329</v>
      </c>
      <c r="E426" s="247" t="s">
        <v>1</v>
      </c>
      <c r="F426" s="248" t="s">
        <v>335</v>
      </c>
      <c r="G426" s="246"/>
      <c r="H426" s="249">
        <v>226.57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AT426" s="255" t="s">
        <v>329</v>
      </c>
      <c r="AU426" s="255" t="s">
        <v>91</v>
      </c>
      <c r="AV426" s="15" t="s">
        <v>325</v>
      </c>
      <c r="AW426" s="15" t="s">
        <v>36</v>
      </c>
      <c r="AX426" s="15" t="s">
        <v>89</v>
      </c>
      <c r="AY426" s="255" t="s">
        <v>318</v>
      </c>
    </row>
    <row r="427" spans="1:65" s="12" customFormat="1" ht="22.9" customHeight="1">
      <c r="B427" s="192"/>
      <c r="C427" s="193"/>
      <c r="D427" s="194" t="s">
        <v>80</v>
      </c>
      <c r="E427" s="206" t="s">
        <v>857</v>
      </c>
      <c r="F427" s="206" t="s">
        <v>858</v>
      </c>
      <c r="G427" s="193"/>
      <c r="H427" s="193"/>
      <c r="I427" s="196"/>
      <c r="J427" s="207">
        <f>BK427</f>
        <v>0</v>
      </c>
      <c r="K427" s="193"/>
      <c r="L427" s="198"/>
      <c r="M427" s="199"/>
      <c r="N427" s="200"/>
      <c r="O427" s="200"/>
      <c r="P427" s="201">
        <f>P428</f>
        <v>0</v>
      </c>
      <c r="Q427" s="200"/>
      <c r="R427" s="201">
        <f>R428</f>
        <v>0</v>
      </c>
      <c r="S427" s="200"/>
      <c r="T427" s="202">
        <f>T428</f>
        <v>0</v>
      </c>
      <c r="AR427" s="203" t="s">
        <v>89</v>
      </c>
      <c r="AT427" s="204" t="s">
        <v>80</v>
      </c>
      <c r="AU427" s="204" t="s">
        <v>89</v>
      </c>
      <c r="AY427" s="203" t="s">
        <v>318</v>
      </c>
      <c r="BK427" s="205">
        <f>BK428</f>
        <v>0</v>
      </c>
    </row>
    <row r="428" spans="1:65" s="2" customFormat="1" ht="36" customHeight="1">
      <c r="A428" s="34"/>
      <c r="B428" s="35"/>
      <c r="C428" s="208" t="s">
        <v>777</v>
      </c>
      <c r="D428" s="208" t="s">
        <v>320</v>
      </c>
      <c r="E428" s="209" t="s">
        <v>860</v>
      </c>
      <c r="F428" s="210" t="s">
        <v>861</v>
      </c>
      <c r="G428" s="211" t="s">
        <v>550</v>
      </c>
      <c r="H428" s="212">
        <v>396.34</v>
      </c>
      <c r="I428" s="213"/>
      <c r="J428" s="212">
        <f>ROUND(I428*H428,2)</f>
        <v>0</v>
      </c>
      <c r="K428" s="210" t="s">
        <v>324</v>
      </c>
      <c r="L428" s="39"/>
      <c r="M428" s="214" t="s">
        <v>1</v>
      </c>
      <c r="N428" s="215" t="s">
        <v>46</v>
      </c>
      <c r="O428" s="71"/>
      <c r="P428" s="216">
        <f>O428*H428</f>
        <v>0</v>
      </c>
      <c r="Q428" s="216">
        <v>0</v>
      </c>
      <c r="R428" s="216">
        <f>Q428*H428</f>
        <v>0</v>
      </c>
      <c r="S428" s="216">
        <v>0</v>
      </c>
      <c r="T428" s="217">
        <f>S428*H428</f>
        <v>0</v>
      </c>
      <c r="U428" s="34"/>
      <c r="V428" s="34"/>
      <c r="W428" s="34"/>
      <c r="X428" s="34"/>
      <c r="Y428" s="34"/>
      <c r="Z428" s="34"/>
      <c r="AA428" s="34"/>
      <c r="AB428" s="34"/>
      <c r="AC428" s="34"/>
      <c r="AD428" s="34"/>
      <c r="AE428" s="34"/>
      <c r="AR428" s="218" t="s">
        <v>325</v>
      </c>
      <c r="AT428" s="218" t="s">
        <v>320</v>
      </c>
      <c r="AU428" s="218" t="s">
        <v>91</v>
      </c>
      <c r="AY428" s="17" t="s">
        <v>318</v>
      </c>
      <c r="BE428" s="219">
        <f>IF(N428="základní",J428,0)</f>
        <v>0</v>
      </c>
      <c r="BF428" s="219">
        <f>IF(N428="snížená",J428,0)</f>
        <v>0</v>
      </c>
      <c r="BG428" s="219">
        <f>IF(N428="zákl. přenesená",J428,0)</f>
        <v>0</v>
      </c>
      <c r="BH428" s="219">
        <f>IF(N428="sníž. přenesená",J428,0)</f>
        <v>0</v>
      </c>
      <c r="BI428" s="219">
        <f>IF(N428="nulová",J428,0)</f>
        <v>0</v>
      </c>
      <c r="BJ428" s="17" t="s">
        <v>89</v>
      </c>
      <c r="BK428" s="219">
        <f>ROUND(I428*H428,2)</f>
        <v>0</v>
      </c>
      <c r="BL428" s="17" t="s">
        <v>325</v>
      </c>
      <c r="BM428" s="218" t="s">
        <v>3648</v>
      </c>
    </row>
    <row r="429" spans="1:65" s="12" customFormat="1" ht="25.9" customHeight="1">
      <c r="B429" s="192"/>
      <c r="C429" s="193"/>
      <c r="D429" s="194" t="s">
        <v>80</v>
      </c>
      <c r="E429" s="195" t="s">
        <v>920</v>
      </c>
      <c r="F429" s="195" t="s">
        <v>921</v>
      </c>
      <c r="G429" s="193"/>
      <c r="H429" s="193"/>
      <c r="I429" s="196"/>
      <c r="J429" s="197">
        <f>BK429</f>
        <v>0</v>
      </c>
      <c r="K429" s="193"/>
      <c r="L429" s="198"/>
      <c r="M429" s="199"/>
      <c r="N429" s="200"/>
      <c r="O429" s="200"/>
      <c r="P429" s="201">
        <f>P430</f>
        <v>0</v>
      </c>
      <c r="Q429" s="200"/>
      <c r="R429" s="201">
        <f>R430</f>
        <v>0</v>
      </c>
      <c r="S429" s="200"/>
      <c r="T429" s="202">
        <f>T430</f>
        <v>0</v>
      </c>
      <c r="AR429" s="203" t="s">
        <v>325</v>
      </c>
      <c r="AT429" s="204" t="s">
        <v>80</v>
      </c>
      <c r="AU429" s="204" t="s">
        <v>81</v>
      </c>
      <c r="AY429" s="203" t="s">
        <v>318</v>
      </c>
      <c r="BK429" s="205">
        <f>BK430</f>
        <v>0</v>
      </c>
    </row>
    <row r="430" spans="1:65" s="2" customFormat="1" ht="24" customHeight="1">
      <c r="A430" s="34"/>
      <c r="B430" s="35"/>
      <c r="C430" s="208" t="s">
        <v>781</v>
      </c>
      <c r="D430" s="208" t="s">
        <v>320</v>
      </c>
      <c r="E430" s="209" t="s">
        <v>923</v>
      </c>
      <c r="F430" s="210" t="s">
        <v>924</v>
      </c>
      <c r="G430" s="211" t="s">
        <v>367</v>
      </c>
      <c r="H430" s="212">
        <v>201.8</v>
      </c>
      <c r="I430" s="213"/>
      <c r="J430" s="212">
        <f>ROUND(I430*H430,2)</f>
        <v>0</v>
      </c>
      <c r="K430" s="210" t="s">
        <v>1</v>
      </c>
      <c r="L430" s="39"/>
      <c r="M430" s="268" t="s">
        <v>1</v>
      </c>
      <c r="N430" s="269" t="s">
        <v>46</v>
      </c>
      <c r="O430" s="270"/>
      <c r="P430" s="271">
        <f>O430*H430</f>
        <v>0</v>
      </c>
      <c r="Q430" s="271">
        <v>0</v>
      </c>
      <c r="R430" s="271">
        <f>Q430*H430</f>
        <v>0</v>
      </c>
      <c r="S430" s="271">
        <v>0</v>
      </c>
      <c r="T430" s="272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18" t="s">
        <v>420</v>
      </c>
      <c r="AT430" s="218" t="s">
        <v>320</v>
      </c>
      <c r="AU430" s="218" t="s">
        <v>89</v>
      </c>
      <c r="AY430" s="17" t="s">
        <v>318</v>
      </c>
      <c r="BE430" s="219">
        <f>IF(N430="základní",J430,0)</f>
        <v>0</v>
      </c>
      <c r="BF430" s="219">
        <f>IF(N430="snížená",J430,0)</f>
        <v>0</v>
      </c>
      <c r="BG430" s="219">
        <f>IF(N430="zákl. přenesená",J430,0)</f>
        <v>0</v>
      </c>
      <c r="BH430" s="219">
        <f>IF(N430="sníž. přenesená",J430,0)</f>
        <v>0</v>
      </c>
      <c r="BI430" s="219">
        <f>IF(N430="nulová",J430,0)</f>
        <v>0</v>
      </c>
      <c r="BJ430" s="17" t="s">
        <v>89</v>
      </c>
      <c r="BK430" s="219">
        <f>ROUND(I430*H430,2)</f>
        <v>0</v>
      </c>
      <c r="BL430" s="17" t="s">
        <v>420</v>
      </c>
      <c r="BM430" s="218" t="s">
        <v>3649</v>
      </c>
    </row>
    <row r="431" spans="1:65" s="2" customFormat="1" ht="6.95" customHeight="1">
      <c r="A431" s="34"/>
      <c r="B431" s="54"/>
      <c r="C431" s="55"/>
      <c r="D431" s="55"/>
      <c r="E431" s="55"/>
      <c r="F431" s="55"/>
      <c r="G431" s="55"/>
      <c r="H431" s="55"/>
      <c r="I431" s="158"/>
      <c r="J431" s="55"/>
      <c r="K431" s="55"/>
      <c r="L431" s="39"/>
      <c r="M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  <c r="Z431" s="34"/>
      <c r="AA431" s="34"/>
      <c r="AB431" s="34"/>
      <c r="AC431" s="34"/>
      <c r="AD431" s="34"/>
      <c r="AE431" s="34"/>
    </row>
  </sheetData>
  <sheetProtection algorithmName="SHA-512" hashValue="7+4TMMHHzpZY7eUh4jZYSnYs+5Cv891UXo4mFVu79QVWgZRa4n23YPZRy2DCyBmCiEwhTuItxdjGuSqP3PrlLQ==" saltValue="7+tmRMhHN8eSgcALzBWhP0wCLNlxM3GZr0sQOcB9lGD8RyL1aTR+u/I2Ajip9+aid+XFFOE7iXrd3/R0TTmuzA==" spinCount="100000" sheet="1" objects="1" scenarios="1" formatColumns="0" formatRows="0" autoFilter="0"/>
  <autoFilter ref="C132:K430" xr:uid="{00000000-0009-0000-0000-000014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41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159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3650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ROUND((SUM(BE133:BE415)),  2)</f>
        <v>0</v>
      </c>
      <c r="G37" s="34"/>
      <c r="H37" s="34"/>
      <c r="I37" s="137">
        <v>0.21</v>
      </c>
      <c r="J37" s="136">
        <f>ROUND(((SUM(BE133:BE415))*I37),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ROUND((SUM(BF133:BF415)),  2)</f>
        <v>0</v>
      </c>
      <c r="G38" s="34"/>
      <c r="H38" s="34"/>
      <c r="I38" s="137">
        <v>0.15</v>
      </c>
      <c r="J38" s="136">
        <f>ROUND(((SUM(BF133:BF415))*I38),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ROUND((SUM(BG133:BG415)),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ROUND((SUM(BH133:BH415)),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ROUND((SUM(BI133:BI415)),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01.20. - Stoka E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J248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J280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J310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J386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J403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J412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J414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01.20. - Stoka E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P134+P414</f>
        <v>0</v>
      </c>
      <c r="Q133" s="79"/>
      <c r="R133" s="189">
        <f>R134+R414</f>
        <v>242.36428813910004</v>
      </c>
      <c r="S133" s="79"/>
      <c r="T133" s="190">
        <f>T134+T414</f>
        <v>262.73982000000001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BK134+BK414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P135+P248+P280+P310+P386+P403+P412</f>
        <v>0</v>
      </c>
      <c r="Q134" s="200"/>
      <c r="R134" s="201">
        <f>R135+R248+R280+R310+R386+R403+R412</f>
        <v>242.36428813910004</v>
      </c>
      <c r="S134" s="200"/>
      <c r="T134" s="202">
        <f>T135+T248+T280+T310+T386+T403+T412</f>
        <v>262.73982000000001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BK135+BK248+BK280+BK310+BK386+BK403+BK412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SUM(P136:P247)</f>
        <v>0</v>
      </c>
      <c r="Q135" s="200"/>
      <c r="R135" s="201">
        <f>SUM(R136:R247)</f>
        <v>198.8949341391</v>
      </c>
      <c r="S135" s="200"/>
      <c r="T135" s="202">
        <f>SUM(T136:T247)</f>
        <v>262.73982000000001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SUM(BK136:BK247)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336</v>
      </c>
      <c r="F136" s="210" t="s">
        <v>337</v>
      </c>
      <c r="G136" s="211" t="s">
        <v>323</v>
      </c>
      <c r="H136" s="212">
        <v>191.73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0.28999999999999998</v>
      </c>
      <c r="T136" s="217">
        <f>S136*H136</f>
        <v>55.601699999999994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3651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339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340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3652</v>
      </c>
      <c r="G141" s="235"/>
      <c r="H141" s="238">
        <v>191.73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342</v>
      </c>
      <c r="F142" s="210" t="s">
        <v>343</v>
      </c>
      <c r="G142" s="211" t="s">
        <v>323</v>
      </c>
      <c r="H142" s="212">
        <v>191.73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0.57999999999999996</v>
      </c>
      <c r="T142" s="217">
        <f>S142*H142</f>
        <v>111.20339999999999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3653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345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3654</v>
      </c>
      <c r="G146" s="235"/>
      <c r="H146" s="238">
        <v>191.73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48" customHeight="1">
      <c r="A147" s="34"/>
      <c r="B147" s="35"/>
      <c r="C147" s="208" t="s">
        <v>101</v>
      </c>
      <c r="D147" s="208" t="s">
        <v>320</v>
      </c>
      <c r="E147" s="209" t="s">
        <v>354</v>
      </c>
      <c r="F147" s="210" t="s">
        <v>355</v>
      </c>
      <c r="G147" s="211" t="s">
        <v>323</v>
      </c>
      <c r="H147" s="212">
        <v>174.3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6.0000000000000002E-5</v>
      </c>
      <c r="R147" s="216">
        <f>Q147*H147</f>
        <v>1.0458E-2</v>
      </c>
      <c r="S147" s="216">
        <v>0.128</v>
      </c>
      <c r="T147" s="217">
        <f>S147*H147</f>
        <v>22.310400000000001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3655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357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3656</v>
      </c>
      <c r="G151" s="235"/>
      <c r="H151" s="238">
        <v>174.3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325</v>
      </c>
      <c r="D152" s="208" t="s">
        <v>320</v>
      </c>
      <c r="E152" s="209" t="s">
        <v>360</v>
      </c>
      <c r="F152" s="210" t="s">
        <v>361</v>
      </c>
      <c r="G152" s="211" t="s">
        <v>323</v>
      </c>
      <c r="H152" s="212">
        <v>191.73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2.9999999999999997E-4</v>
      </c>
      <c r="R152" s="216">
        <f>Q152*H152</f>
        <v>5.7518999999999994E-2</v>
      </c>
      <c r="S152" s="216">
        <v>0.38400000000000001</v>
      </c>
      <c r="T152" s="217">
        <f>S152*H152</f>
        <v>73.624319999999997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3657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363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330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331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3654</v>
      </c>
      <c r="G156" s="235"/>
      <c r="H156" s="238">
        <v>191.73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84" customHeight="1">
      <c r="A157" s="34"/>
      <c r="B157" s="35"/>
      <c r="C157" s="208" t="s">
        <v>353</v>
      </c>
      <c r="D157" s="208" t="s">
        <v>320</v>
      </c>
      <c r="E157" s="209" t="s">
        <v>1000</v>
      </c>
      <c r="F157" s="210" t="s">
        <v>1001</v>
      </c>
      <c r="G157" s="211" t="s">
        <v>367</v>
      </c>
      <c r="H157" s="212">
        <v>8.8000000000000007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8.6800000000000002E-3</v>
      </c>
      <c r="R157" s="216">
        <f>Q157*H157</f>
        <v>7.6384000000000007E-2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3658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3659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3660</v>
      </c>
      <c r="G159" s="235"/>
      <c r="H159" s="238">
        <v>8.8000000000000007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84" customHeight="1">
      <c r="A160" s="34"/>
      <c r="B160" s="35"/>
      <c r="C160" s="208" t="s">
        <v>359</v>
      </c>
      <c r="D160" s="208" t="s">
        <v>320</v>
      </c>
      <c r="E160" s="209" t="s">
        <v>1004</v>
      </c>
      <c r="F160" s="210" t="s">
        <v>1005</v>
      </c>
      <c r="G160" s="211" t="s">
        <v>367</v>
      </c>
      <c r="H160" s="212">
        <v>3.3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1.269E-2</v>
      </c>
      <c r="R160" s="216">
        <f>Q160*H160</f>
        <v>4.1876999999999998E-2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3661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3659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1787</v>
      </c>
      <c r="G162" s="235"/>
      <c r="H162" s="238">
        <v>3.3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84" customHeight="1">
      <c r="A163" s="34"/>
      <c r="B163" s="35"/>
      <c r="C163" s="208" t="s">
        <v>364</v>
      </c>
      <c r="D163" s="208" t="s">
        <v>320</v>
      </c>
      <c r="E163" s="209" t="s">
        <v>381</v>
      </c>
      <c r="F163" s="210" t="s">
        <v>382</v>
      </c>
      <c r="G163" s="211" t="s">
        <v>367</v>
      </c>
      <c r="H163" s="212">
        <v>3.3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3.6900000000000002E-2</v>
      </c>
      <c r="R163" s="216">
        <f>Q163*H163</f>
        <v>0.12177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3662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3659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1787</v>
      </c>
      <c r="G165" s="235"/>
      <c r="H165" s="238">
        <v>3.3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48" customHeight="1">
      <c r="A166" s="34"/>
      <c r="B166" s="35"/>
      <c r="C166" s="208" t="s">
        <v>373</v>
      </c>
      <c r="D166" s="208" t="s">
        <v>320</v>
      </c>
      <c r="E166" s="209" t="s">
        <v>1010</v>
      </c>
      <c r="F166" s="210" t="s">
        <v>1011</v>
      </c>
      <c r="G166" s="211" t="s">
        <v>399</v>
      </c>
      <c r="H166" s="212">
        <v>4.79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3663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1013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3664</v>
      </c>
      <c r="G169" s="235"/>
      <c r="H169" s="238">
        <v>4.79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36" customHeight="1">
      <c r="A170" s="34"/>
      <c r="B170" s="35"/>
      <c r="C170" s="208" t="s">
        <v>380</v>
      </c>
      <c r="D170" s="208" t="s">
        <v>320</v>
      </c>
      <c r="E170" s="209" t="s">
        <v>397</v>
      </c>
      <c r="F170" s="210" t="s">
        <v>398</v>
      </c>
      <c r="G170" s="211" t="s">
        <v>399</v>
      </c>
      <c r="H170" s="212">
        <v>39.270000000000003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3665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3666</v>
      </c>
      <c r="G171" s="235"/>
      <c r="H171" s="238">
        <v>39.270000000000003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36" customHeight="1">
      <c r="A172" s="34"/>
      <c r="B172" s="35"/>
      <c r="C172" s="208" t="s">
        <v>386</v>
      </c>
      <c r="D172" s="208" t="s">
        <v>320</v>
      </c>
      <c r="E172" s="209" t="s">
        <v>425</v>
      </c>
      <c r="F172" s="210" t="s">
        <v>426</v>
      </c>
      <c r="G172" s="211" t="s">
        <v>399</v>
      </c>
      <c r="H172" s="212">
        <v>101.75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3667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428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429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3668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3669</v>
      </c>
      <c r="G176" s="235"/>
      <c r="H176" s="238">
        <v>101.75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48" customHeight="1">
      <c r="A177" s="34"/>
      <c r="B177" s="35"/>
      <c r="C177" s="208" t="s">
        <v>392</v>
      </c>
      <c r="D177" s="208" t="s">
        <v>320</v>
      </c>
      <c r="E177" s="209" t="s">
        <v>433</v>
      </c>
      <c r="F177" s="210" t="s">
        <v>434</v>
      </c>
      <c r="G177" s="211" t="s">
        <v>399</v>
      </c>
      <c r="H177" s="212">
        <v>30.53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3670</v>
      </c>
    </row>
    <row r="178" spans="1:65" s="2" customFormat="1" ht="19.5">
      <c r="A178" s="34"/>
      <c r="B178" s="35"/>
      <c r="C178" s="36"/>
      <c r="D178" s="220" t="s">
        <v>327</v>
      </c>
      <c r="E178" s="36"/>
      <c r="F178" s="221" t="s">
        <v>413</v>
      </c>
      <c r="G178" s="36"/>
      <c r="H178" s="36"/>
      <c r="I178" s="122"/>
      <c r="J178" s="36"/>
      <c r="K178" s="36"/>
      <c r="L178" s="39"/>
      <c r="M178" s="222"/>
      <c r="N178" s="223"/>
      <c r="O178" s="71"/>
      <c r="P178" s="71"/>
      <c r="Q178" s="71"/>
      <c r="R178" s="71"/>
      <c r="S178" s="71"/>
      <c r="T178" s="72"/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T178" s="17" t="s">
        <v>327</v>
      </c>
      <c r="AU178" s="17" t="s">
        <v>91</v>
      </c>
    </row>
    <row r="179" spans="1:65" s="14" customFormat="1" ht="11.25">
      <c r="B179" s="234"/>
      <c r="C179" s="235"/>
      <c r="D179" s="220" t="s">
        <v>329</v>
      </c>
      <c r="E179" s="235"/>
      <c r="F179" s="237" t="s">
        <v>3671</v>
      </c>
      <c r="G179" s="235"/>
      <c r="H179" s="238">
        <v>30.53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4</v>
      </c>
      <c r="AX179" s="14" t="s">
        <v>89</v>
      </c>
      <c r="AY179" s="244" t="s">
        <v>318</v>
      </c>
    </row>
    <row r="180" spans="1:65" s="2" customFormat="1" ht="36" customHeight="1">
      <c r="A180" s="34"/>
      <c r="B180" s="35"/>
      <c r="C180" s="208" t="s">
        <v>396</v>
      </c>
      <c r="D180" s="208" t="s">
        <v>320</v>
      </c>
      <c r="E180" s="209" t="s">
        <v>448</v>
      </c>
      <c r="F180" s="210" t="s">
        <v>449</v>
      </c>
      <c r="G180" s="211" t="s">
        <v>399</v>
      </c>
      <c r="H180" s="212">
        <v>169.58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3672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330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429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1913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3673</v>
      </c>
      <c r="G184" s="235"/>
      <c r="H184" s="238">
        <v>169.58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89</v>
      </c>
      <c r="AY184" s="244" t="s">
        <v>318</v>
      </c>
    </row>
    <row r="185" spans="1:65" s="2" customFormat="1" ht="48" customHeight="1">
      <c r="A185" s="34"/>
      <c r="B185" s="35"/>
      <c r="C185" s="208" t="s">
        <v>402</v>
      </c>
      <c r="D185" s="208" t="s">
        <v>320</v>
      </c>
      <c r="E185" s="209" t="s">
        <v>454</v>
      </c>
      <c r="F185" s="210" t="s">
        <v>455</v>
      </c>
      <c r="G185" s="211" t="s">
        <v>399</v>
      </c>
      <c r="H185" s="212">
        <v>50.87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3674</v>
      </c>
    </row>
    <row r="186" spans="1:65" s="2" customFormat="1" ht="19.5">
      <c r="A186" s="34"/>
      <c r="B186" s="35"/>
      <c r="C186" s="36"/>
      <c r="D186" s="220" t="s">
        <v>327</v>
      </c>
      <c r="E186" s="36"/>
      <c r="F186" s="221" t="s">
        <v>413</v>
      </c>
      <c r="G186" s="36"/>
      <c r="H186" s="36"/>
      <c r="I186" s="122"/>
      <c r="J186" s="36"/>
      <c r="K186" s="36"/>
      <c r="L186" s="39"/>
      <c r="M186" s="222"/>
      <c r="N186" s="223"/>
      <c r="O186" s="71"/>
      <c r="P186" s="71"/>
      <c r="Q186" s="71"/>
      <c r="R186" s="71"/>
      <c r="S186" s="71"/>
      <c r="T186" s="72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T186" s="17" t="s">
        <v>327</v>
      </c>
      <c r="AU186" s="17" t="s">
        <v>91</v>
      </c>
    </row>
    <row r="187" spans="1:65" s="14" customFormat="1" ht="11.25">
      <c r="B187" s="234"/>
      <c r="C187" s="235"/>
      <c r="D187" s="220" t="s">
        <v>329</v>
      </c>
      <c r="E187" s="235"/>
      <c r="F187" s="237" t="s">
        <v>3675</v>
      </c>
      <c r="G187" s="235"/>
      <c r="H187" s="238">
        <v>50.87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4</v>
      </c>
      <c r="AX187" s="14" t="s">
        <v>89</v>
      </c>
      <c r="AY187" s="244" t="s">
        <v>318</v>
      </c>
    </row>
    <row r="188" spans="1:65" s="2" customFormat="1" ht="48" customHeight="1">
      <c r="A188" s="34"/>
      <c r="B188" s="35"/>
      <c r="C188" s="208" t="s">
        <v>409</v>
      </c>
      <c r="D188" s="208" t="s">
        <v>320</v>
      </c>
      <c r="E188" s="209" t="s">
        <v>1030</v>
      </c>
      <c r="F188" s="210" t="s">
        <v>1031</v>
      </c>
      <c r="G188" s="211" t="s">
        <v>399</v>
      </c>
      <c r="H188" s="212">
        <v>164.73</v>
      </c>
      <c r="I188" s="213"/>
      <c r="J188" s="212">
        <f>ROUND(I188*H188,2)</f>
        <v>0</v>
      </c>
      <c r="K188" s="210" t="s">
        <v>1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4.9669999999999997E-5</v>
      </c>
      <c r="R188" s="216">
        <f>Q188*H188</f>
        <v>8.1821390999999993E-3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3676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330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429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2454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3677</v>
      </c>
      <c r="G192" s="235"/>
      <c r="H192" s="238">
        <v>164.73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8</v>
      </c>
      <c r="D193" s="208" t="s">
        <v>320</v>
      </c>
      <c r="E193" s="209" t="s">
        <v>1035</v>
      </c>
      <c r="F193" s="210" t="s">
        <v>1036</v>
      </c>
      <c r="G193" s="211" t="s">
        <v>399</v>
      </c>
      <c r="H193" s="212">
        <v>48.45</v>
      </c>
      <c r="I193" s="213"/>
      <c r="J193" s="212">
        <f>ROUND(I193*H193,2)</f>
        <v>0</v>
      </c>
      <c r="K193" s="210" t="s">
        <v>1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3678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330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429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3679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3680</v>
      </c>
      <c r="G197" s="235"/>
      <c r="H197" s="238">
        <v>48.45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36" customHeight="1">
      <c r="A198" s="34"/>
      <c r="B198" s="35"/>
      <c r="C198" s="208" t="s">
        <v>420</v>
      </c>
      <c r="D198" s="208" t="s">
        <v>320</v>
      </c>
      <c r="E198" s="209" t="s">
        <v>497</v>
      </c>
      <c r="F198" s="210" t="s">
        <v>498</v>
      </c>
      <c r="G198" s="211" t="s">
        <v>323</v>
      </c>
      <c r="H198" s="212">
        <v>962.3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5.8E-4</v>
      </c>
      <c r="R198" s="216">
        <f>Q198*H198</f>
        <v>0.55813400000000002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3681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330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429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3682</v>
      </c>
      <c r="G201" s="235"/>
      <c r="H201" s="238">
        <v>962.3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36" customHeight="1">
      <c r="A202" s="34"/>
      <c r="B202" s="35"/>
      <c r="C202" s="208" t="s">
        <v>424</v>
      </c>
      <c r="D202" s="208" t="s">
        <v>320</v>
      </c>
      <c r="E202" s="209" t="s">
        <v>502</v>
      </c>
      <c r="F202" s="210" t="s">
        <v>503</v>
      </c>
      <c r="G202" s="211" t="s">
        <v>323</v>
      </c>
      <c r="H202" s="212">
        <v>962.3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3683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349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3682</v>
      </c>
      <c r="G204" s="235"/>
      <c r="H204" s="238">
        <v>962.3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48" customHeight="1">
      <c r="A205" s="34"/>
      <c r="B205" s="35"/>
      <c r="C205" s="208" t="s">
        <v>432</v>
      </c>
      <c r="D205" s="208" t="s">
        <v>320</v>
      </c>
      <c r="E205" s="209" t="s">
        <v>2584</v>
      </c>
      <c r="F205" s="210" t="s">
        <v>2585</v>
      </c>
      <c r="G205" s="211" t="s">
        <v>399</v>
      </c>
      <c r="H205" s="212">
        <v>149.22999999999999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3684</v>
      </c>
    </row>
    <row r="206" spans="1:65" s="2" customFormat="1" ht="39">
      <c r="A206" s="34"/>
      <c r="B206" s="35"/>
      <c r="C206" s="36"/>
      <c r="D206" s="220" t="s">
        <v>327</v>
      </c>
      <c r="E206" s="36"/>
      <c r="F206" s="221" t="s">
        <v>2128</v>
      </c>
      <c r="G206" s="36"/>
      <c r="H206" s="36"/>
      <c r="I206" s="122"/>
      <c r="J206" s="36"/>
      <c r="K206" s="36"/>
      <c r="L206" s="39"/>
      <c r="M206" s="222"/>
      <c r="N206" s="223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327</v>
      </c>
      <c r="AU206" s="17" t="s">
        <v>91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3685</v>
      </c>
      <c r="G208" s="235"/>
      <c r="H208" s="238">
        <v>149.22999999999999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48" customHeight="1">
      <c r="A209" s="34"/>
      <c r="B209" s="35"/>
      <c r="C209" s="208" t="s">
        <v>437</v>
      </c>
      <c r="D209" s="208" t="s">
        <v>320</v>
      </c>
      <c r="E209" s="209" t="s">
        <v>2589</v>
      </c>
      <c r="F209" s="210" t="s">
        <v>2590</v>
      </c>
      <c r="G209" s="211" t="s">
        <v>399</v>
      </c>
      <c r="H209" s="212">
        <v>117.25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3686</v>
      </c>
    </row>
    <row r="210" spans="1:65" s="2" customFormat="1" ht="39">
      <c r="A210" s="34"/>
      <c r="B210" s="35"/>
      <c r="C210" s="36"/>
      <c r="D210" s="220" t="s">
        <v>327</v>
      </c>
      <c r="E210" s="36"/>
      <c r="F210" s="221" t="s">
        <v>2128</v>
      </c>
      <c r="G210" s="36"/>
      <c r="H210" s="36"/>
      <c r="I210" s="122"/>
      <c r="J210" s="36"/>
      <c r="K210" s="36"/>
      <c r="L210" s="39"/>
      <c r="M210" s="222"/>
      <c r="N210" s="223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327</v>
      </c>
      <c r="AU210" s="17" t="s">
        <v>91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1056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3687</v>
      </c>
      <c r="G212" s="235"/>
      <c r="H212" s="238">
        <v>117.25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16.5" customHeight="1">
      <c r="A213" s="34"/>
      <c r="B213" s="35"/>
      <c r="C213" s="208" t="s">
        <v>443</v>
      </c>
      <c r="D213" s="208" t="s">
        <v>320</v>
      </c>
      <c r="E213" s="209" t="s">
        <v>515</v>
      </c>
      <c r="F213" s="210" t="s">
        <v>516</v>
      </c>
      <c r="G213" s="211" t="s">
        <v>399</v>
      </c>
      <c r="H213" s="212">
        <v>320.19</v>
      </c>
      <c r="I213" s="213"/>
      <c r="J213" s="212">
        <f>ROUND(I213*H213,2)</f>
        <v>0</v>
      </c>
      <c r="K213" s="210" t="s">
        <v>1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3688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518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519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520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3689</v>
      </c>
      <c r="G217" s="235"/>
      <c r="H217" s="238">
        <v>315.39999999999998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81</v>
      </c>
      <c r="AY217" s="244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3690</v>
      </c>
      <c r="G218" s="235"/>
      <c r="H218" s="238">
        <v>4.79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81</v>
      </c>
      <c r="AY218" s="244" t="s">
        <v>318</v>
      </c>
    </row>
    <row r="219" spans="1:65" s="15" customFormat="1" ht="11.25">
      <c r="B219" s="245"/>
      <c r="C219" s="246"/>
      <c r="D219" s="220" t="s">
        <v>329</v>
      </c>
      <c r="E219" s="247" t="s">
        <v>1</v>
      </c>
      <c r="F219" s="248" t="s">
        <v>335</v>
      </c>
      <c r="G219" s="246"/>
      <c r="H219" s="249">
        <v>320.19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AT219" s="255" t="s">
        <v>329</v>
      </c>
      <c r="AU219" s="255" t="s">
        <v>91</v>
      </c>
      <c r="AV219" s="15" t="s">
        <v>325</v>
      </c>
      <c r="AW219" s="15" t="s">
        <v>36</v>
      </c>
      <c r="AX219" s="15" t="s">
        <v>89</v>
      </c>
      <c r="AY219" s="255" t="s">
        <v>318</v>
      </c>
    </row>
    <row r="220" spans="1:65" s="2" customFormat="1" ht="24" customHeight="1">
      <c r="A220" s="34"/>
      <c r="B220" s="35"/>
      <c r="C220" s="208" t="s">
        <v>7</v>
      </c>
      <c r="D220" s="208" t="s">
        <v>320</v>
      </c>
      <c r="E220" s="209" t="s">
        <v>525</v>
      </c>
      <c r="F220" s="210" t="s">
        <v>526</v>
      </c>
      <c r="G220" s="211" t="s">
        <v>399</v>
      </c>
      <c r="H220" s="212">
        <v>169.1</v>
      </c>
      <c r="I220" s="213"/>
      <c r="J220" s="212">
        <f>ROUND(I220*H220,2)</f>
        <v>0</v>
      </c>
      <c r="K220" s="210" t="s">
        <v>1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3691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528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529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429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3692</v>
      </c>
      <c r="G224" s="235"/>
      <c r="H224" s="238">
        <v>169.1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36" customHeight="1">
      <c r="A225" s="34"/>
      <c r="B225" s="35"/>
      <c r="C225" s="208" t="s">
        <v>453</v>
      </c>
      <c r="D225" s="208" t="s">
        <v>320</v>
      </c>
      <c r="E225" s="209" t="s">
        <v>533</v>
      </c>
      <c r="F225" s="210" t="s">
        <v>534</v>
      </c>
      <c r="G225" s="211" t="s">
        <v>399</v>
      </c>
      <c r="H225" s="212">
        <v>315.39999999999998</v>
      </c>
      <c r="I225" s="213"/>
      <c r="J225" s="212">
        <f>ROUND(I225*H225,2)</f>
        <v>0</v>
      </c>
      <c r="K225" s="210" t="s">
        <v>324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3693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330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429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3694</v>
      </c>
      <c r="G228" s="235"/>
      <c r="H228" s="238">
        <v>315.39999999999998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48" customHeight="1">
      <c r="A229" s="34"/>
      <c r="B229" s="35"/>
      <c r="C229" s="208" t="s">
        <v>458</v>
      </c>
      <c r="D229" s="208" t="s">
        <v>320</v>
      </c>
      <c r="E229" s="209" t="s">
        <v>538</v>
      </c>
      <c r="F229" s="210" t="s">
        <v>539</v>
      </c>
      <c r="G229" s="211" t="s">
        <v>399</v>
      </c>
      <c r="H229" s="212">
        <v>315.39999999999998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3695</v>
      </c>
    </row>
    <row r="230" spans="1:65" s="2" customFormat="1" ht="60" customHeight="1">
      <c r="A230" s="34"/>
      <c r="B230" s="35"/>
      <c r="C230" s="208" t="s">
        <v>464</v>
      </c>
      <c r="D230" s="208" t="s">
        <v>320</v>
      </c>
      <c r="E230" s="209" t="s">
        <v>542</v>
      </c>
      <c r="F230" s="210" t="s">
        <v>543</v>
      </c>
      <c r="G230" s="211" t="s">
        <v>399</v>
      </c>
      <c r="H230" s="212">
        <v>99.01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3696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428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3697</v>
      </c>
      <c r="G233" s="235"/>
      <c r="H233" s="238">
        <v>108.4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81</v>
      </c>
      <c r="AY233" s="244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3698</v>
      </c>
      <c r="G234" s="235"/>
      <c r="H234" s="238">
        <v>-9.39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81</v>
      </c>
      <c r="AY234" s="244" t="s">
        <v>318</v>
      </c>
    </row>
    <row r="235" spans="1:65" s="15" customFormat="1" ht="11.25">
      <c r="B235" s="245"/>
      <c r="C235" s="246"/>
      <c r="D235" s="220" t="s">
        <v>329</v>
      </c>
      <c r="E235" s="247" t="s">
        <v>1</v>
      </c>
      <c r="F235" s="248" t="s">
        <v>335</v>
      </c>
      <c r="G235" s="246"/>
      <c r="H235" s="249">
        <v>99.01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AT235" s="255" t="s">
        <v>329</v>
      </c>
      <c r="AU235" s="255" t="s">
        <v>91</v>
      </c>
      <c r="AV235" s="15" t="s">
        <v>325</v>
      </c>
      <c r="AW235" s="15" t="s">
        <v>36</v>
      </c>
      <c r="AX235" s="15" t="s">
        <v>89</v>
      </c>
      <c r="AY235" s="255" t="s">
        <v>318</v>
      </c>
    </row>
    <row r="236" spans="1:65" s="2" customFormat="1" ht="16.5" customHeight="1">
      <c r="A236" s="34"/>
      <c r="B236" s="35"/>
      <c r="C236" s="256" t="s">
        <v>470</v>
      </c>
      <c r="D236" s="256" t="s">
        <v>465</v>
      </c>
      <c r="E236" s="257" t="s">
        <v>548</v>
      </c>
      <c r="F236" s="258" t="s">
        <v>549</v>
      </c>
      <c r="G236" s="259" t="s">
        <v>550</v>
      </c>
      <c r="H236" s="260">
        <v>198.02</v>
      </c>
      <c r="I236" s="261"/>
      <c r="J236" s="260">
        <f>ROUND(I236*H236,2)</f>
        <v>0</v>
      </c>
      <c r="K236" s="258" t="s">
        <v>324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1</v>
      </c>
      <c r="R236" s="216">
        <f>Q236*H236</f>
        <v>198.02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3699</v>
      </c>
    </row>
    <row r="237" spans="1:65" s="2" customFormat="1" ht="19.5">
      <c r="A237" s="34"/>
      <c r="B237" s="35"/>
      <c r="C237" s="36"/>
      <c r="D237" s="220" t="s">
        <v>327</v>
      </c>
      <c r="E237" s="36"/>
      <c r="F237" s="221" t="s">
        <v>552</v>
      </c>
      <c r="G237" s="36"/>
      <c r="H237" s="36"/>
      <c r="I237" s="122"/>
      <c r="J237" s="36"/>
      <c r="K237" s="36"/>
      <c r="L237" s="39"/>
      <c r="M237" s="222"/>
      <c r="N237" s="223"/>
      <c r="O237" s="71"/>
      <c r="P237" s="71"/>
      <c r="Q237" s="71"/>
      <c r="R237" s="71"/>
      <c r="S237" s="71"/>
      <c r="T237" s="72"/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T237" s="17" t="s">
        <v>327</v>
      </c>
      <c r="AU237" s="17" t="s">
        <v>91</v>
      </c>
    </row>
    <row r="238" spans="1:65" s="14" customFormat="1" ht="11.25">
      <c r="B238" s="234"/>
      <c r="C238" s="235"/>
      <c r="D238" s="220" t="s">
        <v>329</v>
      </c>
      <c r="E238" s="235"/>
      <c r="F238" s="237" t="s">
        <v>3700</v>
      </c>
      <c r="G238" s="235"/>
      <c r="H238" s="238">
        <v>198.02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329</v>
      </c>
      <c r="AU238" s="244" t="s">
        <v>91</v>
      </c>
      <c r="AV238" s="14" t="s">
        <v>91</v>
      </c>
      <c r="AW238" s="14" t="s">
        <v>4</v>
      </c>
      <c r="AX238" s="14" t="s">
        <v>89</v>
      </c>
      <c r="AY238" s="244" t="s">
        <v>318</v>
      </c>
    </row>
    <row r="239" spans="1:65" s="2" customFormat="1" ht="48" customHeight="1">
      <c r="A239" s="34"/>
      <c r="B239" s="35"/>
      <c r="C239" s="208" t="s">
        <v>477</v>
      </c>
      <c r="D239" s="208" t="s">
        <v>320</v>
      </c>
      <c r="E239" s="209" t="s">
        <v>1086</v>
      </c>
      <c r="F239" s="210" t="s">
        <v>1087</v>
      </c>
      <c r="G239" s="211" t="s">
        <v>323</v>
      </c>
      <c r="H239" s="212">
        <v>14.5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3701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3702</v>
      </c>
      <c r="G240" s="235"/>
      <c r="H240" s="238">
        <v>14.5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36" customHeight="1">
      <c r="A241" s="34"/>
      <c r="B241" s="35"/>
      <c r="C241" s="208" t="s">
        <v>482</v>
      </c>
      <c r="D241" s="208" t="s">
        <v>320</v>
      </c>
      <c r="E241" s="209" t="s">
        <v>1091</v>
      </c>
      <c r="F241" s="210" t="s">
        <v>1092</v>
      </c>
      <c r="G241" s="211" t="s">
        <v>323</v>
      </c>
      <c r="H241" s="212">
        <v>15.95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3703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1094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3704</v>
      </c>
      <c r="G243" s="235"/>
      <c r="H243" s="238">
        <v>15.95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89</v>
      </c>
      <c r="AY243" s="244" t="s">
        <v>318</v>
      </c>
    </row>
    <row r="244" spans="1:65" s="2" customFormat="1" ht="36" customHeight="1">
      <c r="A244" s="34"/>
      <c r="B244" s="35"/>
      <c r="C244" s="208" t="s">
        <v>487</v>
      </c>
      <c r="D244" s="208" t="s">
        <v>320</v>
      </c>
      <c r="E244" s="209" t="s">
        <v>1097</v>
      </c>
      <c r="F244" s="210" t="s">
        <v>1098</v>
      </c>
      <c r="G244" s="211" t="s">
        <v>323</v>
      </c>
      <c r="H244" s="212">
        <v>30.45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3705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3706</v>
      </c>
      <c r="G245" s="235"/>
      <c r="H245" s="238">
        <v>30.45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89</v>
      </c>
      <c r="AY245" s="244" t="s">
        <v>318</v>
      </c>
    </row>
    <row r="246" spans="1:65" s="2" customFormat="1" ht="16.5" customHeight="1">
      <c r="A246" s="34"/>
      <c r="B246" s="35"/>
      <c r="C246" s="256" t="s">
        <v>492</v>
      </c>
      <c r="D246" s="256" t="s">
        <v>465</v>
      </c>
      <c r="E246" s="257" t="s">
        <v>1101</v>
      </c>
      <c r="F246" s="258" t="s">
        <v>1102</v>
      </c>
      <c r="G246" s="259" t="s">
        <v>1103</v>
      </c>
      <c r="H246" s="260">
        <v>0.61</v>
      </c>
      <c r="I246" s="261"/>
      <c r="J246" s="260">
        <f>ROUND(I246*H246,2)</f>
        <v>0</v>
      </c>
      <c r="K246" s="258" t="s">
        <v>324</v>
      </c>
      <c r="L246" s="262"/>
      <c r="M246" s="263" t="s">
        <v>1</v>
      </c>
      <c r="N246" s="264" t="s">
        <v>46</v>
      </c>
      <c r="O246" s="71"/>
      <c r="P246" s="216">
        <f>O246*H246</f>
        <v>0</v>
      </c>
      <c r="Q246" s="216">
        <v>1E-3</v>
      </c>
      <c r="R246" s="216">
        <f>Q246*H246</f>
        <v>6.0999999999999997E-4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373</v>
      </c>
      <c r="AT246" s="218" t="s">
        <v>465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3707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3708</v>
      </c>
      <c r="G247" s="235"/>
      <c r="H247" s="238">
        <v>0.61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12" customFormat="1" ht="22.9" customHeight="1">
      <c r="B248" s="192"/>
      <c r="C248" s="193"/>
      <c r="D248" s="194" t="s">
        <v>80</v>
      </c>
      <c r="E248" s="206" t="s">
        <v>325</v>
      </c>
      <c r="F248" s="206" t="s">
        <v>586</v>
      </c>
      <c r="G248" s="193"/>
      <c r="H248" s="193"/>
      <c r="I248" s="196"/>
      <c r="J248" s="207">
        <f>BK248</f>
        <v>0</v>
      </c>
      <c r="K248" s="193"/>
      <c r="L248" s="198"/>
      <c r="M248" s="199"/>
      <c r="N248" s="200"/>
      <c r="O248" s="200"/>
      <c r="P248" s="201">
        <f>SUM(P249:P279)</f>
        <v>0</v>
      </c>
      <c r="Q248" s="200"/>
      <c r="R248" s="201">
        <f>SUM(R249:R279)</f>
        <v>0.64080000000000004</v>
      </c>
      <c r="S248" s="200"/>
      <c r="T248" s="202">
        <f>SUM(T249:T279)</f>
        <v>0</v>
      </c>
      <c r="AR248" s="203" t="s">
        <v>89</v>
      </c>
      <c r="AT248" s="204" t="s">
        <v>80</v>
      </c>
      <c r="AU248" s="204" t="s">
        <v>89</v>
      </c>
      <c r="AY248" s="203" t="s">
        <v>318</v>
      </c>
      <c r="BK248" s="205">
        <f>SUM(BK249:BK279)</f>
        <v>0</v>
      </c>
    </row>
    <row r="249" spans="1:65" s="2" customFormat="1" ht="24" customHeight="1">
      <c r="A249" s="34"/>
      <c r="B249" s="35"/>
      <c r="C249" s="208" t="s">
        <v>496</v>
      </c>
      <c r="D249" s="208" t="s">
        <v>320</v>
      </c>
      <c r="E249" s="209" t="s">
        <v>588</v>
      </c>
      <c r="F249" s="210" t="s">
        <v>589</v>
      </c>
      <c r="G249" s="211" t="s">
        <v>399</v>
      </c>
      <c r="H249" s="212">
        <v>1.54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3709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591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592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3710</v>
      </c>
      <c r="G252" s="235"/>
      <c r="H252" s="238">
        <v>0.92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81</v>
      </c>
      <c r="AY252" s="244" t="s">
        <v>318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594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3711</v>
      </c>
      <c r="G254" s="235"/>
      <c r="H254" s="238">
        <v>0.62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81</v>
      </c>
      <c r="AY254" s="244" t="s">
        <v>318</v>
      </c>
    </row>
    <row r="255" spans="1:65" s="15" customFormat="1" ht="11.25">
      <c r="B255" s="245"/>
      <c r="C255" s="246"/>
      <c r="D255" s="220" t="s">
        <v>329</v>
      </c>
      <c r="E255" s="247" t="s">
        <v>1</v>
      </c>
      <c r="F255" s="248" t="s">
        <v>335</v>
      </c>
      <c r="G255" s="246"/>
      <c r="H255" s="249">
        <v>1.54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AT255" s="255" t="s">
        <v>329</v>
      </c>
      <c r="AU255" s="255" t="s">
        <v>91</v>
      </c>
      <c r="AV255" s="15" t="s">
        <v>325</v>
      </c>
      <c r="AW255" s="15" t="s">
        <v>36</v>
      </c>
      <c r="AX255" s="15" t="s">
        <v>89</v>
      </c>
      <c r="AY255" s="255" t="s">
        <v>318</v>
      </c>
    </row>
    <row r="256" spans="1:65" s="2" customFormat="1" ht="24" customHeight="1">
      <c r="A256" s="34"/>
      <c r="B256" s="35"/>
      <c r="C256" s="208" t="s">
        <v>501</v>
      </c>
      <c r="D256" s="208" t="s">
        <v>320</v>
      </c>
      <c r="E256" s="209" t="s">
        <v>597</v>
      </c>
      <c r="F256" s="210" t="s">
        <v>598</v>
      </c>
      <c r="G256" s="211" t="s">
        <v>572</v>
      </c>
      <c r="H256" s="212">
        <v>11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6.6E-3</v>
      </c>
      <c r="R256" s="216">
        <f>Q256*H256</f>
        <v>7.2599999999999998E-2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3712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600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3713</v>
      </c>
      <c r="G258" s="235"/>
      <c r="H258" s="238">
        <v>11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89</v>
      </c>
      <c r="AY258" s="244" t="s">
        <v>318</v>
      </c>
    </row>
    <row r="259" spans="1:65" s="2" customFormat="1" ht="24" customHeight="1">
      <c r="A259" s="34"/>
      <c r="B259" s="35"/>
      <c r="C259" s="256" t="s">
        <v>505</v>
      </c>
      <c r="D259" s="256" t="s">
        <v>465</v>
      </c>
      <c r="E259" s="257" t="s">
        <v>1135</v>
      </c>
      <c r="F259" s="258" t="s">
        <v>1136</v>
      </c>
      <c r="G259" s="259" t="s">
        <v>572</v>
      </c>
      <c r="H259" s="260">
        <v>1</v>
      </c>
      <c r="I259" s="261"/>
      <c r="J259" s="260">
        <f>ROUND(I259*H259,2)</f>
        <v>0</v>
      </c>
      <c r="K259" s="258" t="s">
        <v>324</v>
      </c>
      <c r="L259" s="262"/>
      <c r="M259" s="263" t="s">
        <v>1</v>
      </c>
      <c r="N259" s="264" t="s">
        <v>46</v>
      </c>
      <c r="O259" s="71"/>
      <c r="P259" s="216">
        <f>O259*H259</f>
        <v>0</v>
      </c>
      <c r="Q259" s="216">
        <v>2.1000000000000001E-2</v>
      </c>
      <c r="R259" s="216">
        <f>Q259*H259</f>
        <v>2.1000000000000001E-2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373</v>
      </c>
      <c r="AT259" s="218" t="s">
        <v>465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3714</v>
      </c>
    </row>
    <row r="260" spans="1:65" s="2" customFormat="1" ht="24" customHeight="1">
      <c r="A260" s="34"/>
      <c r="B260" s="35"/>
      <c r="C260" s="256" t="s">
        <v>514</v>
      </c>
      <c r="D260" s="256" t="s">
        <v>465</v>
      </c>
      <c r="E260" s="257" t="s">
        <v>603</v>
      </c>
      <c r="F260" s="258" t="s">
        <v>604</v>
      </c>
      <c r="G260" s="259" t="s">
        <v>572</v>
      </c>
      <c r="H260" s="260">
        <v>2</v>
      </c>
      <c r="I260" s="261"/>
      <c r="J260" s="260">
        <f>ROUND(I260*H260,2)</f>
        <v>0</v>
      </c>
      <c r="K260" s="258" t="s">
        <v>1</v>
      </c>
      <c r="L260" s="262"/>
      <c r="M260" s="263" t="s">
        <v>1</v>
      </c>
      <c r="N260" s="264" t="s">
        <v>46</v>
      </c>
      <c r="O260" s="71"/>
      <c r="P260" s="216">
        <f>O260*H260</f>
        <v>0</v>
      </c>
      <c r="Q260" s="216">
        <v>3.2000000000000001E-2</v>
      </c>
      <c r="R260" s="216">
        <f>Q260*H260</f>
        <v>6.4000000000000001E-2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373</v>
      </c>
      <c r="AT260" s="218" t="s">
        <v>465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3715</v>
      </c>
    </row>
    <row r="261" spans="1:65" s="2" customFormat="1" ht="24" customHeight="1">
      <c r="A261" s="34"/>
      <c r="B261" s="35"/>
      <c r="C261" s="256" t="s">
        <v>524</v>
      </c>
      <c r="D261" s="256" t="s">
        <v>465</v>
      </c>
      <c r="E261" s="257" t="s">
        <v>607</v>
      </c>
      <c r="F261" s="258" t="s">
        <v>608</v>
      </c>
      <c r="G261" s="259" t="s">
        <v>572</v>
      </c>
      <c r="H261" s="260">
        <v>5</v>
      </c>
      <c r="I261" s="261"/>
      <c r="J261" s="260">
        <f>ROUND(I261*H261,2)</f>
        <v>0</v>
      </c>
      <c r="K261" s="258" t="s">
        <v>1</v>
      </c>
      <c r="L261" s="262"/>
      <c r="M261" s="263" t="s">
        <v>1</v>
      </c>
      <c r="N261" s="264" t="s">
        <v>46</v>
      </c>
      <c r="O261" s="71"/>
      <c r="P261" s="216">
        <f>O261*H261</f>
        <v>0</v>
      </c>
      <c r="Q261" s="216">
        <v>4.1000000000000002E-2</v>
      </c>
      <c r="R261" s="216">
        <f>Q261*H261</f>
        <v>0.20500000000000002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373</v>
      </c>
      <c r="AT261" s="218" t="s">
        <v>465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3716</v>
      </c>
    </row>
    <row r="262" spans="1:65" s="2" customFormat="1" ht="24" customHeight="1">
      <c r="A262" s="34"/>
      <c r="B262" s="35"/>
      <c r="C262" s="256" t="s">
        <v>532</v>
      </c>
      <c r="D262" s="256" t="s">
        <v>465</v>
      </c>
      <c r="E262" s="257" t="s">
        <v>1140</v>
      </c>
      <c r="F262" s="258" t="s">
        <v>1141</v>
      </c>
      <c r="G262" s="259" t="s">
        <v>572</v>
      </c>
      <c r="H262" s="260">
        <v>3</v>
      </c>
      <c r="I262" s="261"/>
      <c r="J262" s="260">
        <f>ROUND(I262*H262,2)</f>
        <v>0</v>
      </c>
      <c r="K262" s="258" t="s">
        <v>324</v>
      </c>
      <c r="L262" s="262"/>
      <c r="M262" s="263" t="s">
        <v>1</v>
      </c>
      <c r="N262" s="264" t="s">
        <v>46</v>
      </c>
      <c r="O262" s="71"/>
      <c r="P262" s="216">
        <f>O262*H262</f>
        <v>0</v>
      </c>
      <c r="Q262" s="216">
        <v>5.2999999999999999E-2</v>
      </c>
      <c r="R262" s="216">
        <f>Q262*H262</f>
        <v>0.159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373</v>
      </c>
      <c r="AT262" s="218" t="s">
        <v>465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3717</v>
      </c>
    </row>
    <row r="263" spans="1:65" s="2" customFormat="1" ht="24" customHeight="1">
      <c r="A263" s="34"/>
      <c r="B263" s="35"/>
      <c r="C263" s="208" t="s">
        <v>537</v>
      </c>
      <c r="D263" s="208" t="s">
        <v>320</v>
      </c>
      <c r="E263" s="209" t="s">
        <v>1143</v>
      </c>
      <c r="F263" s="210" t="s">
        <v>1144</v>
      </c>
      <c r="G263" s="211" t="s">
        <v>572</v>
      </c>
      <c r="H263" s="212">
        <v>2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6.6E-3</v>
      </c>
      <c r="R263" s="216">
        <f>Q263*H263</f>
        <v>1.32E-2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3718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600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91</v>
      </c>
      <c r="G265" s="235"/>
      <c r="H265" s="238">
        <v>2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24" customHeight="1">
      <c r="A266" s="34"/>
      <c r="B266" s="35"/>
      <c r="C266" s="256" t="s">
        <v>541</v>
      </c>
      <c r="D266" s="256" t="s">
        <v>465</v>
      </c>
      <c r="E266" s="257" t="s">
        <v>1146</v>
      </c>
      <c r="F266" s="258" t="s">
        <v>1147</v>
      </c>
      <c r="G266" s="259" t="s">
        <v>572</v>
      </c>
      <c r="H266" s="260">
        <v>2</v>
      </c>
      <c r="I266" s="261"/>
      <c r="J266" s="260">
        <f>ROUND(I266*H266,2)</f>
        <v>0</v>
      </c>
      <c r="K266" s="258" t="s">
        <v>1</v>
      </c>
      <c r="L266" s="262"/>
      <c r="M266" s="263" t="s">
        <v>1</v>
      </c>
      <c r="N266" s="264" t="s">
        <v>46</v>
      </c>
      <c r="O266" s="71"/>
      <c r="P266" s="216">
        <f>O266*H266</f>
        <v>0</v>
      </c>
      <c r="Q266" s="216">
        <v>5.2999999999999999E-2</v>
      </c>
      <c r="R266" s="216">
        <f>Q266*H266</f>
        <v>0.106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373</v>
      </c>
      <c r="AT266" s="218" t="s">
        <v>465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3719</v>
      </c>
    </row>
    <row r="267" spans="1:65" s="2" customFormat="1" ht="36" customHeight="1">
      <c r="A267" s="34"/>
      <c r="B267" s="35"/>
      <c r="C267" s="208" t="s">
        <v>547</v>
      </c>
      <c r="D267" s="208" t="s">
        <v>320</v>
      </c>
      <c r="E267" s="209" t="s">
        <v>618</v>
      </c>
      <c r="F267" s="210" t="s">
        <v>619</v>
      </c>
      <c r="G267" s="211" t="s">
        <v>399</v>
      </c>
      <c r="H267" s="212">
        <v>21.01</v>
      </c>
      <c r="I267" s="213"/>
      <c r="J267" s="212">
        <f>ROUND(I267*H267,2)</f>
        <v>0</v>
      </c>
      <c r="K267" s="210" t="s">
        <v>324</v>
      </c>
      <c r="L267" s="39"/>
      <c r="M267" s="214" t="s">
        <v>1</v>
      </c>
      <c r="N267" s="215" t="s">
        <v>46</v>
      </c>
      <c r="O267" s="71"/>
      <c r="P267" s="216">
        <f>O267*H267</f>
        <v>0</v>
      </c>
      <c r="Q267" s="216">
        <v>0</v>
      </c>
      <c r="R267" s="216">
        <f>Q267*H267</f>
        <v>0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325</v>
      </c>
      <c r="AT267" s="218" t="s">
        <v>320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3720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330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429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3721</v>
      </c>
      <c r="G270" s="235"/>
      <c r="H270" s="238">
        <v>19.399999999999999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81</v>
      </c>
      <c r="AY270" s="244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622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623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3722</v>
      </c>
      <c r="G273" s="235"/>
      <c r="H273" s="238">
        <v>1.61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81</v>
      </c>
      <c r="AY273" s="244" t="s">
        <v>318</v>
      </c>
    </row>
    <row r="274" spans="1:65" s="15" customFormat="1" ht="11.25">
      <c r="B274" s="245"/>
      <c r="C274" s="246"/>
      <c r="D274" s="220" t="s">
        <v>329</v>
      </c>
      <c r="E274" s="247" t="s">
        <v>1</v>
      </c>
      <c r="F274" s="248" t="s">
        <v>335</v>
      </c>
      <c r="G274" s="246"/>
      <c r="H274" s="249">
        <v>21.01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AT274" s="255" t="s">
        <v>329</v>
      </c>
      <c r="AU274" s="255" t="s">
        <v>91</v>
      </c>
      <c r="AV274" s="15" t="s">
        <v>325</v>
      </c>
      <c r="AW274" s="15" t="s">
        <v>36</v>
      </c>
      <c r="AX274" s="15" t="s">
        <v>89</v>
      </c>
      <c r="AY274" s="255" t="s">
        <v>318</v>
      </c>
    </row>
    <row r="275" spans="1:65" s="2" customFormat="1" ht="36" customHeight="1">
      <c r="A275" s="34"/>
      <c r="B275" s="35"/>
      <c r="C275" s="208" t="s">
        <v>555</v>
      </c>
      <c r="D275" s="208" t="s">
        <v>320</v>
      </c>
      <c r="E275" s="209" t="s">
        <v>626</v>
      </c>
      <c r="F275" s="210" t="s">
        <v>627</v>
      </c>
      <c r="G275" s="211" t="s">
        <v>399</v>
      </c>
      <c r="H275" s="212">
        <v>9.39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3723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428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3724</v>
      </c>
      <c r="G277" s="235"/>
      <c r="H277" s="238">
        <v>8.19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81</v>
      </c>
      <c r="AY277" s="244" t="s">
        <v>318</v>
      </c>
    </row>
    <row r="278" spans="1:65" s="14" customFormat="1" ht="11.25">
      <c r="B278" s="234"/>
      <c r="C278" s="235"/>
      <c r="D278" s="220" t="s">
        <v>329</v>
      </c>
      <c r="E278" s="236" t="s">
        <v>1</v>
      </c>
      <c r="F278" s="237" t="s">
        <v>3725</v>
      </c>
      <c r="G278" s="235"/>
      <c r="H278" s="238">
        <v>1.2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329</v>
      </c>
      <c r="AU278" s="244" t="s">
        <v>91</v>
      </c>
      <c r="AV278" s="14" t="s">
        <v>91</v>
      </c>
      <c r="AW278" s="14" t="s">
        <v>36</v>
      </c>
      <c r="AX278" s="14" t="s">
        <v>81</v>
      </c>
      <c r="AY278" s="244" t="s">
        <v>318</v>
      </c>
    </row>
    <row r="279" spans="1:65" s="15" customFormat="1" ht="11.25">
      <c r="B279" s="245"/>
      <c r="C279" s="246"/>
      <c r="D279" s="220" t="s">
        <v>329</v>
      </c>
      <c r="E279" s="247" t="s">
        <v>1</v>
      </c>
      <c r="F279" s="248" t="s">
        <v>335</v>
      </c>
      <c r="G279" s="246"/>
      <c r="H279" s="249">
        <v>9.39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AT279" s="255" t="s">
        <v>329</v>
      </c>
      <c r="AU279" s="255" t="s">
        <v>91</v>
      </c>
      <c r="AV279" s="15" t="s">
        <v>325</v>
      </c>
      <c r="AW279" s="15" t="s">
        <v>36</v>
      </c>
      <c r="AX279" s="15" t="s">
        <v>89</v>
      </c>
      <c r="AY279" s="255" t="s">
        <v>318</v>
      </c>
    </row>
    <row r="280" spans="1:65" s="12" customFormat="1" ht="22.9" customHeight="1">
      <c r="B280" s="192"/>
      <c r="C280" s="193"/>
      <c r="D280" s="194" t="s">
        <v>80</v>
      </c>
      <c r="E280" s="206" t="s">
        <v>353</v>
      </c>
      <c r="F280" s="206" t="s">
        <v>630</v>
      </c>
      <c r="G280" s="193"/>
      <c r="H280" s="193"/>
      <c r="I280" s="196"/>
      <c r="J280" s="207">
        <f>BK280</f>
        <v>0</v>
      </c>
      <c r="K280" s="193"/>
      <c r="L280" s="198"/>
      <c r="M280" s="199"/>
      <c r="N280" s="200"/>
      <c r="O280" s="200"/>
      <c r="P280" s="201">
        <f>SUM(P281:P309)</f>
        <v>0</v>
      </c>
      <c r="Q280" s="200"/>
      <c r="R280" s="201">
        <f>SUM(R281:R309)</f>
        <v>0</v>
      </c>
      <c r="S280" s="200"/>
      <c r="T280" s="202">
        <f>SUM(T281:T309)</f>
        <v>0</v>
      </c>
      <c r="AR280" s="203" t="s">
        <v>89</v>
      </c>
      <c r="AT280" s="204" t="s">
        <v>80</v>
      </c>
      <c r="AU280" s="204" t="s">
        <v>89</v>
      </c>
      <c r="AY280" s="203" t="s">
        <v>318</v>
      </c>
      <c r="BK280" s="205">
        <f>SUM(BK281:BK309)</f>
        <v>0</v>
      </c>
    </row>
    <row r="281" spans="1:65" s="2" customFormat="1" ht="36" customHeight="1">
      <c r="A281" s="34"/>
      <c r="B281" s="35"/>
      <c r="C281" s="208" t="s">
        <v>560</v>
      </c>
      <c r="D281" s="208" t="s">
        <v>320</v>
      </c>
      <c r="E281" s="209" t="s">
        <v>632</v>
      </c>
      <c r="F281" s="210" t="s">
        <v>633</v>
      </c>
      <c r="G281" s="211" t="s">
        <v>323</v>
      </c>
      <c r="H281" s="212">
        <v>191.73</v>
      </c>
      <c r="I281" s="213"/>
      <c r="J281" s="212">
        <f>ROUND(I281*H281,2)</f>
        <v>0</v>
      </c>
      <c r="K281" s="210" t="s">
        <v>324</v>
      </c>
      <c r="L281" s="39"/>
      <c r="M281" s="214" t="s">
        <v>1</v>
      </c>
      <c r="N281" s="215" t="s">
        <v>46</v>
      </c>
      <c r="O281" s="71"/>
      <c r="P281" s="216">
        <f>O281*H281</f>
        <v>0</v>
      </c>
      <c r="Q281" s="216">
        <v>0</v>
      </c>
      <c r="R281" s="216">
        <f>Q281*H281</f>
        <v>0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325</v>
      </c>
      <c r="AT281" s="218" t="s">
        <v>320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3726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330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331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3652</v>
      </c>
      <c r="G284" s="235"/>
      <c r="H284" s="238">
        <v>191.73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2" customFormat="1" ht="24" customHeight="1">
      <c r="A285" s="34"/>
      <c r="B285" s="35"/>
      <c r="C285" s="208" t="s">
        <v>564</v>
      </c>
      <c r="D285" s="208" t="s">
        <v>320</v>
      </c>
      <c r="E285" s="209" t="s">
        <v>642</v>
      </c>
      <c r="F285" s="210" t="s">
        <v>643</v>
      </c>
      <c r="G285" s="211" t="s">
        <v>323</v>
      </c>
      <c r="H285" s="212">
        <v>191.73</v>
      </c>
      <c r="I285" s="213"/>
      <c r="J285" s="212">
        <f>ROUND(I285*H285,2)</f>
        <v>0</v>
      </c>
      <c r="K285" s="210" t="s">
        <v>324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3727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330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331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640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3652</v>
      </c>
      <c r="G289" s="235"/>
      <c r="H289" s="238">
        <v>191.73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646</v>
      </c>
      <c r="F290" s="210" t="s">
        <v>647</v>
      </c>
      <c r="G290" s="211" t="s">
        <v>323</v>
      </c>
      <c r="H290" s="212">
        <v>191.73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3728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3652</v>
      </c>
      <c r="G293" s="235"/>
      <c r="H293" s="238">
        <v>191.73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36" customHeight="1">
      <c r="A294" s="34"/>
      <c r="B294" s="35"/>
      <c r="C294" s="208" t="s">
        <v>574</v>
      </c>
      <c r="D294" s="208" t="s">
        <v>320</v>
      </c>
      <c r="E294" s="209" t="s">
        <v>658</v>
      </c>
      <c r="F294" s="210" t="s">
        <v>659</v>
      </c>
      <c r="G294" s="211" t="s">
        <v>323</v>
      </c>
      <c r="H294" s="212">
        <v>191.73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3729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3652</v>
      </c>
      <c r="G297" s="235"/>
      <c r="H297" s="238">
        <v>191.73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08" t="s">
        <v>579</v>
      </c>
      <c r="D298" s="208" t="s">
        <v>320</v>
      </c>
      <c r="E298" s="209" t="s">
        <v>662</v>
      </c>
      <c r="F298" s="210" t="s">
        <v>663</v>
      </c>
      <c r="G298" s="211" t="s">
        <v>323</v>
      </c>
      <c r="H298" s="212">
        <v>191.73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3730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3652</v>
      </c>
      <c r="G301" s="235"/>
      <c r="H301" s="238">
        <v>191.73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24" customHeight="1">
      <c r="A302" s="34"/>
      <c r="B302" s="35"/>
      <c r="C302" s="208" t="s">
        <v>587</v>
      </c>
      <c r="D302" s="208" t="s">
        <v>320</v>
      </c>
      <c r="E302" s="209" t="s">
        <v>666</v>
      </c>
      <c r="F302" s="210" t="s">
        <v>667</v>
      </c>
      <c r="G302" s="211" t="s">
        <v>323</v>
      </c>
      <c r="H302" s="212">
        <v>366.03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0</v>
      </c>
      <c r="R302" s="216">
        <f>Q302*H302</f>
        <v>0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3731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330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331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3732</v>
      </c>
      <c r="G305" s="235"/>
      <c r="H305" s="238">
        <v>366.03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2" customFormat="1" ht="36" customHeight="1">
      <c r="A306" s="34"/>
      <c r="B306" s="35"/>
      <c r="C306" s="208" t="s">
        <v>596</v>
      </c>
      <c r="D306" s="208" t="s">
        <v>320</v>
      </c>
      <c r="E306" s="209" t="s">
        <v>671</v>
      </c>
      <c r="F306" s="210" t="s">
        <v>672</v>
      </c>
      <c r="G306" s="211" t="s">
        <v>323</v>
      </c>
      <c r="H306" s="212">
        <v>366.03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3733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331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3732</v>
      </c>
      <c r="G309" s="235"/>
      <c r="H309" s="238">
        <v>366.03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89</v>
      </c>
      <c r="AY309" s="244" t="s">
        <v>318</v>
      </c>
    </row>
    <row r="310" spans="1:65" s="12" customFormat="1" ht="22.9" customHeight="1">
      <c r="B310" s="192"/>
      <c r="C310" s="193"/>
      <c r="D310" s="194" t="s">
        <v>80</v>
      </c>
      <c r="E310" s="206" t="s">
        <v>373</v>
      </c>
      <c r="F310" s="206" t="s">
        <v>674</v>
      </c>
      <c r="G310" s="193"/>
      <c r="H310" s="193"/>
      <c r="I310" s="196"/>
      <c r="J310" s="207">
        <f>BK310</f>
        <v>0</v>
      </c>
      <c r="K310" s="193"/>
      <c r="L310" s="198"/>
      <c r="M310" s="199"/>
      <c r="N310" s="200"/>
      <c r="O310" s="200"/>
      <c r="P310" s="201">
        <f>SUM(P311:P385)</f>
        <v>0</v>
      </c>
      <c r="Q310" s="200"/>
      <c r="R310" s="201">
        <f>SUM(R311:R385)</f>
        <v>42.747774000000007</v>
      </c>
      <c r="S310" s="200"/>
      <c r="T310" s="202">
        <f>SUM(T311:T385)</f>
        <v>0</v>
      </c>
      <c r="AR310" s="203" t="s">
        <v>89</v>
      </c>
      <c r="AT310" s="204" t="s">
        <v>80</v>
      </c>
      <c r="AU310" s="204" t="s">
        <v>89</v>
      </c>
      <c r="AY310" s="203" t="s">
        <v>318</v>
      </c>
      <c r="BK310" s="205">
        <f>SUM(BK311:BK385)</f>
        <v>0</v>
      </c>
    </row>
    <row r="311" spans="1:65" s="2" customFormat="1" ht="36" customHeight="1">
      <c r="A311" s="34"/>
      <c r="B311" s="35"/>
      <c r="C311" s="208" t="s">
        <v>602</v>
      </c>
      <c r="D311" s="208" t="s">
        <v>320</v>
      </c>
      <c r="E311" s="209" t="s">
        <v>693</v>
      </c>
      <c r="F311" s="210" t="s">
        <v>694</v>
      </c>
      <c r="G311" s="211" t="s">
        <v>367</v>
      </c>
      <c r="H311" s="212">
        <v>154.63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5.0000000000000002E-5</v>
      </c>
      <c r="R311" s="216">
        <f>Q311*H311</f>
        <v>7.7315000000000005E-3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3734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614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3735</v>
      </c>
      <c r="G313" s="235"/>
      <c r="H313" s="238">
        <v>161.63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81</v>
      </c>
      <c r="AY313" s="244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3736</v>
      </c>
      <c r="G314" s="235"/>
      <c r="H314" s="238">
        <v>-7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81</v>
      </c>
      <c r="AY314" s="244" t="s">
        <v>318</v>
      </c>
    </row>
    <row r="315" spans="1:65" s="15" customFormat="1" ht="11.25">
      <c r="B315" s="245"/>
      <c r="C315" s="246"/>
      <c r="D315" s="220" t="s">
        <v>329</v>
      </c>
      <c r="E315" s="247" t="s">
        <v>1</v>
      </c>
      <c r="F315" s="248" t="s">
        <v>335</v>
      </c>
      <c r="G315" s="246"/>
      <c r="H315" s="249">
        <v>154.63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AT315" s="255" t="s">
        <v>329</v>
      </c>
      <c r="AU315" s="255" t="s">
        <v>91</v>
      </c>
      <c r="AV315" s="15" t="s">
        <v>325</v>
      </c>
      <c r="AW315" s="15" t="s">
        <v>36</v>
      </c>
      <c r="AX315" s="15" t="s">
        <v>89</v>
      </c>
      <c r="AY315" s="255" t="s">
        <v>318</v>
      </c>
    </row>
    <row r="316" spans="1:65" s="2" customFormat="1" ht="24" customHeight="1">
      <c r="A316" s="34"/>
      <c r="B316" s="35"/>
      <c r="C316" s="256" t="s">
        <v>606</v>
      </c>
      <c r="D316" s="256" t="s">
        <v>465</v>
      </c>
      <c r="E316" s="257" t="s">
        <v>699</v>
      </c>
      <c r="F316" s="258" t="s">
        <v>700</v>
      </c>
      <c r="G316" s="259" t="s">
        <v>367</v>
      </c>
      <c r="H316" s="260">
        <v>147.43</v>
      </c>
      <c r="I316" s="261"/>
      <c r="J316" s="260">
        <f>ROUND(I316*H316,2)</f>
        <v>0</v>
      </c>
      <c r="K316" s="258" t="s">
        <v>324</v>
      </c>
      <c r="L316" s="262"/>
      <c r="M316" s="263" t="s">
        <v>1</v>
      </c>
      <c r="N316" s="264" t="s">
        <v>46</v>
      </c>
      <c r="O316" s="71"/>
      <c r="P316" s="216">
        <f>O316*H316</f>
        <v>0</v>
      </c>
      <c r="Q316" s="216">
        <v>5.2999999999999999E-2</v>
      </c>
      <c r="R316" s="216">
        <f>Q316*H316</f>
        <v>7.81379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373</v>
      </c>
      <c r="AT316" s="218" t="s">
        <v>465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3737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3738</v>
      </c>
      <c r="G317" s="235"/>
      <c r="H317" s="238">
        <v>147.43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24" customHeight="1">
      <c r="A318" s="34"/>
      <c r="B318" s="35"/>
      <c r="C318" s="256" t="s">
        <v>610</v>
      </c>
      <c r="D318" s="256" t="s">
        <v>465</v>
      </c>
      <c r="E318" s="257" t="s">
        <v>704</v>
      </c>
      <c r="F318" s="258" t="s">
        <v>705</v>
      </c>
      <c r="G318" s="259" t="s">
        <v>367</v>
      </c>
      <c r="H318" s="260">
        <v>3.6</v>
      </c>
      <c r="I318" s="261"/>
      <c r="J318" s="260">
        <f>ROUND(I318*H318,2)</f>
        <v>0</v>
      </c>
      <c r="K318" s="258" t="s">
        <v>324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5.6680000000000001E-2</v>
      </c>
      <c r="R318" s="216">
        <f>Q318*H318</f>
        <v>0.20404800000000001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3739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3740</v>
      </c>
      <c r="G319" s="235"/>
      <c r="H319" s="238">
        <v>3.6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24" customHeight="1">
      <c r="A320" s="34"/>
      <c r="B320" s="35"/>
      <c r="C320" s="256" t="s">
        <v>617</v>
      </c>
      <c r="D320" s="256" t="s">
        <v>465</v>
      </c>
      <c r="E320" s="257" t="s">
        <v>709</v>
      </c>
      <c r="F320" s="258" t="s">
        <v>710</v>
      </c>
      <c r="G320" s="259" t="s">
        <v>367</v>
      </c>
      <c r="H320" s="260">
        <v>3.6</v>
      </c>
      <c r="I320" s="261"/>
      <c r="J320" s="260">
        <f>ROUND(I320*H320,2)</f>
        <v>0</v>
      </c>
      <c r="K320" s="258" t="s">
        <v>324</v>
      </c>
      <c r="L320" s="262"/>
      <c r="M320" s="263" t="s">
        <v>1</v>
      </c>
      <c r="N320" s="264" t="s">
        <v>46</v>
      </c>
      <c r="O320" s="71"/>
      <c r="P320" s="216">
        <f>O320*H320</f>
        <v>0</v>
      </c>
      <c r="Q320" s="216">
        <v>6.8349999999999994E-2</v>
      </c>
      <c r="R320" s="216">
        <f>Q320*H320</f>
        <v>0.24605999999999997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373</v>
      </c>
      <c r="AT320" s="218" t="s">
        <v>465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3741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3740</v>
      </c>
      <c r="G321" s="235"/>
      <c r="H321" s="238">
        <v>3.6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89</v>
      </c>
      <c r="AY321" s="244" t="s">
        <v>318</v>
      </c>
    </row>
    <row r="322" spans="1:65" s="2" customFormat="1" ht="36" customHeight="1">
      <c r="A322" s="34"/>
      <c r="B322" s="35"/>
      <c r="C322" s="208" t="s">
        <v>625</v>
      </c>
      <c r="D322" s="208" t="s">
        <v>320</v>
      </c>
      <c r="E322" s="209" t="s">
        <v>3742</v>
      </c>
      <c r="F322" s="210" t="s">
        <v>3743</v>
      </c>
      <c r="G322" s="211" t="s">
        <v>367</v>
      </c>
      <c r="H322" s="212">
        <v>20.55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1.1E-4</v>
      </c>
      <c r="R322" s="216">
        <f>Q322*H322</f>
        <v>2.2605000000000004E-3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3744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614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3745</v>
      </c>
      <c r="G324" s="235"/>
      <c r="H324" s="238">
        <v>21.55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81</v>
      </c>
      <c r="AY324" s="244" t="s">
        <v>318</v>
      </c>
    </row>
    <row r="325" spans="1:65" s="14" customFormat="1" ht="11.25">
      <c r="B325" s="234"/>
      <c r="C325" s="235"/>
      <c r="D325" s="220" t="s">
        <v>329</v>
      </c>
      <c r="E325" s="236" t="s">
        <v>1</v>
      </c>
      <c r="F325" s="237" t="s">
        <v>697</v>
      </c>
      <c r="G325" s="235"/>
      <c r="H325" s="238">
        <v>-1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329</v>
      </c>
      <c r="AU325" s="244" t="s">
        <v>91</v>
      </c>
      <c r="AV325" s="14" t="s">
        <v>91</v>
      </c>
      <c r="AW325" s="14" t="s">
        <v>36</v>
      </c>
      <c r="AX325" s="14" t="s">
        <v>81</v>
      </c>
      <c r="AY325" s="244" t="s">
        <v>318</v>
      </c>
    </row>
    <row r="326" spans="1:65" s="15" customFormat="1" ht="11.25">
      <c r="B326" s="245"/>
      <c r="C326" s="246"/>
      <c r="D326" s="220" t="s">
        <v>329</v>
      </c>
      <c r="E326" s="247" t="s">
        <v>1</v>
      </c>
      <c r="F326" s="248" t="s">
        <v>335</v>
      </c>
      <c r="G326" s="246"/>
      <c r="H326" s="249">
        <v>20.55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AT326" s="255" t="s">
        <v>329</v>
      </c>
      <c r="AU326" s="255" t="s">
        <v>91</v>
      </c>
      <c r="AV326" s="15" t="s">
        <v>325</v>
      </c>
      <c r="AW326" s="15" t="s">
        <v>36</v>
      </c>
      <c r="AX326" s="15" t="s">
        <v>89</v>
      </c>
      <c r="AY326" s="255" t="s">
        <v>318</v>
      </c>
    </row>
    <row r="327" spans="1:65" s="2" customFormat="1" ht="24" customHeight="1">
      <c r="A327" s="34"/>
      <c r="B327" s="35"/>
      <c r="C327" s="256" t="s">
        <v>631</v>
      </c>
      <c r="D327" s="256" t="s">
        <v>465</v>
      </c>
      <c r="E327" s="257" t="s">
        <v>3746</v>
      </c>
      <c r="F327" s="258" t="s">
        <v>3747</v>
      </c>
      <c r="G327" s="259" t="s">
        <v>367</v>
      </c>
      <c r="H327" s="260">
        <v>19.350000000000001</v>
      </c>
      <c r="I327" s="261"/>
      <c r="J327" s="260">
        <f>ROUND(I327*H327,2)</f>
        <v>0</v>
      </c>
      <c r="K327" s="258" t="s">
        <v>324</v>
      </c>
      <c r="L327" s="262"/>
      <c r="M327" s="263" t="s">
        <v>1</v>
      </c>
      <c r="N327" s="264" t="s">
        <v>46</v>
      </c>
      <c r="O327" s="71"/>
      <c r="P327" s="216">
        <f>O327*H327</f>
        <v>0</v>
      </c>
      <c r="Q327" s="216">
        <v>0.152</v>
      </c>
      <c r="R327" s="216">
        <f>Q327*H327</f>
        <v>2.9412000000000003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373</v>
      </c>
      <c r="AT327" s="218" t="s">
        <v>465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3748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3749</v>
      </c>
      <c r="G328" s="235"/>
      <c r="H328" s="238">
        <v>19.350000000000001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89</v>
      </c>
      <c r="AY328" s="244" t="s">
        <v>318</v>
      </c>
    </row>
    <row r="329" spans="1:65" s="2" customFormat="1" ht="24" customHeight="1">
      <c r="A329" s="34"/>
      <c r="B329" s="35"/>
      <c r="C329" s="256" t="s">
        <v>636</v>
      </c>
      <c r="D329" s="256" t="s">
        <v>465</v>
      </c>
      <c r="E329" s="257" t="s">
        <v>3750</v>
      </c>
      <c r="F329" s="258" t="s">
        <v>3751</v>
      </c>
      <c r="G329" s="259" t="s">
        <v>367</v>
      </c>
      <c r="H329" s="260">
        <v>0.6</v>
      </c>
      <c r="I329" s="261"/>
      <c r="J329" s="260">
        <f>ROUND(I329*H329,2)</f>
        <v>0</v>
      </c>
      <c r="K329" s="258" t="s">
        <v>324</v>
      </c>
      <c r="L329" s="262"/>
      <c r="M329" s="263" t="s">
        <v>1</v>
      </c>
      <c r="N329" s="264" t="s">
        <v>46</v>
      </c>
      <c r="O329" s="71"/>
      <c r="P329" s="216">
        <f>O329*H329</f>
        <v>0</v>
      </c>
      <c r="Q329" s="216">
        <v>0.15329000000000001</v>
      </c>
      <c r="R329" s="216">
        <f>Q329*H329</f>
        <v>9.1974E-2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373</v>
      </c>
      <c r="AT329" s="218" t="s">
        <v>465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3752</v>
      </c>
    </row>
    <row r="330" spans="1:65" s="14" customFormat="1" ht="11.25">
      <c r="B330" s="234"/>
      <c r="C330" s="235"/>
      <c r="D330" s="220" t="s">
        <v>329</v>
      </c>
      <c r="E330" s="236" t="s">
        <v>1</v>
      </c>
      <c r="F330" s="237" t="s">
        <v>707</v>
      </c>
      <c r="G330" s="235"/>
      <c r="H330" s="238">
        <v>0.6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329</v>
      </c>
      <c r="AU330" s="244" t="s">
        <v>91</v>
      </c>
      <c r="AV330" s="14" t="s">
        <v>91</v>
      </c>
      <c r="AW330" s="14" t="s">
        <v>36</v>
      </c>
      <c r="AX330" s="14" t="s">
        <v>89</v>
      </c>
      <c r="AY330" s="244" t="s">
        <v>318</v>
      </c>
    </row>
    <row r="331" spans="1:65" s="2" customFormat="1" ht="24" customHeight="1">
      <c r="A331" s="34"/>
      <c r="B331" s="35"/>
      <c r="C331" s="256" t="s">
        <v>641</v>
      </c>
      <c r="D331" s="256" t="s">
        <v>465</v>
      </c>
      <c r="E331" s="257" t="s">
        <v>3753</v>
      </c>
      <c r="F331" s="258" t="s">
        <v>3754</v>
      </c>
      <c r="G331" s="259" t="s">
        <v>367</v>
      </c>
      <c r="H331" s="260">
        <v>0.6</v>
      </c>
      <c r="I331" s="261"/>
      <c r="J331" s="260">
        <f>ROUND(I331*H331,2)</f>
        <v>0</v>
      </c>
      <c r="K331" s="258" t="s">
        <v>324</v>
      </c>
      <c r="L331" s="262"/>
      <c r="M331" s="263" t="s">
        <v>1</v>
      </c>
      <c r="N331" s="264" t="s">
        <v>46</v>
      </c>
      <c r="O331" s="71"/>
      <c r="P331" s="216">
        <f>O331*H331</f>
        <v>0</v>
      </c>
      <c r="Q331" s="216">
        <v>0.12664</v>
      </c>
      <c r="R331" s="216">
        <f>Q331*H331</f>
        <v>7.5983999999999996E-2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373</v>
      </c>
      <c r="AT331" s="218" t="s">
        <v>465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3755</v>
      </c>
    </row>
    <row r="332" spans="1:65" s="14" customFormat="1" ht="11.25">
      <c r="B332" s="234"/>
      <c r="C332" s="235"/>
      <c r="D332" s="220" t="s">
        <v>329</v>
      </c>
      <c r="E332" s="236" t="s">
        <v>1</v>
      </c>
      <c r="F332" s="237" t="s">
        <v>707</v>
      </c>
      <c r="G332" s="235"/>
      <c r="H332" s="238">
        <v>0.6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AT332" s="244" t="s">
        <v>329</v>
      </c>
      <c r="AU332" s="244" t="s">
        <v>91</v>
      </c>
      <c r="AV332" s="14" t="s">
        <v>91</v>
      </c>
      <c r="AW332" s="14" t="s">
        <v>36</v>
      </c>
      <c r="AX332" s="14" t="s">
        <v>89</v>
      </c>
      <c r="AY332" s="244" t="s">
        <v>318</v>
      </c>
    </row>
    <row r="333" spans="1:65" s="2" customFormat="1" ht="36" customHeight="1">
      <c r="A333" s="34"/>
      <c r="B333" s="35"/>
      <c r="C333" s="208" t="s">
        <v>645</v>
      </c>
      <c r="D333" s="208" t="s">
        <v>320</v>
      </c>
      <c r="E333" s="209" t="s">
        <v>1247</v>
      </c>
      <c r="F333" s="210" t="s">
        <v>1248</v>
      </c>
      <c r="G333" s="211" t="s">
        <v>572</v>
      </c>
      <c r="H333" s="212">
        <v>8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1.4999999999999999E-4</v>
      </c>
      <c r="R333" s="216">
        <f>Q333*H333</f>
        <v>1.1999999999999999E-3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3756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3659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373</v>
      </c>
      <c r="G335" s="235"/>
      <c r="H335" s="238">
        <v>8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56" t="s">
        <v>649</v>
      </c>
      <c r="D336" s="256" t="s">
        <v>465</v>
      </c>
      <c r="E336" s="257" t="s">
        <v>1251</v>
      </c>
      <c r="F336" s="258" t="s">
        <v>1252</v>
      </c>
      <c r="G336" s="259" t="s">
        <v>572</v>
      </c>
      <c r="H336" s="260">
        <v>8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4.2000000000000003E-2</v>
      </c>
      <c r="R336" s="216">
        <f>Q336*H336</f>
        <v>0.33600000000000002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3757</v>
      </c>
    </row>
    <row r="337" spans="1:65" s="2" customFormat="1" ht="36" customHeight="1">
      <c r="A337" s="34"/>
      <c r="B337" s="35"/>
      <c r="C337" s="208" t="s">
        <v>653</v>
      </c>
      <c r="D337" s="208" t="s">
        <v>320</v>
      </c>
      <c r="E337" s="209" t="s">
        <v>3758</v>
      </c>
      <c r="F337" s="210" t="s">
        <v>3759</v>
      </c>
      <c r="G337" s="211" t="s">
        <v>572</v>
      </c>
      <c r="H337" s="212">
        <v>3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1.7000000000000001E-4</v>
      </c>
      <c r="R337" s="216">
        <f>Q337*H337</f>
        <v>5.1000000000000004E-4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3760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3659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101</v>
      </c>
      <c r="G339" s="235"/>
      <c r="H339" s="238">
        <v>3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24" customHeight="1">
      <c r="A340" s="34"/>
      <c r="B340" s="35"/>
      <c r="C340" s="256" t="s">
        <v>657</v>
      </c>
      <c r="D340" s="256" t="s">
        <v>465</v>
      </c>
      <c r="E340" s="257" t="s">
        <v>3761</v>
      </c>
      <c r="F340" s="258" t="s">
        <v>3762</v>
      </c>
      <c r="G340" s="259" t="s">
        <v>572</v>
      </c>
      <c r="H340" s="260">
        <v>3</v>
      </c>
      <c r="I340" s="261"/>
      <c r="J340" s="260">
        <f>ROUND(I340*H340,2)</f>
        <v>0</v>
      </c>
      <c r="K340" s="258" t="s">
        <v>324</v>
      </c>
      <c r="L340" s="262"/>
      <c r="M340" s="263" t="s">
        <v>1</v>
      </c>
      <c r="N340" s="264" t="s">
        <v>46</v>
      </c>
      <c r="O340" s="71"/>
      <c r="P340" s="216">
        <f>O340*H340</f>
        <v>0</v>
      </c>
      <c r="Q340" s="216">
        <v>0.14499999999999999</v>
      </c>
      <c r="R340" s="216">
        <f>Q340*H340</f>
        <v>0.43499999999999994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373</v>
      </c>
      <c r="AT340" s="218" t="s">
        <v>465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3763</v>
      </c>
    </row>
    <row r="341" spans="1:65" s="2" customFormat="1" ht="24" customHeight="1">
      <c r="A341" s="34"/>
      <c r="B341" s="35"/>
      <c r="C341" s="208" t="s">
        <v>661</v>
      </c>
      <c r="D341" s="208" t="s">
        <v>320</v>
      </c>
      <c r="E341" s="209" t="s">
        <v>1696</v>
      </c>
      <c r="F341" s="210" t="s">
        <v>1697</v>
      </c>
      <c r="G341" s="211" t="s">
        <v>367</v>
      </c>
      <c r="H341" s="212">
        <v>5.62</v>
      </c>
      <c r="I341" s="213"/>
      <c r="J341" s="212">
        <f>ROUND(I341*H341,2)</f>
        <v>0</v>
      </c>
      <c r="K341" s="210" t="s">
        <v>324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</v>
      </c>
      <c r="R341" s="216">
        <f>Q341*H341</f>
        <v>0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3764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614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3765</v>
      </c>
      <c r="G343" s="235"/>
      <c r="H343" s="238">
        <v>5.62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2" customFormat="1" ht="24" customHeight="1">
      <c r="A344" s="34"/>
      <c r="B344" s="35"/>
      <c r="C344" s="256" t="s">
        <v>665</v>
      </c>
      <c r="D344" s="256" t="s">
        <v>465</v>
      </c>
      <c r="E344" s="257" t="s">
        <v>2765</v>
      </c>
      <c r="F344" s="258" t="s">
        <v>2766</v>
      </c>
      <c r="G344" s="259" t="s">
        <v>367</v>
      </c>
      <c r="H344" s="260">
        <v>5.62</v>
      </c>
      <c r="I344" s="261"/>
      <c r="J344" s="260">
        <f>ROUND(I344*H344,2)</f>
        <v>0</v>
      </c>
      <c r="K344" s="258" t="s">
        <v>324</v>
      </c>
      <c r="L344" s="262"/>
      <c r="M344" s="263" t="s">
        <v>1</v>
      </c>
      <c r="N344" s="264" t="s">
        <v>46</v>
      </c>
      <c r="O344" s="71"/>
      <c r="P344" s="216">
        <f>O344*H344</f>
        <v>0</v>
      </c>
      <c r="Q344" s="216">
        <v>4.2999999999999997E-2</v>
      </c>
      <c r="R344" s="216">
        <f>Q344*H344</f>
        <v>0.24165999999999999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373</v>
      </c>
      <c r="AT344" s="218" t="s">
        <v>465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3766</v>
      </c>
    </row>
    <row r="345" spans="1:65" s="2" customFormat="1" ht="36" customHeight="1">
      <c r="A345" s="34"/>
      <c r="B345" s="35"/>
      <c r="C345" s="208" t="s">
        <v>670</v>
      </c>
      <c r="D345" s="208" t="s">
        <v>320</v>
      </c>
      <c r="E345" s="209" t="s">
        <v>2768</v>
      </c>
      <c r="F345" s="210" t="s">
        <v>2769</v>
      </c>
      <c r="G345" s="211" t="s">
        <v>572</v>
      </c>
      <c r="H345" s="212">
        <v>1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3.0100000000000001E-3</v>
      </c>
      <c r="R345" s="216">
        <f>Q345*H345</f>
        <v>3.0100000000000001E-3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3767</v>
      </c>
    </row>
    <row r="346" spans="1:65" s="2" customFormat="1" ht="16.5" customHeight="1">
      <c r="A346" s="34"/>
      <c r="B346" s="35"/>
      <c r="C346" s="256" t="s">
        <v>675</v>
      </c>
      <c r="D346" s="256" t="s">
        <v>465</v>
      </c>
      <c r="E346" s="257" t="s">
        <v>2771</v>
      </c>
      <c r="F346" s="258" t="s">
        <v>2772</v>
      </c>
      <c r="G346" s="259" t="s">
        <v>2773</v>
      </c>
      <c r="H346" s="260">
        <v>1</v>
      </c>
      <c r="I346" s="261"/>
      <c r="J346" s="260">
        <f>ROUND(I346*H346,2)</f>
        <v>0</v>
      </c>
      <c r="K346" s="258" t="s">
        <v>1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1.2E-2</v>
      </c>
      <c r="R346" s="216">
        <f>Q346*H346</f>
        <v>1.2E-2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3768</v>
      </c>
    </row>
    <row r="347" spans="1:65" s="2" customFormat="1" ht="16.5" customHeight="1">
      <c r="A347" s="34"/>
      <c r="B347" s="35"/>
      <c r="C347" s="256" t="s">
        <v>682</v>
      </c>
      <c r="D347" s="256" t="s">
        <v>465</v>
      </c>
      <c r="E347" s="257" t="s">
        <v>2775</v>
      </c>
      <c r="F347" s="258" t="s">
        <v>2776</v>
      </c>
      <c r="G347" s="259" t="s">
        <v>2773</v>
      </c>
      <c r="H347" s="260">
        <v>1</v>
      </c>
      <c r="I347" s="261"/>
      <c r="J347" s="260">
        <f>ROUND(I347*H347,2)</f>
        <v>0</v>
      </c>
      <c r="K347" s="258" t="s">
        <v>1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5.0000000000000001E-4</v>
      </c>
      <c r="R347" s="216">
        <f>Q347*H347</f>
        <v>5.0000000000000001E-4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3769</v>
      </c>
    </row>
    <row r="348" spans="1:65" s="2" customFormat="1" ht="24" customHeight="1">
      <c r="A348" s="34"/>
      <c r="B348" s="35"/>
      <c r="C348" s="208" t="s">
        <v>688</v>
      </c>
      <c r="D348" s="208" t="s">
        <v>320</v>
      </c>
      <c r="E348" s="209" t="s">
        <v>2778</v>
      </c>
      <c r="F348" s="210" t="s">
        <v>2779</v>
      </c>
      <c r="G348" s="211" t="s">
        <v>729</v>
      </c>
      <c r="H348" s="212">
        <v>1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1.8000000000000001E-4</v>
      </c>
      <c r="R348" s="216">
        <f>Q348*H348</f>
        <v>1.8000000000000001E-4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3770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3659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89</v>
      </c>
      <c r="G350" s="235"/>
      <c r="H350" s="238">
        <v>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24" customHeight="1">
      <c r="A351" s="34"/>
      <c r="B351" s="35"/>
      <c r="C351" s="208" t="s">
        <v>692</v>
      </c>
      <c r="D351" s="208" t="s">
        <v>320</v>
      </c>
      <c r="E351" s="209" t="s">
        <v>727</v>
      </c>
      <c r="F351" s="210" t="s">
        <v>728</v>
      </c>
      <c r="G351" s="211" t="s">
        <v>729</v>
      </c>
      <c r="H351" s="212">
        <v>6</v>
      </c>
      <c r="I351" s="213"/>
      <c r="J351" s="212">
        <f>ROUND(I351*H351,2)</f>
        <v>0</v>
      </c>
      <c r="K351" s="210" t="s">
        <v>324</v>
      </c>
      <c r="L351" s="39"/>
      <c r="M351" s="214" t="s">
        <v>1</v>
      </c>
      <c r="N351" s="215" t="s">
        <v>46</v>
      </c>
      <c r="O351" s="71"/>
      <c r="P351" s="216">
        <f>O351*H351</f>
        <v>0</v>
      </c>
      <c r="Q351" s="216">
        <v>3.1E-4</v>
      </c>
      <c r="R351" s="216">
        <f>Q351*H351</f>
        <v>1.8600000000000001E-3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325</v>
      </c>
      <c r="AT351" s="218" t="s">
        <v>320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3771</v>
      </c>
    </row>
    <row r="352" spans="1:65" s="13" customFormat="1" ht="11.25">
      <c r="B352" s="224"/>
      <c r="C352" s="225"/>
      <c r="D352" s="220" t="s">
        <v>329</v>
      </c>
      <c r="E352" s="226" t="s">
        <v>1</v>
      </c>
      <c r="F352" s="227" t="s">
        <v>3659</v>
      </c>
      <c r="G352" s="225"/>
      <c r="H352" s="226" t="s">
        <v>1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329</v>
      </c>
      <c r="AU352" s="233" t="s">
        <v>91</v>
      </c>
      <c r="AV352" s="13" t="s">
        <v>89</v>
      </c>
      <c r="AW352" s="13" t="s">
        <v>36</v>
      </c>
      <c r="AX352" s="13" t="s">
        <v>81</v>
      </c>
      <c r="AY352" s="233" t="s">
        <v>318</v>
      </c>
    </row>
    <row r="353" spans="1:65" s="14" customFormat="1" ht="11.25">
      <c r="B353" s="234"/>
      <c r="C353" s="235"/>
      <c r="D353" s="220" t="s">
        <v>329</v>
      </c>
      <c r="E353" s="236" t="s">
        <v>1</v>
      </c>
      <c r="F353" s="237" t="s">
        <v>359</v>
      </c>
      <c r="G353" s="235"/>
      <c r="H353" s="238">
        <v>6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89</v>
      </c>
      <c r="AY353" s="244" t="s">
        <v>318</v>
      </c>
    </row>
    <row r="354" spans="1:65" s="2" customFormat="1" ht="24" customHeight="1">
      <c r="A354" s="34"/>
      <c r="B354" s="35"/>
      <c r="C354" s="208" t="s">
        <v>698</v>
      </c>
      <c r="D354" s="208" t="s">
        <v>320</v>
      </c>
      <c r="E354" s="209" t="s">
        <v>3772</v>
      </c>
      <c r="F354" s="210" t="s">
        <v>3773</v>
      </c>
      <c r="G354" s="211" t="s">
        <v>729</v>
      </c>
      <c r="H354" s="212">
        <v>1</v>
      </c>
      <c r="I354" s="213"/>
      <c r="J354" s="212">
        <f>ROUND(I354*H354,2)</f>
        <v>0</v>
      </c>
      <c r="K354" s="210" t="s">
        <v>324</v>
      </c>
      <c r="L354" s="39"/>
      <c r="M354" s="214" t="s">
        <v>1</v>
      </c>
      <c r="N354" s="215" t="s">
        <v>46</v>
      </c>
      <c r="O354" s="71"/>
      <c r="P354" s="216">
        <f>O354*H354</f>
        <v>0</v>
      </c>
      <c r="Q354" s="216">
        <v>2.5000000000000001E-4</v>
      </c>
      <c r="R354" s="216">
        <f>Q354*H354</f>
        <v>2.5000000000000001E-4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325</v>
      </c>
      <c r="AT354" s="218" t="s">
        <v>320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3774</v>
      </c>
    </row>
    <row r="355" spans="1:65" s="13" customFormat="1" ht="11.25">
      <c r="B355" s="224"/>
      <c r="C355" s="225"/>
      <c r="D355" s="220" t="s">
        <v>329</v>
      </c>
      <c r="E355" s="226" t="s">
        <v>1</v>
      </c>
      <c r="F355" s="227" t="s">
        <v>3659</v>
      </c>
      <c r="G355" s="225"/>
      <c r="H355" s="226" t="s">
        <v>1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329</v>
      </c>
      <c r="AU355" s="233" t="s">
        <v>91</v>
      </c>
      <c r="AV355" s="13" t="s">
        <v>89</v>
      </c>
      <c r="AW355" s="13" t="s">
        <v>36</v>
      </c>
      <c r="AX355" s="13" t="s">
        <v>81</v>
      </c>
      <c r="AY355" s="233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89</v>
      </c>
      <c r="G356" s="235"/>
      <c r="H356" s="238">
        <v>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89</v>
      </c>
      <c r="AY356" s="244" t="s">
        <v>318</v>
      </c>
    </row>
    <row r="357" spans="1:65" s="2" customFormat="1" ht="24" customHeight="1">
      <c r="A357" s="34"/>
      <c r="B357" s="35"/>
      <c r="C357" s="208" t="s">
        <v>703</v>
      </c>
      <c r="D357" s="208" t="s">
        <v>320</v>
      </c>
      <c r="E357" s="209" t="s">
        <v>732</v>
      </c>
      <c r="F357" s="210" t="s">
        <v>733</v>
      </c>
      <c r="G357" s="211" t="s">
        <v>572</v>
      </c>
      <c r="H357" s="212">
        <v>8</v>
      </c>
      <c r="I357" s="213"/>
      <c r="J357" s="212">
        <f>ROUND(I357*H357,2)</f>
        <v>0</v>
      </c>
      <c r="K357" s="210" t="s">
        <v>1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1.2199999999999999E-3</v>
      </c>
      <c r="R357" s="216">
        <f>Q357*H357</f>
        <v>9.7599999999999996E-3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3775</v>
      </c>
    </row>
    <row r="358" spans="1:65" s="2" customFormat="1" ht="24" customHeight="1">
      <c r="A358" s="34"/>
      <c r="B358" s="35"/>
      <c r="C358" s="208" t="s">
        <v>708</v>
      </c>
      <c r="D358" s="208" t="s">
        <v>320</v>
      </c>
      <c r="E358" s="209" t="s">
        <v>736</v>
      </c>
      <c r="F358" s="210" t="s">
        <v>737</v>
      </c>
      <c r="G358" s="211" t="s">
        <v>572</v>
      </c>
      <c r="H358" s="212">
        <v>12</v>
      </c>
      <c r="I358" s="213"/>
      <c r="J358" s="212">
        <f>ROUND(I358*H358,2)</f>
        <v>0</v>
      </c>
      <c r="K358" s="210" t="s">
        <v>324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9.1800000000000007E-3</v>
      </c>
      <c r="R358" s="216">
        <f>Q358*H358</f>
        <v>0.11016000000000001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3776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600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4" customFormat="1" ht="11.25">
      <c r="B360" s="234"/>
      <c r="C360" s="235"/>
      <c r="D360" s="220" t="s">
        <v>329</v>
      </c>
      <c r="E360" s="236" t="s">
        <v>1</v>
      </c>
      <c r="F360" s="237" t="s">
        <v>3777</v>
      </c>
      <c r="G360" s="235"/>
      <c r="H360" s="238">
        <v>12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329</v>
      </c>
      <c r="AU360" s="244" t="s">
        <v>91</v>
      </c>
      <c r="AV360" s="14" t="s">
        <v>91</v>
      </c>
      <c r="AW360" s="14" t="s">
        <v>36</v>
      </c>
      <c r="AX360" s="14" t="s">
        <v>89</v>
      </c>
      <c r="AY360" s="244" t="s">
        <v>318</v>
      </c>
    </row>
    <row r="361" spans="1:65" s="2" customFormat="1" ht="24" customHeight="1">
      <c r="A361" s="34"/>
      <c r="B361" s="35"/>
      <c r="C361" s="256" t="s">
        <v>712</v>
      </c>
      <c r="D361" s="256" t="s">
        <v>465</v>
      </c>
      <c r="E361" s="257" t="s">
        <v>741</v>
      </c>
      <c r="F361" s="258" t="s">
        <v>742</v>
      </c>
      <c r="G361" s="259" t="s">
        <v>572</v>
      </c>
      <c r="H361" s="260">
        <v>5</v>
      </c>
      <c r="I361" s="261"/>
      <c r="J361" s="260">
        <f>ROUND(I361*H361,2)</f>
        <v>0</v>
      </c>
      <c r="K361" s="258" t="s">
        <v>324</v>
      </c>
      <c r="L361" s="262"/>
      <c r="M361" s="263" t="s">
        <v>1</v>
      </c>
      <c r="N361" s="264" t="s">
        <v>46</v>
      </c>
      <c r="O361" s="71"/>
      <c r="P361" s="216">
        <f>O361*H361</f>
        <v>0</v>
      </c>
      <c r="Q361" s="216">
        <v>0.254</v>
      </c>
      <c r="R361" s="216">
        <f>Q361*H361</f>
        <v>1.27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373</v>
      </c>
      <c r="AT361" s="218" t="s">
        <v>465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3778</v>
      </c>
    </row>
    <row r="362" spans="1:65" s="2" customFormat="1" ht="24" customHeight="1">
      <c r="A362" s="34"/>
      <c r="B362" s="35"/>
      <c r="C362" s="256" t="s">
        <v>717</v>
      </c>
      <c r="D362" s="256" t="s">
        <v>465</v>
      </c>
      <c r="E362" s="257" t="s">
        <v>745</v>
      </c>
      <c r="F362" s="258" t="s">
        <v>746</v>
      </c>
      <c r="G362" s="259" t="s">
        <v>572</v>
      </c>
      <c r="H362" s="260">
        <v>4</v>
      </c>
      <c r="I362" s="261"/>
      <c r="J362" s="260">
        <f>ROUND(I362*H362,2)</f>
        <v>0</v>
      </c>
      <c r="K362" s="258" t="s">
        <v>324</v>
      </c>
      <c r="L362" s="262"/>
      <c r="M362" s="263" t="s">
        <v>1</v>
      </c>
      <c r="N362" s="264" t="s">
        <v>46</v>
      </c>
      <c r="O362" s="71"/>
      <c r="P362" s="216">
        <f>O362*H362</f>
        <v>0</v>
      </c>
      <c r="Q362" s="216">
        <v>0.50600000000000001</v>
      </c>
      <c r="R362" s="216">
        <f>Q362*H362</f>
        <v>2.024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373</v>
      </c>
      <c r="AT362" s="218" t="s">
        <v>465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3779</v>
      </c>
    </row>
    <row r="363" spans="1:65" s="2" customFormat="1" ht="24" customHeight="1">
      <c r="A363" s="34"/>
      <c r="B363" s="35"/>
      <c r="C363" s="256" t="s">
        <v>721</v>
      </c>
      <c r="D363" s="256" t="s">
        <v>465</v>
      </c>
      <c r="E363" s="257" t="s">
        <v>749</v>
      </c>
      <c r="F363" s="258" t="s">
        <v>750</v>
      </c>
      <c r="G363" s="259" t="s">
        <v>572</v>
      </c>
      <c r="H363" s="260">
        <v>3</v>
      </c>
      <c r="I363" s="261"/>
      <c r="J363" s="260">
        <f>ROUND(I363*H363,2)</f>
        <v>0</v>
      </c>
      <c r="K363" s="258" t="s">
        <v>324</v>
      </c>
      <c r="L363" s="262"/>
      <c r="M363" s="263" t="s">
        <v>1</v>
      </c>
      <c r="N363" s="264" t="s">
        <v>46</v>
      </c>
      <c r="O363" s="71"/>
      <c r="P363" s="216">
        <f>O363*H363</f>
        <v>0</v>
      </c>
      <c r="Q363" s="216">
        <v>1.0129999999999999</v>
      </c>
      <c r="R363" s="216">
        <f>Q363*H363</f>
        <v>3.0389999999999997</v>
      </c>
      <c r="S363" s="216">
        <v>0</v>
      </c>
      <c r="T363" s="21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18" t="s">
        <v>373</v>
      </c>
      <c r="AT363" s="218" t="s">
        <v>465</v>
      </c>
      <c r="AU363" s="218" t="s">
        <v>91</v>
      </c>
      <c r="AY363" s="17" t="s">
        <v>318</v>
      </c>
      <c r="BE363" s="219">
        <f>IF(N363="základní",J363,0)</f>
        <v>0</v>
      </c>
      <c r="BF363" s="219">
        <f>IF(N363="snížená",J363,0)</f>
        <v>0</v>
      </c>
      <c r="BG363" s="219">
        <f>IF(N363="zákl. přenesená",J363,0)</f>
        <v>0</v>
      </c>
      <c r="BH363" s="219">
        <f>IF(N363="sníž. přenesená",J363,0)</f>
        <v>0</v>
      </c>
      <c r="BI363" s="219">
        <f>IF(N363="nulová",J363,0)</f>
        <v>0</v>
      </c>
      <c r="BJ363" s="17" t="s">
        <v>89</v>
      </c>
      <c r="BK363" s="219">
        <f>ROUND(I363*H363,2)</f>
        <v>0</v>
      </c>
      <c r="BL363" s="17" t="s">
        <v>325</v>
      </c>
      <c r="BM363" s="218" t="s">
        <v>3780</v>
      </c>
    </row>
    <row r="364" spans="1:65" s="2" customFormat="1" ht="24" customHeight="1">
      <c r="A364" s="34"/>
      <c r="B364" s="35"/>
      <c r="C364" s="208" t="s">
        <v>726</v>
      </c>
      <c r="D364" s="208" t="s">
        <v>320</v>
      </c>
      <c r="E364" s="209" t="s">
        <v>753</v>
      </c>
      <c r="F364" s="210" t="s">
        <v>754</v>
      </c>
      <c r="G364" s="211" t="s">
        <v>572</v>
      </c>
      <c r="H364" s="212">
        <v>10</v>
      </c>
      <c r="I364" s="213"/>
      <c r="J364" s="212">
        <f>ROUND(I364*H364,2)</f>
        <v>0</v>
      </c>
      <c r="K364" s="210" t="s">
        <v>324</v>
      </c>
      <c r="L364" s="39"/>
      <c r="M364" s="214" t="s">
        <v>1</v>
      </c>
      <c r="N364" s="215" t="s">
        <v>46</v>
      </c>
      <c r="O364" s="71"/>
      <c r="P364" s="216">
        <f>O364*H364</f>
        <v>0</v>
      </c>
      <c r="Q364" s="216">
        <v>1.1469999999999999E-2</v>
      </c>
      <c r="R364" s="216">
        <f>Q364*H364</f>
        <v>0.1147</v>
      </c>
      <c r="S364" s="216">
        <v>0</v>
      </c>
      <c r="T364" s="21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18" t="s">
        <v>325</v>
      </c>
      <c r="AT364" s="218" t="s">
        <v>320</v>
      </c>
      <c r="AU364" s="218" t="s">
        <v>91</v>
      </c>
      <c r="AY364" s="17" t="s">
        <v>318</v>
      </c>
      <c r="BE364" s="219">
        <f>IF(N364="základní",J364,0)</f>
        <v>0</v>
      </c>
      <c r="BF364" s="219">
        <f>IF(N364="snížená",J364,0)</f>
        <v>0</v>
      </c>
      <c r="BG364" s="219">
        <f>IF(N364="zákl. přenesená",J364,0)</f>
        <v>0</v>
      </c>
      <c r="BH364" s="219">
        <f>IF(N364="sníž. přenesená",J364,0)</f>
        <v>0</v>
      </c>
      <c r="BI364" s="219">
        <f>IF(N364="nulová",J364,0)</f>
        <v>0</v>
      </c>
      <c r="BJ364" s="17" t="s">
        <v>89</v>
      </c>
      <c r="BK364" s="219">
        <f>ROUND(I364*H364,2)</f>
        <v>0</v>
      </c>
      <c r="BL364" s="17" t="s">
        <v>325</v>
      </c>
      <c r="BM364" s="218" t="s">
        <v>3781</v>
      </c>
    </row>
    <row r="365" spans="1:65" s="13" customFormat="1" ht="11.25">
      <c r="B365" s="224"/>
      <c r="C365" s="225"/>
      <c r="D365" s="220" t="s">
        <v>329</v>
      </c>
      <c r="E365" s="226" t="s">
        <v>1</v>
      </c>
      <c r="F365" s="227" t="s">
        <v>600</v>
      </c>
      <c r="G365" s="225"/>
      <c r="H365" s="226" t="s">
        <v>1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329</v>
      </c>
      <c r="AU365" s="233" t="s">
        <v>91</v>
      </c>
      <c r="AV365" s="13" t="s">
        <v>89</v>
      </c>
      <c r="AW365" s="13" t="s">
        <v>36</v>
      </c>
      <c r="AX365" s="13" t="s">
        <v>81</v>
      </c>
      <c r="AY365" s="233" t="s">
        <v>318</v>
      </c>
    </row>
    <row r="366" spans="1:65" s="14" customFormat="1" ht="11.25">
      <c r="B366" s="234"/>
      <c r="C366" s="235"/>
      <c r="D366" s="220" t="s">
        <v>329</v>
      </c>
      <c r="E366" s="236" t="s">
        <v>1</v>
      </c>
      <c r="F366" s="237" t="s">
        <v>3782</v>
      </c>
      <c r="G366" s="235"/>
      <c r="H366" s="238">
        <v>10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AT366" s="244" t="s">
        <v>329</v>
      </c>
      <c r="AU366" s="244" t="s">
        <v>91</v>
      </c>
      <c r="AV366" s="14" t="s">
        <v>91</v>
      </c>
      <c r="AW366" s="14" t="s">
        <v>36</v>
      </c>
      <c r="AX366" s="14" t="s">
        <v>89</v>
      </c>
      <c r="AY366" s="244" t="s">
        <v>318</v>
      </c>
    </row>
    <row r="367" spans="1:65" s="2" customFormat="1" ht="24" customHeight="1">
      <c r="A367" s="34"/>
      <c r="B367" s="35"/>
      <c r="C367" s="256" t="s">
        <v>731</v>
      </c>
      <c r="D367" s="256" t="s">
        <v>465</v>
      </c>
      <c r="E367" s="257" t="s">
        <v>757</v>
      </c>
      <c r="F367" s="258" t="s">
        <v>758</v>
      </c>
      <c r="G367" s="259" t="s">
        <v>572</v>
      </c>
      <c r="H367" s="260">
        <v>8</v>
      </c>
      <c r="I367" s="261"/>
      <c r="J367" s="260">
        <f>ROUND(I367*H367,2)</f>
        <v>0</v>
      </c>
      <c r="K367" s="258" t="s">
        <v>324</v>
      </c>
      <c r="L367" s="262"/>
      <c r="M367" s="263" t="s">
        <v>1</v>
      </c>
      <c r="N367" s="264" t="s">
        <v>46</v>
      </c>
      <c r="O367" s="71"/>
      <c r="P367" s="216">
        <f>O367*H367</f>
        <v>0</v>
      </c>
      <c r="Q367" s="216">
        <v>0.58499999999999996</v>
      </c>
      <c r="R367" s="216">
        <f>Q367*H367</f>
        <v>4.68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373</v>
      </c>
      <c r="AT367" s="218" t="s">
        <v>465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3783</v>
      </c>
    </row>
    <row r="368" spans="1:65" s="2" customFormat="1" ht="24" customHeight="1">
      <c r="A368" s="34"/>
      <c r="B368" s="35"/>
      <c r="C368" s="256" t="s">
        <v>735</v>
      </c>
      <c r="D368" s="256" t="s">
        <v>465</v>
      </c>
      <c r="E368" s="257" t="s">
        <v>3784</v>
      </c>
      <c r="F368" s="258" t="s">
        <v>3785</v>
      </c>
      <c r="G368" s="259" t="s">
        <v>468</v>
      </c>
      <c r="H368" s="260">
        <v>2</v>
      </c>
      <c r="I368" s="261"/>
      <c r="J368" s="260">
        <f>ROUND(I368*H368,2)</f>
        <v>0</v>
      </c>
      <c r="K368" s="258" t="s">
        <v>1</v>
      </c>
      <c r="L368" s="262"/>
      <c r="M368" s="263" t="s">
        <v>1</v>
      </c>
      <c r="N368" s="264" t="s">
        <v>46</v>
      </c>
      <c r="O368" s="71"/>
      <c r="P368" s="216">
        <f>O368*H368</f>
        <v>0</v>
      </c>
      <c r="Q368" s="216">
        <v>0</v>
      </c>
      <c r="R368" s="216">
        <f>Q368*H368</f>
        <v>0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373</v>
      </c>
      <c r="AT368" s="218" t="s">
        <v>465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3786</v>
      </c>
    </row>
    <row r="369" spans="1:65" s="2" customFormat="1" ht="24" customHeight="1">
      <c r="A369" s="34"/>
      <c r="B369" s="35"/>
      <c r="C369" s="208" t="s">
        <v>740</v>
      </c>
      <c r="D369" s="208" t="s">
        <v>320</v>
      </c>
      <c r="E369" s="209" t="s">
        <v>761</v>
      </c>
      <c r="F369" s="210" t="s">
        <v>762</v>
      </c>
      <c r="G369" s="211" t="s">
        <v>572</v>
      </c>
      <c r="H369" s="212">
        <v>8</v>
      </c>
      <c r="I369" s="213"/>
      <c r="J369" s="212">
        <f>ROUND(I369*H369,2)</f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>O369*H369</f>
        <v>0</v>
      </c>
      <c r="Q369" s="216">
        <v>2.7529999999999999E-2</v>
      </c>
      <c r="R369" s="216">
        <f>Q369*H369</f>
        <v>0.22023999999999999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3787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600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3788</v>
      </c>
      <c r="G371" s="235"/>
      <c r="H371" s="238">
        <v>8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24" customHeight="1">
      <c r="A372" s="34"/>
      <c r="B372" s="35"/>
      <c r="C372" s="256" t="s">
        <v>744</v>
      </c>
      <c r="D372" s="256" t="s">
        <v>465</v>
      </c>
      <c r="E372" s="257" t="s">
        <v>766</v>
      </c>
      <c r="F372" s="258" t="s">
        <v>767</v>
      </c>
      <c r="G372" s="259" t="s">
        <v>572</v>
      </c>
      <c r="H372" s="260">
        <v>6</v>
      </c>
      <c r="I372" s="261"/>
      <c r="J372" s="260">
        <f>ROUND(I372*H372,2)</f>
        <v>0</v>
      </c>
      <c r="K372" s="258" t="s">
        <v>1</v>
      </c>
      <c r="L372" s="262"/>
      <c r="M372" s="263" t="s">
        <v>1</v>
      </c>
      <c r="N372" s="264" t="s">
        <v>46</v>
      </c>
      <c r="O372" s="71"/>
      <c r="P372" s="216">
        <f>O372*H372</f>
        <v>0</v>
      </c>
      <c r="Q372" s="216">
        <v>2.1</v>
      </c>
      <c r="R372" s="216">
        <f>Q372*H372</f>
        <v>12.600000000000001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373</v>
      </c>
      <c r="AT372" s="218" t="s">
        <v>465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3789</v>
      </c>
    </row>
    <row r="373" spans="1:65" s="2" customFormat="1" ht="24" customHeight="1">
      <c r="A373" s="34"/>
      <c r="B373" s="35"/>
      <c r="C373" s="256" t="s">
        <v>748</v>
      </c>
      <c r="D373" s="256" t="s">
        <v>465</v>
      </c>
      <c r="E373" s="257" t="s">
        <v>3790</v>
      </c>
      <c r="F373" s="258" t="s">
        <v>3791</v>
      </c>
      <c r="G373" s="259" t="s">
        <v>572</v>
      </c>
      <c r="H373" s="260">
        <v>2</v>
      </c>
      <c r="I373" s="261"/>
      <c r="J373" s="260">
        <f>ROUND(I373*H373,2)</f>
        <v>0</v>
      </c>
      <c r="K373" s="258" t="s">
        <v>1</v>
      </c>
      <c r="L373" s="262"/>
      <c r="M373" s="263" t="s">
        <v>1</v>
      </c>
      <c r="N373" s="264" t="s">
        <v>46</v>
      </c>
      <c r="O373" s="71"/>
      <c r="P373" s="216">
        <f>O373*H373</f>
        <v>0</v>
      </c>
      <c r="Q373" s="216">
        <v>1.87</v>
      </c>
      <c r="R373" s="216">
        <f>Q373*H373</f>
        <v>3.74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373</v>
      </c>
      <c r="AT373" s="218" t="s">
        <v>465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3792</v>
      </c>
    </row>
    <row r="374" spans="1:65" s="2" customFormat="1" ht="24" customHeight="1">
      <c r="A374" s="34"/>
      <c r="B374" s="35"/>
      <c r="C374" s="256" t="s">
        <v>752</v>
      </c>
      <c r="D374" s="256" t="s">
        <v>465</v>
      </c>
      <c r="E374" s="257" t="s">
        <v>770</v>
      </c>
      <c r="F374" s="258" t="s">
        <v>771</v>
      </c>
      <c r="G374" s="259" t="s">
        <v>572</v>
      </c>
      <c r="H374" s="260">
        <v>20</v>
      </c>
      <c r="I374" s="261"/>
      <c r="J374" s="260">
        <f>ROUND(I374*H374,2)</f>
        <v>0</v>
      </c>
      <c r="K374" s="258" t="s">
        <v>324</v>
      </c>
      <c r="L374" s="262"/>
      <c r="M374" s="263" t="s">
        <v>1</v>
      </c>
      <c r="N374" s="264" t="s">
        <v>46</v>
      </c>
      <c r="O374" s="71"/>
      <c r="P374" s="216">
        <f>O374*H374</f>
        <v>0</v>
      </c>
      <c r="Q374" s="216">
        <v>2E-3</v>
      </c>
      <c r="R374" s="216">
        <f>Q374*H374</f>
        <v>0.04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373</v>
      </c>
      <c r="AT374" s="218" t="s">
        <v>465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3793</v>
      </c>
    </row>
    <row r="375" spans="1:65" s="2" customFormat="1" ht="24" customHeight="1">
      <c r="A375" s="34"/>
      <c r="B375" s="35"/>
      <c r="C375" s="256" t="s">
        <v>756</v>
      </c>
      <c r="D375" s="256" t="s">
        <v>465</v>
      </c>
      <c r="E375" s="257" t="s">
        <v>3794</v>
      </c>
      <c r="F375" s="258" t="s">
        <v>3795</v>
      </c>
      <c r="G375" s="259" t="s">
        <v>572</v>
      </c>
      <c r="H375" s="260">
        <v>2</v>
      </c>
      <c r="I375" s="261"/>
      <c r="J375" s="260">
        <f>ROUND(I375*H375,2)</f>
        <v>0</v>
      </c>
      <c r="K375" s="258" t="s">
        <v>1</v>
      </c>
      <c r="L375" s="262"/>
      <c r="M375" s="263" t="s">
        <v>1</v>
      </c>
      <c r="N375" s="264" t="s">
        <v>46</v>
      </c>
      <c r="O375" s="71"/>
      <c r="P375" s="216">
        <f>O375*H375</f>
        <v>0</v>
      </c>
      <c r="Q375" s="216">
        <v>2E-3</v>
      </c>
      <c r="R375" s="216">
        <f>Q375*H375</f>
        <v>4.0000000000000001E-3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373</v>
      </c>
      <c r="AT375" s="218" t="s">
        <v>465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3796</v>
      </c>
    </row>
    <row r="376" spans="1:65" s="2" customFormat="1" ht="24" customHeight="1">
      <c r="A376" s="34"/>
      <c r="B376" s="35"/>
      <c r="C376" s="208" t="s">
        <v>760</v>
      </c>
      <c r="D376" s="208" t="s">
        <v>320</v>
      </c>
      <c r="E376" s="209" t="s">
        <v>774</v>
      </c>
      <c r="F376" s="210" t="s">
        <v>775</v>
      </c>
      <c r="G376" s="211" t="s">
        <v>572</v>
      </c>
      <c r="H376" s="212">
        <v>1</v>
      </c>
      <c r="I376" s="213"/>
      <c r="J376" s="212">
        <f>ROUND(I376*H376,2)</f>
        <v>0</v>
      </c>
      <c r="K376" s="210" t="s">
        <v>324</v>
      </c>
      <c r="L376" s="39"/>
      <c r="M376" s="214" t="s">
        <v>1</v>
      </c>
      <c r="N376" s="215" t="s">
        <v>46</v>
      </c>
      <c r="O376" s="71"/>
      <c r="P376" s="216">
        <f>O376*H376</f>
        <v>0</v>
      </c>
      <c r="Q376" s="216">
        <v>0.217338</v>
      </c>
      <c r="R376" s="216">
        <f>Q376*H376</f>
        <v>0.217338</v>
      </c>
      <c r="S376" s="216">
        <v>0</v>
      </c>
      <c r="T376" s="21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18" t="s">
        <v>325</v>
      </c>
      <c r="AT376" s="218" t="s">
        <v>320</v>
      </c>
      <c r="AU376" s="218" t="s">
        <v>91</v>
      </c>
      <c r="AY376" s="17" t="s">
        <v>318</v>
      </c>
      <c r="BE376" s="219">
        <f>IF(N376="základní",J376,0)</f>
        <v>0</v>
      </c>
      <c r="BF376" s="219">
        <f>IF(N376="snížená",J376,0)</f>
        <v>0</v>
      </c>
      <c r="BG376" s="219">
        <f>IF(N376="zákl. přenesená",J376,0)</f>
        <v>0</v>
      </c>
      <c r="BH376" s="219">
        <f>IF(N376="sníž. přenesená",J376,0)</f>
        <v>0</v>
      </c>
      <c r="BI376" s="219">
        <f>IF(N376="nulová",J376,0)</f>
        <v>0</v>
      </c>
      <c r="BJ376" s="17" t="s">
        <v>89</v>
      </c>
      <c r="BK376" s="219">
        <f>ROUND(I376*H376,2)</f>
        <v>0</v>
      </c>
      <c r="BL376" s="17" t="s">
        <v>325</v>
      </c>
      <c r="BM376" s="218" t="s">
        <v>3797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600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4" customFormat="1" ht="11.25">
      <c r="B378" s="234"/>
      <c r="C378" s="235"/>
      <c r="D378" s="220" t="s">
        <v>329</v>
      </c>
      <c r="E378" s="236" t="s">
        <v>1</v>
      </c>
      <c r="F378" s="237" t="s">
        <v>89</v>
      </c>
      <c r="G378" s="235"/>
      <c r="H378" s="238">
        <v>1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329</v>
      </c>
      <c r="AU378" s="244" t="s">
        <v>91</v>
      </c>
      <c r="AV378" s="14" t="s">
        <v>91</v>
      </c>
      <c r="AW378" s="14" t="s">
        <v>36</v>
      </c>
      <c r="AX378" s="14" t="s">
        <v>89</v>
      </c>
      <c r="AY378" s="244" t="s">
        <v>318</v>
      </c>
    </row>
    <row r="379" spans="1:65" s="2" customFormat="1" ht="24" customHeight="1">
      <c r="A379" s="34"/>
      <c r="B379" s="35"/>
      <c r="C379" s="256" t="s">
        <v>765</v>
      </c>
      <c r="D379" s="256" t="s">
        <v>465</v>
      </c>
      <c r="E379" s="257" t="s">
        <v>778</v>
      </c>
      <c r="F379" s="258" t="s">
        <v>779</v>
      </c>
      <c r="G379" s="259" t="s">
        <v>572</v>
      </c>
      <c r="H379" s="260">
        <v>2</v>
      </c>
      <c r="I379" s="261"/>
      <c r="J379" s="260">
        <f>ROUND(I379*H379,2)</f>
        <v>0</v>
      </c>
      <c r="K379" s="258" t="s">
        <v>1</v>
      </c>
      <c r="L379" s="262"/>
      <c r="M379" s="263" t="s">
        <v>1</v>
      </c>
      <c r="N379" s="264" t="s">
        <v>46</v>
      </c>
      <c r="O379" s="71"/>
      <c r="P379" s="216">
        <f>O379*H379</f>
        <v>0</v>
      </c>
      <c r="Q379" s="216">
        <v>7.9000000000000001E-2</v>
      </c>
      <c r="R379" s="216">
        <f>Q379*H379</f>
        <v>0.158</v>
      </c>
      <c r="S379" s="216">
        <v>0</v>
      </c>
      <c r="T379" s="21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18" t="s">
        <v>373</v>
      </c>
      <c r="AT379" s="218" t="s">
        <v>465</v>
      </c>
      <c r="AU379" s="218" t="s">
        <v>91</v>
      </c>
      <c r="AY379" s="17" t="s">
        <v>318</v>
      </c>
      <c r="BE379" s="219">
        <f>IF(N379="základní",J379,0)</f>
        <v>0</v>
      </c>
      <c r="BF379" s="219">
        <f>IF(N379="snížená",J379,0)</f>
        <v>0</v>
      </c>
      <c r="BG379" s="219">
        <f>IF(N379="zákl. přenesená",J379,0)</f>
        <v>0</v>
      </c>
      <c r="BH379" s="219">
        <f>IF(N379="sníž. přenesená",J379,0)</f>
        <v>0</v>
      </c>
      <c r="BI379" s="219">
        <f>IF(N379="nulová",J379,0)</f>
        <v>0</v>
      </c>
      <c r="BJ379" s="17" t="s">
        <v>89</v>
      </c>
      <c r="BK379" s="219">
        <f>ROUND(I379*H379,2)</f>
        <v>0</v>
      </c>
      <c r="BL379" s="17" t="s">
        <v>325</v>
      </c>
      <c r="BM379" s="218" t="s">
        <v>3798</v>
      </c>
    </row>
    <row r="380" spans="1:65" s="2" customFormat="1" ht="24" customHeight="1">
      <c r="A380" s="34"/>
      <c r="B380" s="35"/>
      <c r="C380" s="208" t="s">
        <v>769</v>
      </c>
      <c r="D380" s="208" t="s">
        <v>320</v>
      </c>
      <c r="E380" s="209" t="s">
        <v>782</v>
      </c>
      <c r="F380" s="210" t="s">
        <v>783</v>
      </c>
      <c r="G380" s="211" t="s">
        <v>572</v>
      </c>
      <c r="H380" s="212">
        <v>7</v>
      </c>
      <c r="I380" s="213"/>
      <c r="J380" s="212">
        <f>ROUND(I380*H380,2)</f>
        <v>0</v>
      </c>
      <c r="K380" s="210" t="s">
        <v>1</v>
      </c>
      <c r="L380" s="39"/>
      <c r="M380" s="214" t="s">
        <v>1</v>
      </c>
      <c r="N380" s="215" t="s">
        <v>46</v>
      </c>
      <c r="O380" s="71"/>
      <c r="P380" s="216">
        <f>O380*H380</f>
        <v>0</v>
      </c>
      <c r="Q380" s="216">
        <v>0.217338</v>
      </c>
      <c r="R380" s="216">
        <f>Q380*H380</f>
        <v>1.521366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325</v>
      </c>
      <c r="AT380" s="218" t="s">
        <v>320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3799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600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4" customFormat="1" ht="11.25">
      <c r="B382" s="234"/>
      <c r="C382" s="235"/>
      <c r="D382" s="220" t="s">
        <v>329</v>
      </c>
      <c r="E382" s="236" t="s">
        <v>1</v>
      </c>
      <c r="F382" s="237" t="s">
        <v>364</v>
      </c>
      <c r="G382" s="235"/>
      <c r="H382" s="238">
        <v>7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AT382" s="244" t="s">
        <v>329</v>
      </c>
      <c r="AU382" s="244" t="s">
        <v>91</v>
      </c>
      <c r="AV382" s="14" t="s">
        <v>91</v>
      </c>
      <c r="AW382" s="14" t="s">
        <v>36</v>
      </c>
      <c r="AX382" s="14" t="s">
        <v>89</v>
      </c>
      <c r="AY382" s="244" t="s">
        <v>318</v>
      </c>
    </row>
    <row r="383" spans="1:65" s="2" customFormat="1" ht="24" customHeight="1">
      <c r="A383" s="34"/>
      <c r="B383" s="35"/>
      <c r="C383" s="256" t="s">
        <v>773</v>
      </c>
      <c r="D383" s="256" t="s">
        <v>465</v>
      </c>
      <c r="E383" s="257" t="s">
        <v>1302</v>
      </c>
      <c r="F383" s="258" t="s">
        <v>1303</v>
      </c>
      <c r="G383" s="259" t="s">
        <v>572</v>
      </c>
      <c r="H383" s="260">
        <v>2</v>
      </c>
      <c r="I383" s="261"/>
      <c r="J383" s="260">
        <f>ROUND(I383*H383,2)</f>
        <v>0</v>
      </c>
      <c r="K383" s="258" t="s">
        <v>1</v>
      </c>
      <c r="L383" s="262"/>
      <c r="M383" s="263" t="s">
        <v>1</v>
      </c>
      <c r="N383" s="264" t="s">
        <v>46</v>
      </c>
      <c r="O383" s="71"/>
      <c r="P383" s="216">
        <f>O383*H383</f>
        <v>0</v>
      </c>
      <c r="Q383" s="216">
        <v>8.1000000000000003E-2</v>
      </c>
      <c r="R383" s="216">
        <f>Q383*H383</f>
        <v>0.16200000000000001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373</v>
      </c>
      <c r="AT383" s="218" t="s">
        <v>465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3800</v>
      </c>
    </row>
    <row r="384" spans="1:65" s="2" customFormat="1" ht="24" customHeight="1">
      <c r="A384" s="34"/>
      <c r="B384" s="35"/>
      <c r="C384" s="256" t="s">
        <v>777</v>
      </c>
      <c r="D384" s="256" t="s">
        <v>465</v>
      </c>
      <c r="E384" s="257" t="s">
        <v>786</v>
      </c>
      <c r="F384" s="258" t="s">
        <v>787</v>
      </c>
      <c r="G384" s="259" t="s">
        <v>572</v>
      </c>
      <c r="H384" s="260">
        <v>5</v>
      </c>
      <c r="I384" s="261"/>
      <c r="J384" s="260">
        <f>ROUND(I384*H384,2)</f>
        <v>0</v>
      </c>
      <c r="K384" s="258" t="s">
        <v>1</v>
      </c>
      <c r="L384" s="262"/>
      <c r="M384" s="263" t="s">
        <v>1</v>
      </c>
      <c r="N384" s="264" t="s">
        <v>46</v>
      </c>
      <c r="O384" s="71"/>
      <c r="P384" s="216">
        <f>O384*H384</f>
        <v>0</v>
      </c>
      <c r="Q384" s="216">
        <v>8.1000000000000003E-2</v>
      </c>
      <c r="R384" s="216">
        <f>Q384*H384</f>
        <v>0.40500000000000003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373</v>
      </c>
      <c r="AT384" s="218" t="s">
        <v>465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3801</v>
      </c>
    </row>
    <row r="385" spans="1:65" s="2" customFormat="1" ht="16.5" customHeight="1">
      <c r="A385" s="34"/>
      <c r="B385" s="35"/>
      <c r="C385" s="208" t="s">
        <v>781</v>
      </c>
      <c r="D385" s="208" t="s">
        <v>320</v>
      </c>
      <c r="E385" s="209" t="s">
        <v>790</v>
      </c>
      <c r="F385" s="210" t="s">
        <v>791</v>
      </c>
      <c r="G385" s="211" t="s">
        <v>367</v>
      </c>
      <c r="H385" s="212">
        <v>188.8</v>
      </c>
      <c r="I385" s="213"/>
      <c r="J385" s="212">
        <f>ROUND(I385*H385,2)</f>
        <v>0</v>
      </c>
      <c r="K385" s="210" t="s">
        <v>324</v>
      </c>
      <c r="L385" s="39"/>
      <c r="M385" s="214" t="s">
        <v>1</v>
      </c>
      <c r="N385" s="215" t="s">
        <v>46</v>
      </c>
      <c r="O385" s="71"/>
      <c r="P385" s="216">
        <f>O385*H385</f>
        <v>0</v>
      </c>
      <c r="Q385" s="216">
        <v>9.0000000000000006E-5</v>
      </c>
      <c r="R385" s="216">
        <f>Q385*H385</f>
        <v>1.6992000000000004E-2</v>
      </c>
      <c r="S385" s="216">
        <v>0</v>
      </c>
      <c r="T385" s="217">
        <f>S385*H385</f>
        <v>0</v>
      </c>
      <c r="U385" s="34"/>
      <c r="V385" s="34"/>
      <c r="W385" s="34"/>
      <c r="X385" s="34"/>
      <c r="Y385" s="34"/>
      <c r="Z385" s="34"/>
      <c r="AA385" s="34"/>
      <c r="AB385" s="34"/>
      <c r="AC385" s="34"/>
      <c r="AD385" s="34"/>
      <c r="AE385" s="34"/>
      <c r="AR385" s="218" t="s">
        <v>325</v>
      </c>
      <c r="AT385" s="218" t="s">
        <v>320</v>
      </c>
      <c r="AU385" s="218" t="s">
        <v>91</v>
      </c>
      <c r="AY385" s="17" t="s">
        <v>318</v>
      </c>
      <c r="BE385" s="219">
        <f>IF(N385="základní",J385,0)</f>
        <v>0</v>
      </c>
      <c r="BF385" s="219">
        <f>IF(N385="snížená",J385,0)</f>
        <v>0</v>
      </c>
      <c r="BG385" s="219">
        <f>IF(N385="zákl. přenesená",J385,0)</f>
        <v>0</v>
      </c>
      <c r="BH385" s="219">
        <f>IF(N385="sníž. přenesená",J385,0)</f>
        <v>0</v>
      </c>
      <c r="BI385" s="219">
        <f>IF(N385="nulová",J385,0)</f>
        <v>0</v>
      </c>
      <c r="BJ385" s="17" t="s">
        <v>89</v>
      </c>
      <c r="BK385" s="219">
        <f>ROUND(I385*H385,2)</f>
        <v>0</v>
      </c>
      <c r="BL385" s="17" t="s">
        <v>325</v>
      </c>
      <c r="BM385" s="218" t="s">
        <v>3802</v>
      </c>
    </row>
    <row r="386" spans="1:65" s="12" customFormat="1" ht="22.9" customHeight="1">
      <c r="B386" s="192"/>
      <c r="C386" s="193"/>
      <c r="D386" s="194" t="s">
        <v>80</v>
      </c>
      <c r="E386" s="206" t="s">
        <v>380</v>
      </c>
      <c r="F386" s="206" t="s">
        <v>800</v>
      </c>
      <c r="G386" s="193"/>
      <c r="H386" s="193"/>
      <c r="I386" s="196"/>
      <c r="J386" s="207">
        <f>BK386</f>
        <v>0</v>
      </c>
      <c r="K386" s="193"/>
      <c r="L386" s="198"/>
      <c r="M386" s="199"/>
      <c r="N386" s="200"/>
      <c r="O386" s="200"/>
      <c r="P386" s="201">
        <f>SUM(P387:P402)</f>
        <v>0</v>
      </c>
      <c r="Q386" s="200"/>
      <c r="R386" s="201">
        <f>SUM(R387:R402)</f>
        <v>8.0780000000000018E-2</v>
      </c>
      <c r="S386" s="200"/>
      <c r="T386" s="202">
        <f>SUM(T387:T402)</f>
        <v>0</v>
      </c>
      <c r="AR386" s="203" t="s">
        <v>89</v>
      </c>
      <c r="AT386" s="204" t="s">
        <v>80</v>
      </c>
      <c r="AU386" s="204" t="s">
        <v>89</v>
      </c>
      <c r="AY386" s="203" t="s">
        <v>318</v>
      </c>
      <c r="BK386" s="205">
        <f>SUM(BK387:BK402)</f>
        <v>0</v>
      </c>
    </row>
    <row r="387" spans="1:65" s="2" customFormat="1" ht="36" customHeight="1">
      <c r="A387" s="34"/>
      <c r="B387" s="35"/>
      <c r="C387" s="208" t="s">
        <v>785</v>
      </c>
      <c r="D387" s="208" t="s">
        <v>320</v>
      </c>
      <c r="E387" s="209" t="s">
        <v>802</v>
      </c>
      <c r="F387" s="210" t="s">
        <v>803</v>
      </c>
      <c r="G387" s="211" t="s">
        <v>367</v>
      </c>
      <c r="H387" s="212">
        <v>230.8</v>
      </c>
      <c r="I387" s="213"/>
      <c r="J387" s="212">
        <f>ROUND(I387*H387,2)</f>
        <v>0</v>
      </c>
      <c r="K387" s="210" t="s">
        <v>324</v>
      </c>
      <c r="L387" s="39"/>
      <c r="M387" s="214" t="s">
        <v>1</v>
      </c>
      <c r="N387" s="215" t="s">
        <v>46</v>
      </c>
      <c r="O387" s="71"/>
      <c r="P387" s="216">
        <f>O387*H387</f>
        <v>0</v>
      </c>
      <c r="Q387" s="216">
        <v>1.0000000000000001E-5</v>
      </c>
      <c r="R387" s="216">
        <f>Q387*H387</f>
        <v>2.3080000000000002E-3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325</v>
      </c>
      <c r="AT387" s="218" t="s">
        <v>320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3803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330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331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3638</v>
      </c>
      <c r="G390" s="235"/>
      <c r="H390" s="238">
        <v>230.8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2" customFormat="1" ht="48" customHeight="1">
      <c r="A391" s="34"/>
      <c r="B391" s="35"/>
      <c r="C391" s="208" t="s">
        <v>789</v>
      </c>
      <c r="D391" s="208" t="s">
        <v>320</v>
      </c>
      <c r="E391" s="209" t="s">
        <v>807</v>
      </c>
      <c r="F391" s="210" t="s">
        <v>808</v>
      </c>
      <c r="G391" s="211" t="s">
        <v>367</v>
      </c>
      <c r="H391" s="212">
        <v>230.8</v>
      </c>
      <c r="I391" s="213"/>
      <c r="J391" s="212">
        <f>ROUND(I391*H391,2)</f>
        <v>0</v>
      </c>
      <c r="K391" s="210" t="s">
        <v>324</v>
      </c>
      <c r="L391" s="39"/>
      <c r="M391" s="214" t="s">
        <v>1</v>
      </c>
      <c r="N391" s="215" t="s">
        <v>46</v>
      </c>
      <c r="O391" s="71"/>
      <c r="P391" s="216">
        <f>O391*H391</f>
        <v>0</v>
      </c>
      <c r="Q391" s="216">
        <v>3.4000000000000002E-4</v>
      </c>
      <c r="R391" s="216">
        <f>Q391*H391</f>
        <v>7.8472000000000014E-2</v>
      </c>
      <c r="S391" s="216">
        <v>0</v>
      </c>
      <c r="T391" s="21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18" t="s">
        <v>325</v>
      </c>
      <c r="AT391" s="218" t="s">
        <v>320</v>
      </c>
      <c r="AU391" s="218" t="s">
        <v>91</v>
      </c>
      <c r="AY391" s="17" t="s">
        <v>318</v>
      </c>
      <c r="BE391" s="219">
        <f>IF(N391="základní",J391,0)</f>
        <v>0</v>
      </c>
      <c r="BF391" s="219">
        <f>IF(N391="snížená",J391,0)</f>
        <v>0</v>
      </c>
      <c r="BG391" s="219">
        <f>IF(N391="zákl. přenesená",J391,0)</f>
        <v>0</v>
      </c>
      <c r="BH391" s="219">
        <f>IF(N391="sníž. přenesená",J391,0)</f>
        <v>0</v>
      </c>
      <c r="BI391" s="219">
        <f>IF(N391="nulová",J391,0)</f>
        <v>0</v>
      </c>
      <c r="BJ391" s="17" t="s">
        <v>89</v>
      </c>
      <c r="BK391" s="219">
        <f>ROUND(I391*H391,2)</f>
        <v>0</v>
      </c>
      <c r="BL391" s="17" t="s">
        <v>325</v>
      </c>
      <c r="BM391" s="218" t="s">
        <v>3804</v>
      </c>
    </row>
    <row r="392" spans="1:65" s="13" customFormat="1" ht="11.25">
      <c r="B392" s="224"/>
      <c r="C392" s="225"/>
      <c r="D392" s="220" t="s">
        <v>329</v>
      </c>
      <c r="E392" s="226" t="s">
        <v>1</v>
      </c>
      <c r="F392" s="227" t="s">
        <v>330</v>
      </c>
      <c r="G392" s="225"/>
      <c r="H392" s="226" t="s">
        <v>1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329</v>
      </c>
      <c r="AU392" s="233" t="s">
        <v>91</v>
      </c>
      <c r="AV392" s="13" t="s">
        <v>89</v>
      </c>
      <c r="AW392" s="13" t="s">
        <v>36</v>
      </c>
      <c r="AX392" s="13" t="s">
        <v>81</v>
      </c>
      <c r="AY392" s="233" t="s">
        <v>318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331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4" customFormat="1" ht="11.25">
      <c r="B394" s="234"/>
      <c r="C394" s="235"/>
      <c r="D394" s="220" t="s">
        <v>329</v>
      </c>
      <c r="E394" s="236" t="s">
        <v>1</v>
      </c>
      <c r="F394" s="237" t="s">
        <v>3638</v>
      </c>
      <c r="G394" s="235"/>
      <c r="H394" s="238">
        <v>230.8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89</v>
      </c>
      <c r="AY394" s="244" t="s">
        <v>318</v>
      </c>
    </row>
    <row r="395" spans="1:65" s="2" customFormat="1" ht="36" customHeight="1">
      <c r="A395" s="34"/>
      <c r="B395" s="35"/>
      <c r="C395" s="208" t="s">
        <v>793</v>
      </c>
      <c r="D395" s="208" t="s">
        <v>320</v>
      </c>
      <c r="E395" s="209" t="s">
        <v>811</v>
      </c>
      <c r="F395" s="210" t="s">
        <v>812</v>
      </c>
      <c r="G395" s="211" t="s">
        <v>367</v>
      </c>
      <c r="H395" s="212">
        <v>230.8</v>
      </c>
      <c r="I395" s="213"/>
      <c r="J395" s="212">
        <f>ROUND(I395*H395,2)</f>
        <v>0</v>
      </c>
      <c r="K395" s="210" t="s">
        <v>324</v>
      </c>
      <c r="L395" s="39"/>
      <c r="M395" s="214" t="s">
        <v>1</v>
      </c>
      <c r="N395" s="215" t="s">
        <v>46</v>
      </c>
      <c r="O395" s="71"/>
      <c r="P395" s="216">
        <f>O395*H395</f>
        <v>0</v>
      </c>
      <c r="Q395" s="216">
        <v>0</v>
      </c>
      <c r="R395" s="216">
        <f>Q395*H395</f>
        <v>0</v>
      </c>
      <c r="S395" s="216">
        <v>0</v>
      </c>
      <c r="T395" s="21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18" t="s">
        <v>325</v>
      </c>
      <c r="AT395" s="218" t="s">
        <v>320</v>
      </c>
      <c r="AU395" s="218" t="s">
        <v>91</v>
      </c>
      <c r="AY395" s="17" t="s">
        <v>318</v>
      </c>
      <c r="BE395" s="219">
        <f>IF(N395="základní",J395,0)</f>
        <v>0</v>
      </c>
      <c r="BF395" s="219">
        <f>IF(N395="snížená",J395,0)</f>
        <v>0</v>
      </c>
      <c r="BG395" s="219">
        <f>IF(N395="zákl. přenesená",J395,0)</f>
        <v>0</v>
      </c>
      <c r="BH395" s="219">
        <f>IF(N395="sníž. přenesená",J395,0)</f>
        <v>0</v>
      </c>
      <c r="BI395" s="219">
        <f>IF(N395="nulová",J395,0)</f>
        <v>0</v>
      </c>
      <c r="BJ395" s="17" t="s">
        <v>89</v>
      </c>
      <c r="BK395" s="219">
        <f>ROUND(I395*H395,2)</f>
        <v>0</v>
      </c>
      <c r="BL395" s="17" t="s">
        <v>325</v>
      </c>
      <c r="BM395" s="218" t="s">
        <v>3805</v>
      </c>
    </row>
    <row r="396" spans="1:65" s="13" customFormat="1" ht="11.25">
      <c r="B396" s="224"/>
      <c r="C396" s="225"/>
      <c r="D396" s="220" t="s">
        <v>329</v>
      </c>
      <c r="E396" s="226" t="s">
        <v>1</v>
      </c>
      <c r="F396" s="227" t="s">
        <v>330</v>
      </c>
      <c r="G396" s="225"/>
      <c r="H396" s="226" t="s">
        <v>1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329</v>
      </c>
      <c r="AU396" s="233" t="s">
        <v>91</v>
      </c>
      <c r="AV396" s="13" t="s">
        <v>89</v>
      </c>
      <c r="AW396" s="13" t="s">
        <v>36</v>
      </c>
      <c r="AX396" s="13" t="s">
        <v>81</v>
      </c>
      <c r="AY396" s="233" t="s">
        <v>318</v>
      </c>
    </row>
    <row r="397" spans="1:65" s="13" customFormat="1" ht="11.25">
      <c r="B397" s="224"/>
      <c r="C397" s="225"/>
      <c r="D397" s="220" t="s">
        <v>329</v>
      </c>
      <c r="E397" s="226" t="s">
        <v>1</v>
      </c>
      <c r="F397" s="227" t="s">
        <v>331</v>
      </c>
      <c r="G397" s="225"/>
      <c r="H397" s="226" t="s">
        <v>1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329</v>
      </c>
      <c r="AU397" s="233" t="s">
        <v>91</v>
      </c>
      <c r="AV397" s="13" t="s">
        <v>89</v>
      </c>
      <c r="AW397" s="13" t="s">
        <v>36</v>
      </c>
      <c r="AX397" s="13" t="s">
        <v>81</v>
      </c>
      <c r="AY397" s="233" t="s">
        <v>318</v>
      </c>
    </row>
    <row r="398" spans="1:65" s="14" customFormat="1" ht="11.25">
      <c r="B398" s="234"/>
      <c r="C398" s="235"/>
      <c r="D398" s="220" t="s">
        <v>329</v>
      </c>
      <c r="E398" s="236" t="s">
        <v>1</v>
      </c>
      <c r="F398" s="237" t="s">
        <v>3638</v>
      </c>
      <c r="G398" s="235"/>
      <c r="H398" s="238">
        <v>230.8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89</v>
      </c>
      <c r="AY398" s="244" t="s">
        <v>318</v>
      </c>
    </row>
    <row r="399" spans="1:65" s="2" customFormat="1" ht="24" customHeight="1">
      <c r="A399" s="34"/>
      <c r="B399" s="35"/>
      <c r="C399" s="208" t="s">
        <v>801</v>
      </c>
      <c r="D399" s="208" t="s">
        <v>320</v>
      </c>
      <c r="E399" s="209" t="s">
        <v>815</v>
      </c>
      <c r="F399" s="210" t="s">
        <v>816</v>
      </c>
      <c r="G399" s="211" t="s">
        <v>367</v>
      </c>
      <c r="H399" s="212">
        <v>230.8</v>
      </c>
      <c r="I399" s="213"/>
      <c r="J399" s="212">
        <f>ROUND(I399*H399,2)</f>
        <v>0</v>
      </c>
      <c r="K399" s="210" t="s">
        <v>324</v>
      </c>
      <c r="L399" s="39"/>
      <c r="M399" s="214" t="s">
        <v>1</v>
      </c>
      <c r="N399" s="215" t="s">
        <v>46</v>
      </c>
      <c r="O399" s="71"/>
      <c r="P399" s="216">
        <f>O399*H399</f>
        <v>0</v>
      </c>
      <c r="Q399" s="216">
        <v>0</v>
      </c>
      <c r="R399" s="216">
        <f>Q399*H399</f>
        <v>0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325</v>
      </c>
      <c r="AT399" s="218" t="s">
        <v>320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3806</v>
      </c>
    </row>
    <row r="400" spans="1:65" s="13" customFormat="1" ht="11.25">
      <c r="B400" s="224"/>
      <c r="C400" s="225"/>
      <c r="D400" s="220" t="s">
        <v>329</v>
      </c>
      <c r="E400" s="226" t="s">
        <v>1</v>
      </c>
      <c r="F400" s="227" t="s">
        <v>330</v>
      </c>
      <c r="G400" s="225"/>
      <c r="H400" s="226" t="s">
        <v>1</v>
      </c>
      <c r="I400" s="228"/>
      <c r="J400" s="225"/>
      <c r="K400" s="225"/>
      <c r="L400" s="229"/>
      <c r="M400" s="230"/>
      <c r="N400" s="231"/>
      <c r="O400" s="231"/>
      <c r="P400" s="231"/>
      <c r="Q400" s="231"/>
      <c r="R400" s="231"/>
      <c r="S400" s="231"/>
      <c r="T400" s="232"/>
      <c r="AT400" s="233" t="s">
        <v>329</v>
      </c>
      <c r="AU400" s="233" t="s">
        <v>91</v>
      </c>
      <c r="AV400" s="13" t="s">
        <v>89</v>
      </c>
      <c r="AW400" s="13" t="s">
        <v>36</v>
      </c>
      <c r="AX400" s="13" t="s">
        <v>81</v>
      </c>
      <c r="AY400" s="233" t="s">
        <v>318</v>
      </c>
    </row>
    <row r="401" spans="1:65" s="13" customFormat="1" ht="11.25">
      <c r="B401" s="224"/>
      <c r="C401" s="225"/>
      <c r="D401" s="220" t="s">
        <v>329</v>
      </c>
      <c r="E401" s="226" t="s">
        <v>1</v>
      </c>
      <c r="F401" s="227" t="s">
        <v>331</v>
      </c>
      <c r="G401" s="225"/>
      <c r="H401" s="226" t="s">
        <v>1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329</v>
      </c>
      <c r="AU401" s="233" t="s">
        <v>91</v>
      </c>
      <c r="AV401" s="13" t="s">
        <v>89</v>
      </c>
      <c r="AW401" s="13" t="s">
        <v>36</v>
      </c>
      <c r="AX401" s="13" t="s">
        <v>81</v>
      </c>
      <c r="AY401" s="233" t="s">
        <v>318</v>
      </c>
    </row>
    <row r="402" spans="1:65" s="14" customFormat="1" ht="11.25">
      <c r="B402" s="234"/>
      <c r="C402" s="235"/>
      <c r="D402" s="220" t="s">
        <v>329</v>
      </c>
      <c r="E402" s="236" t="s">
        <v>1</v>
      </c>
      <c r="F402" s="237" t="s">
        <v>3638</v>
      </c>
      <c r="G402" s="235"/>
      <c r="H402" s="238">
        <v>230.8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329</v>
      </c>
      <c r="AU402" s="244" t="s">
        <v>91</v>
      </c>
      <c r="AV402" s="14" t="s">
        <v>91</v>
      </c>
      <c r="AW402" s="14" t="s">
        <v>36</v>
      </c>
      <c r="AX402" s="14" t="s">
        <v>89</v>
      </c>
      <c r="AY402" s="244" t="s">
        <v>318</v>
      </c>
    </row>
    <row r="403" spans="1:65" s="12" customFormat="1" ht="22.9" customHeight="1">
      <c r="B403" s="192"/>
      <c r="C403" s="193"/>
      <c r="D403" s="194" t="s">
        <v>80</v>
      </c>
      <c r="E403" s="206" t="s">
        <v>832</v>
      </c>
      <c r="F403" s="206" t="s">
        <v>833</v>
      </c>
      <c r="G403" s="193"/>
      <c r="H403" s="193"/>
      <c r="I403" s="196"/>
      <c r="J403" s="207">
        <f>BK403</f>
        <v>0</v>
      </c>
      <c r="K403" s="193"/>
      <c r="L403" s="198"/>
      <c r="M403" s="199"/>
      <c r="N403" s="200"/>
      <c r="O403" s="200"/>
      <c r="P403" s="201">
        <f>SUM(P404:P411)</f>
        <v>0</v>
      </c>
      <c r="Q403" s="200"/>
      <c r="R403" s="201">
        <f>SUM(R404:R411)</f>
        <v>0</v>
      </c>
      <c r="S403" s="200"/>
      <c r="T403" s="202">
        <f>SUM(T404:T411)</f>
        <v>0</v>
      </c>
      <c r="AR403" s="203" t="s">
        <v>89</v>
      </c>
      <c r="AT403" s="204" t="s">
        <v>80</v>
      </c>
      <c r="AU403" s="204" t="s">
        <v>89</v>
      </c>
      <c r="AY403" s="203" t="s">
        <v>318</v>
      </c>
      <c r="BK403" s="205">
        <f>SUM(BK404:BK411)</f>
        <v>0</v>
      </c>
    </row>
    <row r="404" spans="1:65" s="2" customFormat="1" ht="24" customHeight="1">
      <c r="A404" s="34"/>
      <c r="B404" s="35"/>
      <c r="C404" s="208" t="s">
        <v>806</v>
      </c>
      <c r="D404" s="208" t="s">
        <v>320</v>
      </c>
      <c r="E404" s="209" t="s">
        <v>835</v>
      </c>
      <c r="F404" s="210" t="s">
        <v>836</v>
      </c>
      <c r="G404" s="211" t="s">
        <v>550</v>
      </c>
      <c r="H404" s="212">
        <v>262.73</v>
      </c>
      <c r="I404" s="213"/>
      <c r="J404" s="212">
        <f>ROUND(I404*H404,2)</f>
        <v>0</v>
      </c>
      <c r="K404" s="210" t="s">
        <v>1</v>
      </c>
      <c r="L404" s="39"/>
      <c r="M404" s="214" t="s">
        <v>1</v>
      </c>
      <c r="N404" s="215" t="s">
        <v>46</v>
      </c>
      <c r="O404" s="71"/>
      <c r="P404" s="216">
        <f>O404*H404</f>
        <v>0</v>
      </c>
      <c r="Q404" s="216">
        <v>0</v>
      </c>
      <c r="R404" s="216">
        <f>Q404*H404</f>
        <v>0</v>
      </c>
      <c r="S404" s="216">
        <v>0</v>
      </c>
      <c r="T404" s="217">
        <f>S404*H404</f>
        <v>0</v>
      </c>
      <c r="U404" s="34"/>
      <c r="V404" s="34"/>
      <c r="W404" s="34"/>
      <c r="X404" s="34"/>
      <c r="Y404" s="34"/>
      <c r="Z404" s="34"/>
      <c r="AA404" s="34"/>
      <c r="AB404" s="34"/>
      <c r="AC404" s="34"/>
      <c r="AD404" s="34"/>
      <c r="AE404" s="34"/>
      <c r="AR404" s="218" t="s">
        <v>325</v>
      </c>
      <c r="AT404" s="218" t="s">
        <v>320</v>
      </c>
      <c r="AU404" s="218" t="s">
        <v>91</v>
      </c>
      <c r="AY404" s="17" t="s">
        <v>318</v>
      </c>
      <c r="BE404" s="219">
        <f>IF(N404="základní",J404,0)</f>
        <v>0</v>
      </c>
      <c r="BF404" s="219">
        <f>IF(N404="snížená",J404,0)</f>
        <v>0</v>
      </c>
      <c r="BG404" s="219">
        <f>IF(N404="zákl. přenesená",J404,0)</f>
        <v>0</v>
      </c>
      <c r="BH404" s="219">
        <f>IF(N404="sníž. přenesená",J404,0)</f>
        <v>0</v>
      </c>
      <c r="BI404" s="219">
        <f>IF(N404="nulová",J404,0)</f>
        <v>0</v>
      </c>
      <c r="BJ404" s="17" t="s">
        <v>89</v>
      </c>
      <c r="BK404" s="219">
        <f>ROUND(I404*H404,2)</f>
        <v>0</v>
      </c>
      <c r="BL404" s="17" t="s">
        <v>325</v>
      </c>
      <c r="BM404" s="218" t="s">
        <v>3807</v>
      </c>
    </row>
    <row r="405" spans="1:65" s="13" customFormat="1" ht="11.25">
      <c r="B405" s="224"/>
      <c r="C405" s="225"/>
      <c r="D405" s="220" t="s">
        <v>329</v>
      </c>
      <c r="E405" s="226" t="s">
        <v>1</v>
      </c>
      <c r="F405" s="227" t="s">
        <v>838</v>
      </c>
      <c r="G405" s="225"/>
      <c r="H405" s="226" t="s">
        <v>1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329</v>
      </c>
      <c r="AU405" s="233" t="s">
        <v>91</v>
      </c>
      <c r="AV405" s="13" t="s">
        <v>89</v>
      </c>
      <c r="AW405" s="13" t="s">
        <v>36</v>
      </c>
      <c r="AX405" s="13" t="s">
        <v>81</v>
      </c>
      <c r="AY405" s="233" t="s">
        <v>318</v>
      </c>
    </row>
    <row r="406" spans="1:65" s="13" customFormat="1" ht="11.25">
      <c r="B406" s="224"/>
      <c r="C406" s="225"/>
      <c r="D406" s="220" t="s">
        <v>329</v>
      </c>
      <c r="E406" s="226" t="s">
        <v>1</v>
      </c>
      <c r="F406" s="227" t="s">
        <v>529</v>
      </c>
      <c r="G406" s="225"/>
      <c r="H406" s="226" t="s">
        <v>1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329</v>
      </c>
      <c r="AU406" s="233" t="s">
        <v>91</v>
      </c>
      <c r="AV406" s="13" t="s">
        <v>89</v>
      </c>
      <c r="AW406" s="13" t="s">
        <v>36</v>
      </c>
      <c r="AX406" s="13" t="s">
        <v>81</v>
      </c>
      <c r="AY406" s="233" t="s">
        <v>318</v>
      </c>
    </row>
    <row r="407" spans="1:65" s="14" customFormat="1" ht="22.5">
      <c r="B407" s="234"/>
      <c r="C407" s="235"/>
      <c r="D407" s="220" t="s">
        <v>329</v>
      </c>
      <c r="E407" s="236" t="s">
        <v>1</v>
      </c>
      <c r="F407" s="237" t="s">
        <v>3808</v>
      </c>
      <c r="G407" s="235"/>
      <c r="H407" s="238">
        <v>55.6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329</v>
      </c>
      <c r="AU407" s="244" t="s">
        <v>91</v>
      </c>
      <c r="AV407" s="14" t="s">
        <v>91</v>
      </c>
      <c r="AW407" s="14" t="s">
        <v>36</v>
      </c>
      <c r="AX407" s="14" t="s">
        <v>81</v>
      </c>
      <c r="AY407" s="244" t="s">
        <v>318</v>
      </c>
    </row>
    <row r="408" spans="1:65" s="14" customFormat="1" ht="22.5">
      <c r="B408" s="234"/>
      <c r="C408" s="235"/>
      <c r="D408" s="220" t="s">
        <v>329</v>
      </c>
      <c r="E408" s="236" t="s">
        <v>1</v>
      </c>
      <c r="F408" s="237" t="s">
        <v>3809</v>
      </c>
      <c r="G408" s="235"/>
      <c r="H408" s="238">
        <v>111.2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AT408" s="244" t="s">
        <v>329</v>
      </c>
      <c r="AU408" s="244" t="s">
        <v>91</v>
      </c>
      <c r="AV408" s="14" t="s">
        <v>91</v>
      </c>
      <c r="AW408" s="14" t="s">
        <v>36</v>
      </c>
      <c r="AX408" s="14" t="s">
        <v>81</v>
      </c>
      <c r="AY408" s="244" t="s">
        <v>318</v>
      </c>
    </row>
    <row r="409" spans="1:65" s="14" customFormat="1" ht="22.5">
      <c r="B409" s="234"/>
      <c r="C409" s="235"/>
      <c r="D409" s="220" t="s">
        <v>329</v>
      </c>
      <c r="E409" s="236" t="s">
        <v>1</v>
      </c>
      <c r="F409" s="237" t="s">
        <v>3810</v>
      </c>
      <c r="G409" s="235"/>
      <c r="H409" s="238">
        <v>22.31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81</v>
      </c>
      <c r="AY409" s="244" t="s">
        <v>318</v>
      </c>
    </row>
    <row r="410" spans="1:65" s="14" customFormat="1" ht="22.5">
      <c r="B410" s="234"/>
      <c r="C410" s="235"/>
      <c r="D410" s="220" t="s">
        <v>329</v>
      </c>
      <c r="E410" s="236" t="s">
        <v>1</v>
      </c>
      <c r="F410" s="237" t="s">
        <v>3811</v>
      </c>
      <c r="G410" s="235"/>
      <c r="H410" s="238">
        <v>73.62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329</v>
      </c>
      <c r="AU410" s="244" t="s">
        <v>91</v>
      </c>
      <c r="AV410" s="14" t="s">
        <v>91</v>
      </c>
      <c r="AW410" s="14" t="s">
        <v>36</v>
      </c>
      <c r="AX410" s="14" t="s">
        <v>81</v>
      </c>
      <c r="AY410" s="244" t="s">
        <v>318</v>
      </c>
    </row>
    <row r="411" spans="1:65" s="15" customFormat="1" ht="11.25">
      <c r="B411" s="245"/>
      <c r="C411" s="246"/>
      <c r="D411" s="220" t="s">
        <v>329</v>
      </c>
      <c r="E411" s="247" t="s">
        <v>1</v>
      </c>
      <c r="F411" s="248" t="s">
        <v>335</v>
      </c>
      <c r="G411" s="246"/>
      <c r="H411" s="249">
        <v>262.73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AT411" s="255" t="s">
        <v>329</v>
      </c>
      <c r="AU411" s="255" t="s">
        <v>91</v>
      </c>
      <c r="AV411" s="15" t="s">
        <v>325</v>
      </c>
      <c r="AW411" s="15" t="s">
        <v>36</v>
      </c>
      <c r="AX411" s="15" t="s">
        <v>89</v>
      </c>
      <c r="AY411" s="255" t="s">
        <v>318</v>
      </c>
    </row>
    <row r="412" spans="1:65" s="12" customFormat="1" ht="22.9" customHeight="1">
      <c r="B412" s="192"/>
      <c r="C412" s="193"/>
      <c r="D412" s="194" t="s">
        <v>80</v>
      </c>
      <c r="E412" s="206" t="s">
        <v>857</v>
      </c>
      <c r="F412" s="206" t="s">
        <v>858</v>
      </c>
      <c r="G412" s="193"/>
      <c r="H412" s="193"/>
      <c r="I412" s="196"/>
      <c r="J412" s="207">
        <f>BK412</f>
        <v>0</v>
      </c>
      <c r="K412" s="193"/>
      <c r="L412" s="198"/>
      <c r="M412" s="199"/>
      <c r="N412" s="200"/>
      <c r="O412" s="200"/>
      <c r="P412" s="201">
        <f>P413</f>
        <v>0</v>
      </c>
      <c r="Q412" s="200"/>
      <c r="R412" s="201">
        <f>R413</f>
        <v>0</v>
      </c>
      <c r="S412" s="200"/>
      <c r="T412" s="202">
        <f>T413</f>
        <v>0</v>
      </c>
      <c r="AR412" s="203" t="s">
        <v>89</v>
      </c>
      <c r="AT412" s="204" t="s">
        <v>80</v>
      </c>
      <c r="AU412" s="204" t="s">
        <v>89</v>
      </c>
      <c r="AY412" s="203" t="s">
        <v>318</v>
      </c>
      <c r="BK412" s="205">
        <f>BK413</f>
        <v>0</v>
      </c>
    </row>
    <row r="413" spans="1:65" s="2" customFormat="1" ht="36" customHeight="1">
      <c r="A413" s="34"/>
      <c r="B413" s="35"/>
      <c r="C413" s="208" t="s">
        <v>810</v>
      </c>
      <c r="D413" s="208" t="s">
        <v>320</v>
      </c>
      <c r="E413" s="209" t="s">
        <v>860</v>
      </c>
      <c r="F413" s="210" t="s">
        <v>861</v>
      </c>
      <c r="G413" s="211" t="s">
        <v>550</v>
      </c>
      <c r="H413" s="212">
        <v>242.36</v>
      </c>
      <c r="I413" s="213"/>
      <c r="J413" s="212">
        <f>ROUND(I413*H413,2)</f>
        <v>0</v>
      </c>
      <c r="K413" s="210" t="s">
        <v>324</v>
      </c>
      <c r="L413" s="39"/>
      <c r="M413" s="214" t="s">
        <v>1</v>
      </c>
      <c r="N413" s="215" t="s">
        <v>46</v>
      </c>
      <c r="O413" s="71"/>
      <c r="P413" s="216">
        <f>O413*H413</f>
        <v>0</v>
      </c>
      <c r="Q413" s="216">
        <v>0</v>
      </c>
      <c r="R413" s="216">
        <f>Q413*H413</f>
        <v>0</v>
      </c>
      <c r="S413" s="216">
        <v>0</v>
      </c>
      <c r="T413" s="217">
        <f>S413*H413</f>
        <v>0</v>
      </c>
      <c r="U413" s="34"/>
      <c r="V413" s="34"/>
      <c r="W413" s="34"/>
      <c r="X413" s="34"/>
      <c r="Y413" s="34"/>
      <c r="Z413" s="34"/>
      <c r="AA413" s="34"/>
      <c r="AB413" s="34"/>
      <c r="AC413" s="34"/>
      <c r="AD413" s="34"/>
      <c r="AE413" s="34"/>
      <c r="AR413" s="218" t="s">
        <v>325</v>
      </c>
      <c r="AT413" s="218" t="s">
        <v>320</v>
      </c>
      <c r="AU413" s="218" t="s">
        <v>91</v>
      </c>
      <c r="AY413" s="17" t="s">
        <v>318</v>
      </c>
      <c r="BE413" s="219">
        <f>IF(N413="základní",J413,0)</f>
        <v>0</v>
      </c>
      <c r="BF413" s="219">
        <f>IF(N413="snížená",J413,0)</f>
        <v>0</v>
      </c>
      <c r="BG413" s="219">
        <f>IF(N413="zákl. přenesená",J413,0)</f>
        <v>0</v>
      </c>
      <c r="BH413" s="219">
        <f>IF(N413="sníž. přenesená",J413,0)</f>
        <v>0</v>
      </c>
      <c r="BI413" s="219">
        <f>IF(N413="nulová",J413,0)</f>
        <v>0</v>
      </c>
      <c r="BJ413" s="17" t="s">
        <v>89</v>
      </c>
      <c r="BK413" s="219">
        <f>ROUND(I413*H413,2)</f>
        <v>0</v>
      </c>
      <c r="BL413" s="17" t="s">
        <v>325</v>
      </c>
      <c r="BM413" s="218" t="s">
        <v>3812</v>
      </c>
    </row>
    <row r="414" spans="1:65" s="12" customFormat="1" ht="25.9" customHeight="1">
      <c r="B414" s="192"/>
      <c r="C414" s="193"/>
      <c r="D414" s="194" t="s">
        <v>80</v>
      </c>
      <c r="E414" s="195" t="s">
        <v>920</v>
      </c>
      <c r="F414" s="195" t="s">
        <v>921</v>
      </c>
      <c r="G414" s="193"/>
      <c r="H414" s="193"/>
      <c r="I414" s="196"/>
      <c r="J414" s="197">
        <f>BK414</f>
        <v>0</v>
      </c>
      <c r="K414" s="193"/>
      <c r="L414" s="198"/>
      <c r="M414" s="199"/>
      <c r="N414" s="200"/>
      <c r="O414" s="200"/>
      <c r="P414" s="201">
        <f>P415</f>
        <v>0</v>
      </c>
      <c r="Q414" s="200"/>
      <c r="R414" s="201">
        <f>R415</f>
        <v>0</v>
      </c>
      <c r="S414" s="200"/>
      <c r="T414" s="202">
        <f>T415</f>
        <v>0</v>
      </c>
      <c r="AR414" s="203" t="s">
        <v>325</v>
      </c>
      <c r="AT414" s="204" t="s">
        <v>80</v>
      </c>
      <c r="AU414" s="204" t="s">
        <v>81</v>
      </c>
      <c r="AY414" s="203" t="s">
        <v>318</v>
      </c>
      <c r="BK414" s="205">
        <f>BK415</f>
        <v>0</v>
      </c>
    </row>
    <row r="415" spans="1:65" s="2" customFormat="1" ht="24" customHeight="1">
      <c r="A415" s="34"/>
      <c r="B415" s="35"/>
      <c r="C415" s="208" t="s">
        <v>814</v>
      </c>
      <c r="D415" s="208" t="s">
        <v>320</v>
      </c>
      <c r="E415" s="209" t="s">
        <v>923</v>
      </c>
      <c r="F415" s="210" t="s">
        <v>924</v>
      </c>
      <c r="G415" s="211" t="s">
        <v>367</v>
      </c>
      <c r="H415" s="212">
        <v>188.8</v>
      </c>
      <c r="I415" s="213"/>
      <c r="J415" s="212">
        <f>ROUND(I415*H415,2)</f>
        <v>0</v>
      </c>
      <c r="K415" s="210" t="s">
        <v>1</v>
      </c>
      <c r="L415" s="39"/>
      <c r="M415" s="268" t="s">
        <v>1</v>
      </c>
      <c r="N415" s="269" t="s">
        <v>46</v>
      </c>
      <c r="O415" s="270"/>
      <c r="P415" s="271">
        <f>O415*H415</f>
        <v>0</v>
      </c>
      <c r="Q415" s="271">
        <v>0</v>
      </c>
      <c r="R415" s="271">
        <f>Q415*H415</f>
        <v>0</v>
      </c>
      <c r="S415" s="271">
        <v>0</v>
      </c>
      <c r="T415" s="272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420</v>
      </c>
      <c r="AT415" s="218" t="s">
        <v>320</v>
      </c>
      <c r="AU415" s="218" t="s">
        <v>89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420</v>
      </c>
      <c r="BM415" s="218" t="s">
        <v>3813</v>
      </c>
    </row>
    <row r="416" spans="1:65" s="2" customFormat="1" ht="6.95" customHeight="1">
      <c r="A416" s="34"/>
      <c r="B416" s="54"/>
      <c r="C416" s="55"/>
      <c r="D416" s="55"/>
      <c r="E416" s="55"/>
      <c r="F416" s="55"/>
      <c r="G416" s="55"/>
      <c r="H416" s="55"/>
      <c r="I416" s="158"/>
      <c r="J416" s="55"/>
      <c r="K416" s="55"/>
      <c r="L416" s="39"/>
      <c r="M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</row>
  </sheetData>
  <sheetProtection algorithmName="SHA-512" hashValue="hY4hxS/fOHqI++GPJ88SW0ReO2MJveix8zFPeM1P4fuILQFX4ChtVh7AJeKJGcQ6lDQ0pg43VJGT8y70EF9Tyw==" saltValue="oMzDH0MTEGWqB1BYc3z0shqvvGglQrYVYppnImx31vGwD+iAU574vV1eS5uWwyc5KtA/BQdxJn3sJG91GOhlAg==" spinCount="100000" sheet="1" objects="1" scenarios="1" formatColumns="0" formatRows="0" autoFilter="0"/>
  <autoFilter ref="C132:K415" xr:uid="{00000000-0009-0000-0000-000015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41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162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3814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ROUND((SUM(BE133:BE415)),  2)</f>
        <v>0</v>
      </c>
      <c r="G37" s="34"/>
      <c r="H37" s="34"/>
      <c r="I37" s="137">
        <v>0.21</v>
      </c>
      <c r="J37" s="136">
        <f>ROUND(((SUM(BE133:BE415))*I37),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ROUND((SUM(BF133:BF415)),  2)</f>
        <v>0</v>
      </c>
      <c r="G38" s="34"/>
      <c r="H38" s="34"/>
      <c r="I38" s="137">
        <v>0.15</v>
      </c>
      <c r="J38" s="136">
        <f>ROUND(((SUM(BF133:BF415))*I38),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ROUND((SUM(BG133:BG415)),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ROUND((SUM(BH133:BH415)),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ROUND((SUM(BI133:BI415)),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01.21. - Stoka E-1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J257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J279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J309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J379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J402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J411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J413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01.21. - Stoka E-1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P134+P413</f>
        <v>0</v>
      </c>
      <c r="Q133" s="79"/>
      <c r="R133" s="189">
        <f>R134+R413</f>
        <v>104.03682610370001</v>
      </c>
      <c r="S133" s="79"/>
      <c r="T133" s="190">
        <f>T134+T413</f>
        <v>104.37837999999996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BK134+BK413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P135+P257+P279+P309+P379+P402+P411</f>
        <v>0</v>
      </c>
      <c r="Q134" s="200"/>
      <c r="R134" s="201">
        <f>R135+R257+R279+R309+R379+R402+R411</f>
        <v>104.03682610370001</v>
      </c>
      <c r="S134" s="200"/>
      <c r="T134" s="202">
        <f>T135+T257+T279+T309+T379+T402+T411</f>
        <v>104.37837999999996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BK135+BK257+BK279+BK309+BK379+BK402+BK411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SUM(P136:P256)</f>
        <v>0</v>
      </c>
      <c r="Q135" s="200"/>
      <c r="R135" s="201">
        <f>SUM(R136:R256)</f>
        <v>81.028788103699995</v>
      </c>
      <c r="S135" s="200"/>
      <c r="T135" s="202">
        <f>SUM(T136:T256)</f>
        <v>104.37837999999996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SUM(BK136:BK256)</f>
        <v>0</v>
      </c>
    </row>
    <row r="136" spans="1:65" s="2" customFormat="1" ht="36" customHeight="1">
      <c r="A136" s="34"/>
      <c r="B136" s="35"/>
      <c r="C136" s="208" t="s">
        <v>89</v>
      </c>
      <c r="D136" s="208" t="s">
        <v>320</v>
      </c>
      <c r="E136" s="209" t="s">
        <v>1540</v>
      </c>
      <c r="F136" s="210" t="s">
        <v>1541</v>
      </c>
      <c r="G136" s="211" t="s">
        <v>572</v>
      </c>
      <c r="H136" s="212">
        <v>1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3815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1543</v>
      </c>
      <c r="G137" s="235"/>
      <c r="H137" s="238">
        <v>1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36" customHeight="1">
      <c r="A138" s="34"/>
      <c r="B138" s="35"/>
      <c r="C138" s="208" t="s">
        <v>91</v>
      </c>
      <c r="D138" s="208" t="s">
        <v>320</v>
      </c>
      <c r="E138" s="209" t="s">
        <v>947</v>
      </c>
      <c r="F138" s="210" t="s">
        <v>948</v>
      </c>
      <c r="G138" s="211" t="s">
        <v>572</v>
      </c>
      <c r="H138" s="212">
        <v>1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5.0000000000000002E-5</v>
      </c>
      <c r="R138" s="216">
        <f>Q138*H138</f>
        <v>5.0000000000000002E-5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3816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1549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60" customHeight="1">
      <c r="A140" s="34"/>
      <c r="B140" s="35"/>
      <c r="C140" s="208" t="s">
        <v>101</v>
      </c>
      <c r="D140" s="208" t="s">
        <v>320</v>
      </c>
      <c r="E140" s="209" t="s">
        <v>336</v>
      </c>
      <c r="F140" s="210" t="s">
        <v>337</v>
      </c>
      <c r="G140" s="211" t="s">
        <v>323</v>
      </c>
      <c r="H140" s="212">
        <v>75.569999999999993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0.28999999999999998</v>
      </c>
      <c r="T140" s="217">
        <f>S140*H140</f>
        <v>21.915299999999995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3817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339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340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3818</v>
      </c>
      <c r="G145" s="235"/>
      <c r="H145" s="238">
        <v>75.569999999999993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60" customHeight="1">
      <c r="A146" s="34"/>
      <c r="B146" s="35"/>
      <c r="C146" s="208" t="s">
        <v>325</v>
      </c>
      <c r="D146" s="208" t="s">
        <v>320</v>
      </c>
      <c r="E146" s="209" t="s">
        <v>342</v>
      </c>
      <c r="F146" s="210" t="s">
        <v>343</v>
      </c>
      <c r="G146" s="211" t="s">
        <v>323</v>
      </c>
      <c r="H146" s="212">
        <v>75.569999999999993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0.57999999999999996</v>
      </c>
      <c r="T146" s="217">
        <f>S146*H146</f>
        <v>43.83059999999999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3819</v>
      </c>
    </row>
    <row r="147" spans="1:65" s="2" customFormat="1" ht="19.5">
      <c r="A147" s="34"/>
      <c r="B147" s="35"/>
      <c r="C147" s="36"/>
      <c r="D147" s="220" t="s">
        <v>327</v>
      </c>
      <c r="E147" s="36"/>
      <c r="F147" s="221" t="s">
        <v>345</v>
      </c>
      <c r="G147" s="36"/>
      <c r="H147" s="36"/>
      <c r="I147" s="122"/>
      <c r="J147" s="36"/>
      <c r="K147" s="36"/>
      <c r="L147" s="39"/>
      <c r="M147" s="222"/>
      <c r="N147" s="223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327</v>
      </c>
      <c r="AU147" s="17" t="s">
        <v>91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330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331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3818</v>
      </c>
      <c r="G150" s="235"/>
      <c r="H150" s="238">
        <v>75.569999999999993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89</v>
      </c>
      <c r="AY150" s="244" t="s">
        <v>318</v>
      </c>
    </row>
    <row r="151" spans="1:65" s="2" customFormat="1" ht="48" customHeight="1">
      <c r="A151" s="34"/>
      <c r="B151" s="35"/>
      <c r="C151" s="208" t="s">
        <v>353</v>
      </c>
      <c r="D151" s="208" t="s">
        <v>320</v>
      </c>
      <c r="E151" s="209" t="s">
        <v>354</v>
      </c>
      <c r="F151" s="210" t="s">
        <v>355</v>
      </c>
      <c r="G151" s="211" t="s">
        <v>323</v>
      </c>
      <c r="H151" s="212">
        <v>68.7</v>
      </c>
      <c r="I151" s="213"/>
      <c r="J151" s="212">
        <f>ROUND(I151*H151,2)</f>
        <v>0</v>
      </c>
      <c r="K151" s="210" t="s">
        <v>324</v>
      </c>
      <c r="L151" s="39"/>
      <c r="M151" s="214" t="s">
        <v>1</v>
      </c>
      <c r="N151" s="215" t="s">
        <v>46</v>
      </c>
      <c r="O151" s="71"/>
      <c r="P151" s="216">
        <f>O151*H151</f>
        <v>0</v>
      </c>
      <c r="Q151" s="216">
        <v>6.0000000000000002E-5</v>
      </c>
      <c r="R151" s="216">
        <f>Q151*H151</f>
        <v>4.1220000000000007E-3</v>
      </c>
      <c r="S151" s="216">
        <v>0.128</v>
      </c>
      <c r="T151" s="217">
        <f>S151*H151</f>
        <v>8.7936000000000014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18" t="s">
        <v>325</v>
      </c>
      <c r="AT151" s="218" t="s">
        <v>320</v>
      </c>
      <c r="AU151" s="218" t="s">
        <v>91</v>
      </c>
      <c r="AY151" s="17" t="s">
        <v>318</v>
      </c>
      <c r="BE151" s="219">
        <f>IF(N151="základní",J151,0)</f>
        <v>0</v>
      </c>
      <c r="BF151" s="219">
        <f>IF(N151="snížená",J151,0)</f>
        <v>0</v>
      </c>
      <c r="BG151" s="219">
        <f>IF(N151="zákl. přenesená",J151,0)</f>
        <v>0</v>
      </c>
      <c r="BH151" s="219">
        <f>IF(N151="sníž. přenesená",J151,0)</f>
        <v>0</v>
      </c>
      <c r="BI151" s="219">
        <f>IF(N151="nulová",J151,0)</f>
        <v>0</v>
      </c>
      <c r="BJ151" s="17" t="s">
        <v>89</v>
      </c>
      <c r="BK151" s="219">
        <f>ROUND(I151*H151,2)</f>
        <v>0</v>
      </c>
      <c r="BL151" s="17" t="s">
        <v>325</v>
      </c>
      <c r="BM151" s="218" t="s">
        <v>3820</v>
      </c>
    </row>
    <row r="152" spans="1:65" s="2" customFormat="1" ht="19.5">
      <c r="A152" s="34"/>
      <c r="B152" s="35"/>
      <c r="C152" s="36"/>
      <c r="D152" s="220" t="s">
        <v>327</v>
      </c>
      <c r="E152" s="36"/>
      <c r="F152" s="221" t="s">
        <v>357</v>
      </c>
      <c r="G152" s="36"/>
      <c r="H152" s="36"/>
      <c r="I152" s="122"/>
      <c r="J152" s="36"/>
      <c r="K152" s="36"/>
      <c r="L152" s="39"/>
      <c r="M152" s="222"/>
      <c r="N152" s="223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327</v>
      </c>
      <c r="AU152" s="17" t="s">
        <v>91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331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3821</v>
      </c>
      <c r="G155" s="235"/>
      <c r="H155" s="238">
        <v>68.7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89</v>
      </c>
      <c r="AY155" s="244" t="s">
        <v>318</v>
      </c>
    </row>
    <row r="156" spans="1:65" s="2" customFormat="1" ht="48" customHeight="1">
      <c r="A156" s="34"/>
      <c r="B156" s="35"/>
      <c r="C156" s="208" t="s">
        <v>359</v>
      </c>
      <c r="D156" s="208" t="s">
        <v>320</v>
      </c>
      <c r="E156" s="209" t="s">
        <v>360</v>
      </c>
      <c r="F156" s="210" t="s">
        <v>361</v>
      </c>
      <c r="G156" s="211" t="s">
        <v>323</v>
      </c>
      <c r="H156" s="212">
        <v>75.569999999999993</v>
      </c>
      <c r="I156" s="213"/>
      <c r="J156" s="212">
        <f>ROUND(I156*H156,2)</f>
        <v>0</v>
      </c>
      <c r="K156" s="210" t="s">
        <v>1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2.9999999999999997E-4</v>
      </c>
      <c r="R156" s="216">
        <f>Q156*H156</f>
        <v>2.2670999999999997E-2</v>
      </c>
      <c r="S156" s="216">
        <v>0.38400000000000001</v>
      </c>
      <c r="T156" s="217">
        <f>S156*H156</f>
        <v>29.018879999999999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3822</v>
      </c>
    </row>
    <row r="157" spans="1:65" s="2" customFormat="1" ht="19.5">
      <c r="A157" s="34"/>
      <c r="B157" s="35"/>
      <c r="C157" s="36"/>
      <c r="D157" s="220" t="s">
        <v>327</v>
      </c>
      <c r="E157" s="36"/>
      <c r="F157" s="221" t="s">
        <v>363</v>
      </c>
      <c r="G157" s="36"/>
      <c r="H157" s="36"/>
      <c r="I157" s="122"/>
      <c r="J157" s="36"/>
      <c r="K157" s="36"/>
      <c r="L157" s="39"/>
      <c r="M157" s="222"/>
      <c r="N157" s="223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327</v>
      </c>
      <c r="AU157" s="17" t="s">
        <v>91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330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331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3818</v>
      </c>
      <c r="G160" s="235"/>
      <c r="H160" s="238">
        <v>75.569999999999993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48" customHeight="1">
      <c r="A161" s="34"/>
      <c r="B161" s="35"/>
      <c r="C161" s="208" t="s">
        <v>364</v>
      </c>
      <c r="D161" s="208" t="s">
        <v>320</v>
      </c>
      <c r="E161" s="209" t="s">
        <v>988</v>
      </c>
      <c r="F161" s="210" t="s">
        <v>989</v>
      </c>
      <c r="G161" s="211" t="s">
        <v>367</v>
      </c>
      <c r="H161" s="212">
        <v>4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0</v>
      </c>
      <c r="R161" s="216">
        <f>Q161*H161</f>
        <v>0</v>
      </c>
      <c r="S161" s="216">
        <v>0.20499999999999999</v>
      </c>
      <c r="T161" s="217">
        <f>S161*H161</f>
        <v>0.82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3823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991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992</v>
      </c>
      <c r="G163" s="235"/>
      <c r="H163" s="238">
        <v>4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84" customHeight="1">
      <c r="A164" s="34"/>
      <c r="B164" s="35"/>
      <c r="C164" s="208" t="s">
        <v>373</v>
      </c>
      <c r="D164" s="208" t="s">
        <v>320</v>
      </c>
      <c r="E164" s="209" t="s">
        <v>1000</v>
      </c>
      <c r="F164" s="210" t="s">
        <v>1001</v>
      </c>
      <c r="G164" s="211" t="s">
        <v>367</v>
      </c>
      <c r="H164" s="212">
        <v>4.4000000000000004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8.6800000000000002E-3</v>
      </c>
      <c r="R164" s="216">
        <f>Q164*H164</f>
        <v>3.8192000000000004E-2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3824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3825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1564</v>
      </c>
      <c r="G166" s="235"/>
      <c r="H166" s="238">
        <v>4.4000000000000004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89</v>
      </c>
      <c r="AY166" s="244" t="s">
        <v>318</v>
      </c>
    </row>
    <row r="167" spans="1:65" s="2" customFormat="1" ht="84" customHeight="1">
      <c r="A167" s="34"/>
      <c r="B167" s="35"/>
      <c r="C167" s="208" t="s">
        <v>380</v>
      </c>
      <c r="D167" s="208" t="s">
        <v>320</v>
      </c>
      <c r="E167" s="209" t="s">
        <v>381</v>
      </c>
      <c r="F167" s="210" t="s">
        <v>382</v>
      </c>
      <c r="G167" s="211" t="s">
        <v>367</v>
      </c>
      <c r="H167" s="212">
        <v>2.2000000000000002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3.6900000000000002E-2</v>
      </c>
      <c r="R167" s="216">
        <f>Q167*H167</f>
        <v>8.1180000000000016E-2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3826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3825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2000</v>
      </c>
      <c r="G169" s="235"/>
      <c r="H169" s="238">
        <v>2.2000000000000002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48" customHeight="1">
      <c r="A170" s="34"/>
      <c r="B170" s="35"/>
      <c r="C170" s="208" t="s">
        <v>386</v>
      </c>
      <c r="D170" s="208" t="s">
        <v>320</v>
      </c>
      <c r="E170" s="209" t="s">
        <v>1010</v>
      </c>
      <c r="F170" s="210" t="s">
        <v>1011</v>
      </c>
      <c r="G170" s="211" t="s">
        <v>399</v>
      </c>
      <c r="H170" s="212">
        <v>3.4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3827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330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1013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3828</v>
      </c>
      <c r="G173" s="235"/>
      <c r="H173" s="238">
        <v>3.4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392</v>
      </c>
      <c r="D174" s="208" t="s">
        <v>320</v>
      </c>
      <c r="E174" s="209" t="s">
        <v>397</v>
      </c>
      <c r="F174" s="210" t="s">
        <v>398</v>
      </c>
      <c r="G174" s="211" t="s">
        <v>399</v>
      </c>
      <c r="H174" s="212">
        <v>17.09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3829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3830</v>
      </c>
      <c r="G175" s="235"/>
      <c r="H175" s="238">
        <v>17.09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36" customHeight="1">
      <c r="A176" s="34"/>
      <c r="B176" s="35"/>
      <c r="C176" s="208" t="s">
        <v>396</v>
      </c>
      <c r="D176" s="208" t="s">
        <v>320</v>
      </c>
      <c r="E176" s="209" t="s">
        <v>425</v>
      </c>
      <c r="F176" s="210" t="s">
        <v>426</v>
      </c>
      <c r="G176" s="211" t="s">
        <v>399</v>
      </c>
      <c r="H176" s="212">
        <v>48.25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3831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428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429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2250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3832</v>
      </c>
      <c r="G180" s="235"/>
      <c r="H180" s="238">
        <v>48.25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402</v>
      </c>
      <c r="D181" s="208" t="s">
        <v>320</v>
      </c>
      <c r="E181" s="209" t="s">
        <v>433</v>
      </c>
      <c r="F181" s="210" t="s">
        <v>434</v>
      </c>
      <c r="G181" s="211" t="s">
        <v>399</v>
      </c>
      <c r="H181" s="212">
        <v>14.48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3833</v>
      </c>
    </row>
    <row r="182" spans="1:65" s="2" customFormat="1" ht="19.5">
      <c r="A182" s="34"/>
      <c r="B182" s="35"/>
      <c r="C182" s="36"/>
      <c r="D182" s="220" t="s">
        <v>327</v>
      </c>
      <c r="E182" s="36"/>
      <c r="F182" s="221" t="s">
        <v>413</v>
      </c>
      <c r="G182" s="36"/>
      <c r="H182" s="36"/>
      <c r="I182" s="122"/>
      <c r="J182" s="36"/>
      <c r="K182" s="36"/>
      <c r="L182" s="39"/>
      <c r="M182" s="222"/>
      <c r="N182" s="223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327</v>
      </c>
      <c r="AU182" s="17" t="s">
        <v>91</v>
      </c>
    </row>
    <row r="183" spans="1:65" s="14" customFormat="1" ht="11.25">
      <c r="B183" s="234"/>
      <c r="C183" s="235"/>
      <c r="D183" s="220" t="s">
        <v>329</v>
      </c>
      <c r="E183" s="235"/>
      <c r="F183" s="237" t="s">
        <v>3834</v>
      </c>
      <c r="G183" s="235"/>
      <c r="H183" s="238">
        <v>14.48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4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409</v>
      </c>
      <c r="D184" s="208" t="s">
        <v>320</v>
      </c>
      <c r="E184" s="209" t="s">
        <v>448</v>
      </c>
      <c r="F184" s="210" t="s">
        <v>449</v>
      </c>
      <c r="G184" s="211" t="s">
        <v>399</v>
      </c>
      <c r="H184" s="212">
        <v>43.86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3835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330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429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3836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4" customFormat="1" ht="11.25">
      <c r="B188" s="234"/>
      <c r="C188" s="235"/>
      <c r="D188" s="220" t="s">
        <v>329</v>
      </c>
      <c r="E188" s="236" t="s">
        <v>1</v>
      </c>
      <c r="F188" s="237" t="s">
        <v>3837</v>
      </c>
      <c r="G188" s="235"/>
      <c r="H188" s="238">
        <v>43.86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36</v>
      </c>
      <c r="AX188" s="14" t="s">
        <v>89</v>
      </c>
      <c r="AY188" s="244" t="s">
        <v>318</v>
      </c>
    </row>
    <row r="189" spans="1:65" s="2" customFormat="1" ht="48" customHeight="1">
      <c r="A189" s="34"/>
      <c r="B189" s="35"/>
      <c r="C189" s="208" t="s">
        <v>8</v>
      </c>
      <c r="D189" s="208" t="s">
        <v>320</v>
      </c>
      <c r="E189" s="209" t="s">
        <v>454</v>
      </c>
      <c r="F189" s="210" t="s">
        <v>455</v>
      </c>
      <c r="G189" s="211" t="s">
        <v>399</v>
      </c>
      <c r="H189" s="212">
        <v>13.16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0</v>
      </c>
      <c r="R189" s="216">
        <f>Q189*H189</f>
        <v>0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3838</v>
      </c>
    </row>
    <row r="190" spans="1:65" s="2" customFormat="1" ht="19.5">
      <c r="A190" s="34"/>
      <c r="B190" s="35"/>
      <c r="C190" s="36"/>
      <c r="D190" s="220" t="s">
        <v>327</v>
      </c>
      <c r="E190" s="36"/>
      <c r="F190" s="221" t="s">
        <v>413</v>
      </c>
      <c r="G190" s="36"/>
      <c r="H190" s="36"/>
      <c r="I190" s="122"/>
      <c r="J190" s="36"/>
      <c r="K190" s="36"/>
      <c r="L190" s="39"/>
      <c r="M190" s="222"/>
      <c r="N190" s="223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327</v>
      </c>
      <c r="AU190" s="17" t="s">
        <v>91</v>
      </c>
    </row>
    <row r="191" spans="1:65" s="14" customFormat="1" ht="11.25">
      <c r="B191" s="234"/>
      <c r="C191" s="235"/>
      <c r="D191" s="220" t="s">
        <v>329</v>
      </c>
      <c r="E191" s="235"/>
      <c r="F191" s="237" t="s">
        <v>3839</v>
      </c>
      <c r="G191" s="235"/>
      <c r="H191" s="238">
        <v>13.16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4</v>
      </c>
      <c r="AX191" s="14" t="s">
        <v>89</v>
      </c>
      <c r="AY191" s="244" t="s">
        <v>318</v>
      </c>
    </row>
    <row r="192" spans="1:65" s="2" customFormat="1" ht="48" customHeight="1">
      <c r="A192" s="34"/>
      <c r="B192" s="35"/>
      <c r="C192" s="208" t="s">
        <v>420</v>
      </c>
      <c r="D192" s="208" t="s">
        <v>320</v>
      </c>
      <c r="E192" s="209" t="s">
        <v>1030</v>
      </c>
      <c r="F192" s="210" t="s">
        <v>1031</v>
      </c>
      <c r="G192" s="211" t="s">
        <v>399</v>
      </c>
      <c r="H192" s="212">
        <v>92.11</v>
      </c>
      <c r="I192" s="213"/>
      <c r="J192" s="212">
        <f>ROUND(I192*H192,2)</f>
        <v>0</v>
      </c>
      <c r="K192" s="210" t="s">
        <v>1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4.9669999999999997E-5</v>
      </c>
      <c r="R192" s="216">
        <f>Q192*H192</f>
        <v>4.5751036999999994E-3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3840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330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429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3841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3842</v>
      </c>
      <c r="G196" s="235"/>
      <c r="H196" s="238">
        <v>92.11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48" customHeight="1">
      <c r="A197" s="34"/>
      <c r="B197" s="35"/>
      <c r="C197" s="208" t="s">
        <v>424</v>
      </c>
      <c r="D197" s="208" t="s">
        <v>320</v>
      </c>
      <c r="E197" s="209" t="s">
        <v>1035</v>
      </c>
      <c r="F197" s="210" t="s">
        <v>1036</v>
      </c>
      <c r="G197" s="211" t="s">
        <v>399</v>
      </c>
      <c r="H197" s="212">
        <v>35.090000000000003</v>
      </c>
      <c r="I197" s="213"/>
      <c r="J197" s="212">
        <f>ROUND(I197*H197,2)</f>
        <v>0</v>
      </c>
      <c r="K197" s="210" t="s">
        <v>1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3843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330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429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3844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3845</v>
      </c>
      <c r="G201" s="235"/>
      <c r="H201" s="238">
        <v>35.090000000000003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36" customHeight="1">
      <c r="A202" s="34"/>
      <c r="B202" s="35"/>
      <c r="C202" s="208" t="s">
        <v>432</v>
      </c>
      <c r="D202" s="208" t="s">
        <v>320</v>
      </c>
      <c r="E202" s="209" t="s">
        <v>497</v>
      </c>
      <c r="F202" s="210" t="s">
        <v>498</v>
      </c>
      <c r="G202" s="211" t="s">
        <v>323</v>
      </c>
      <c r="H202" s="212">
        <v>409.6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5.8E-4</v>
      </c>
      <c r="R202" s="216">
        <f>Q202*H202</f>
        <v>0.237568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3846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330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3847</v>
      </c>
      <c r="G205" s="235"/>
      <c r="H205" s="238">
        <v>409.6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437</v>
      </c>
      <c r="D206" s="208" t="s">
        <v>320</v>
      </c>
      <c r="E206" s="209" t="s">
        <v>502</v>
      </c>
      <c r="F206" s="210" t="s">
        <v>503</v>
      </c>
      <c r="G206" s="211" t="s">
        <v>323</v>
      </c>
      <c r="H206" s="212">
        <v>409.6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3848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349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3847</v>
      </c>
      <c r="G208" s="235"/>
      <c r="H208" s="238">
        <v>409.6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48" customHeight="1">
      <c r="A209" s="34"/>
      <c r="B209" s="35"/>
      <c r="C209" s="208" t="s">
        <v>443</v>
      </c>
      <c r="D209" s="208" t="s">
        <v>320</v>
      </c>
      <c r="E209" s="209" t="s">
        <v>2584</v>
      </c>
      <c r="F209" s="210" t="s">
        <v>2585</v>
      </c>
      <c r="G209" s="211" t="s">
        <v>399</v>
      </c>
      <c r="H209" s="212">
        <v>50.66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3849</v>
      </c>
    </row>
    <row r="210" spans="1:65" s="2" customFormat="1" ht="39">
      <c r="A210" s="34"/>
      <c r="B210" s="35"/>
      <c r="C210" s="36"/>
      <c r="D210" s="220" t="s">
        <v>327</v>
      </c>
      <c r="E210" s="36"/>
      <c r="F210" s="221" t="s">
        <v>2128</v>
      </c>
      <c r="G210" s="36"/>
      <c r="H210" s="36"/>
      <c r="I210" s="122"/>
      <c r="J210" s="36"/>
      <c r="K210" s="36"/>
      <c r="L210" s="39"/>
      <c r="M210" s="222"/>
      <c r="N210" s="223"/>
      <c r="O210" s="71"/>
      <c r="P210" s="71"/>
      <c r="Q210" s="71"/>
      <c r="R210" s="71"/>
      <c r="S210" s="71"/>
      <c r="T210" s="72"/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T210" s="17" t="s">
        <v>327</v>
      </c>
      <c r="AU210" s="17" t="s">
        <v>91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510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3850</v>
      </c>
      <c r="G212" s="235"/>
      <c r="H212" s="238">
        <v>50.66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48" customHeight="1">
      <c r="A213" s="34"/>
      <c r="B213" s="35"/>
      <c r="C213" s="208" t="s">
        <v>7</v>
      </c>
      <c r="D213" s="208" t="s">
        <v>320</v>
      </c>
      <c r="E213" s="209" t="s">
        <v>2589</v>
      </c>
      <c r="F213" s="210" t="s">
        <v>2590</v>
      </c>
      <c r="G213" s="211" t="s">
        <v>399</v>
      </c>
      <c r="H213" s="212">
        <v>69.959999999999994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0</v>
      </c>
      <c r="R213" s="216">
        <f>Q213*H213</f>
        <v>0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3851</v>
      </c>
    </row>
    <row r="214" spans="1:65" s="2" customFormat="1" ht="39">
      <c r="A214" s="34"/>
      <c r="B214" s="35"/>
      <c r="C214" s="36"/>
      <c r="D214" s="220" t="s">
        <v>327</v>
      </c>
      <c r="E214" s="36"/>
      <c r="F214" s="221" t="s">
        <v>2128</v>
      </c>
      <c r="G214" s="36"/>
      <c r="H214" s="36"/>
      <c r="I214" s="122"/>
      <c r="J214" s="36"/>
      <c r="K214" s="36"/>
      <c r="L214" s="39"/>
      <c r="M214" s="222"/>
      <c r="N214" s="223"/>
      <c r="O214" s="71"/>
      <c r="P214" s="71"/>
      <c r="Q214" s="71"/>
      <c r="R214" s="71"/>
      <c r="S214" s="71"/>
      <c r="T214" s="72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T214" s="17" t="s">
        <v>327</v>
      </c>
      <c r="AU214" s="17" t="s">
        <v>91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1056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3852</v>
      </c>
      <c r="G216" s="235"/>
      <c r="H216" s="238">
        <v>69.959999999999994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36" customHeight="1">
      <c r="A217" s="34"/>
      <c r="B217" s="35"/>
      <c r="C217" s="208" t="s">
        <v>453</v>
      </c>
      <c r="D217" s="208" t="s">
        <v>320</v>
      </c>
      <c r="E217" s="209" t="s">
        <v>1058</v>
      </c>
      <c r="F217" s="210" t="s">
        <v>1059</v>
      </c>
      <c r="G217" s="211" t="s">
        <v>572</v>
      </c>
      <c r="H217" s="212">
        <v>1</v>
      </c>
      <c r="I217" s="213"/>
      <c r="J217" s="212">
        <f>ROUND(I217*H217,2)</f>
        <v>0</v>
      </c>
      <c r="K217" s="210" t="s">
        <v>324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3853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1606</v>
      </c>
      <c r="G218" s="235"/>
      <c r="H218" s="238">
        <v>1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24" customHeight="1">
      <c r="A219" s="34"/>
      <c r="B219" s="35"/>
      <c r="C219" s="208" t="s">
        <v>458</v>
      </c>
      <c r="D219" s="208" t="s">
        <v>320</v>
      </c>
      <c r="E219" s="209" t="s">
        <v>1062</v>
      </c>
      <c r="F219" s="210" t="s">
        <v>1063</v>
      </c>
      <c r="G219" s="211" t="s">
        <v>572</v>
      </c>
      <c r="H219" s="212">
        <v>1</v>
      </c>
      <c r="I219" s="213"/>
      <c r="J219" s="212">
        <f>ROUND(I219*H219,2)</f>
        <v>0</v>
      </c>
      <c r="K219" s="210" t="s">
        <v>1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3854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1065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1549</v>
      </c>
      <c r="G221" s="235"/>
      <c r="H221" s="238">
        <v>1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16.5" customHeight="1">
      <c r="A222" s="34"/>
      <c r="B222" s="35"/>
      <c r="C222" s="208" t="s">
        <v>464</v>
      </c>
      <c r="D222" s="208" t="s">
        <v>320</v>
      </c>
      <c r="E222" s="209" t="s">
        <v>515</v>
      </c>
      <c r="F222" s="210" t="s">
        <v>516</v>
      </c>
      <c r="G222" s="211" t="s">
        <v>399</v>
      </c>
      <c r="H222" s="212">
        <v>150.30000000000001</v>
      </c>
      <c r="I222" s="213"/>
      <c r="J222" s="212">
        <f>ROUND(I222*H222,2)</f>
        <v>0</v>
      </c>
      <c r="K222" s="210" t="s">
        <v>1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3855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518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519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520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3856</v>
      </c>
      <c r="G226" s="235"/>
      <c r="H226" s="238">
        <v>146.9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3857</v>
      </c>
      <c r="G227" s="235"/>
      <c r="H227" s="238">
        <v>3.4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5" customFormat="1" ht="11.25">
      <c r="B228" s="245"/>
      <c r="C228" s="246"/>
      <c r="D228" s="220" t="s">
        <v>329</v>
      </c>
      <c r="E228" s="247" t="s">
        <v>1</v>
      </c>
      <c r="F228" s="248" t="s">
        <v>335</v>
      </c>
      <c r="G228" s="246"/>
      <c r="H228" s="249">
        <v>150.30000000000001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AT228" s="255" t="s">
        <v>329</v>
      </c>
      <c r="AU228" s="255" t="s">
        <v>91</v>
      </c>
      <c r="AV228" s="15" t="s">
        <v>325</v>
      </c>
      <c r="AW228" s="15" t="s">
        <v>36</v>
      </c>
      <c r="AX228" s="15" t="s">
        <v>89</v>
      </c>
      <c r="AY228" s="255" t="s">
        <v>318</v>
      </c>
    </row>
    <row r="229" spans="1:65" s="2" customFormat="1" ht="24" customHeight="1">
      <c r="A229" s="34"/>
      <c r="B229" s="35"/>
      <c r="C229" s="208" t="s">
        <v>470</v>
      </c>
      <c r="D229" s="208" t="s">
        <v>320</v>
      </c>
      <c r="E229" s="209" t="s">
        <v>525</v>
      </c>
      <c r="F229" s="210" t="s">
        <v>526</v>
      </c>
      <c r="G229" s="211" t="s">
        <v>399</v>
      </c>
      <c r="H229" s="212">
        <v>72.400000000000006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3858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528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3859</v>
      </c>
      <c r="G233" s="235"/>
      <c r="H233" s="238">
        <v>72.400000000000006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477</v>
      </c>
      <c r="D234" s="208" t="s">
        <v>320</v>
      </c>
      <c r="E234" s="209" t="s">
        <v>533</v>
      </c>
      <c r="F234" s="210" t="s">
        <v>534</v>
      </c>
      <c r="G234" s="211" t="s">
        <v>399</v>
      </c>
      <c r="H234" s="212">
        <v>146.9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3860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330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429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3861</v>
      </c>
      <c r="G237" s="235"/>
      <c r="H237" s="238">
        <v>146.9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48" customHeight="1">
      <c r="A238" s="34"/>
      <c r="B238" s="35"/>
      <c r="C238" s="208" t="s">
        <v>482</v>
      </c>
      <c r="D238" s="208" t="s">
        <v>320</v>
      </c>
      <c r="E238" s="209" t="s">
        <v>538</v>
      </c>
      <c r="F238" s="210" t="s">
        <v>539</v>
      </c>
      <c r="G238" s="211" t="s">
        <v>399</v>
      </c>
      <c r="H238" s="212">
        <v>146.9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3862</v>
      </c>
    </row>
    <row r="239" spans="1:65" s="2" customFormat="1" ht="60" customHeight="1">
      <c r="A239" s="34"/>
      <c r="B239" s="35"/>
      <c r="C239" s="208" t="s">
        <v>487</v>
      </c>
      <c r="D239" s="208" t="s">
        <v>320</v>
      </c>
      <c r="E239" s="209" t="s">
        <v>542</v>
      </c>
      <c r="F239" s="210" t="s">
        <v>543</v>
      </c>
      <c r="G239" s="211" t="s">
        <v>399</v>
      </c>
      <c r="H239" s="212">
        <v>40.32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3863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428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429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3864</v>
      </c>
      <c r="G242" s="235"/>
      <c r="H242" s="238">
        <v>44.2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81</v>
      </c>
      <c r="AY242" s="244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3865</v>
      </c>
      <c r="G243" s="235"/>
      <c r="H243" s="238">
        <v>-3.88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81</v>
      </c>
      <c r="AY243" s="244" t="s">
        <v>318</v>
      </c>
    </row>
    <row r="244" spans="1:65" s="15" customFormat="1" ht="11.25">
      <c r="B244" s="245"/>
      <c r="C244" s="246"/>
      <c r="D244" s="220" t="s">
        <v>329</v>
      </c>
      <c r="E244" s="247" t="s">
        <v>1</v>
      </c>
      <c r="F244" s="248" t="s">
        <v>335</v>
      </c>
      <c r="G244" s="246"/>
      <c r="H244" s="249">
        <v>40.32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AT244" s="255" t="s">
        <v>329</v>
      </c>
      <c r="AU244" s="255" t="s">
        <v>91</v>
      </c>
      <c r="AV244" s="15" t="s">
        <v>325</v>
      </c>
      <c r="AW244" s="15" t="s">
        <v>36</v>
      </c>
      <c r="AX244" s="15" t="s">
        <v>89</v>
      </c>
      <c r="AY244" s="255" t="s">
        <v>318</v>
      </c>
    </row>
    <row r="245" spans="1:65" s="2" customFormat="1" ht="16.5" customHeight="1">
      <c r="A245" s="34"/>
      <c r="B245" s="35"/>
      <c r="C245" s="256" t="s">
        <v>492</v>
      </c>
      <c r="D245" s="256" t="s">
        <v>465</v>
      </c>
      <c r="E245" s="257" t="s">
        <v>548</v>
      </c>
      <c r="F245" s="258" t="s">
        <v>549</v>
      </c>
      <c r="G245" s="259" t="s">
        <v>550</v>
      </c>
      <c r="H245" s="260">
        <v>80.64</v>
      </c>
      <c r="I245" s="261"/>
      <c r="J245" s="260">
        <f>ROUND(I245*H245,2)</f>
        <v>0</v>
      </c>
      <c r="K245" s="258" t="s">
        <v>324</v>
      </c>
      <c r="L245" s="262"/>
      <c r="M245" s="263" t="s">
        <v>1</v>
      </c>
      <c r="N245" s="264" t="s">
        <v>46</v>
      </c>
      <c r="O245" s="71"/>
      <c r="P245" s="216">
        <f>O245*H245</f>
        <v>0</v>
      </c>
      <c r="Q245" s="216">
        <v>1</v>
      </c>
      <c r="R245" s="216">
        <f>Q245*H245</f>
        <v>80.64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373</v>
      </c>
      <c r="AT245" s="218" t="s">
        <v>465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3866</v>
      </c>
    </row>
    <row r="246" spans="1:65" s="2" customFormat="1" ht="19.5">
      <c r="A246" s="34"/>
      <c r="B246" s="35"/>
      <c r="C246" s="36"/>
      <c r="D246" s="220" t="s">
        <v>327</v>
      </c>
      <c r="E246" s="36"/>
      <c r="F246" s="221" t="s">
        <v>552</v>
      </c>
      <c r="G246" s="36"/>
      <c r="H246" s="36"/>
      <c r="I246" s="122"/>
      <c r="J246" s="36"/>
      <c r="K246" s="36"/>
      <c r="L246" s="39"/>
      <c r="M246" s="222"/>
      <c r="N246" s="223"/>
      <c r="O246" s="71"/>
      <c r="P246" s="71"/>
      <c r="Q246" s="71"/>
      <c r="R246" s="71"/>
      <c r="S246" s="71"/>
      <c r="T246" s="72"/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T246" s="17" t="s">
        <v>327</v>
      </c>
      <c r="AU246" s="17" t="s">
        <v>91</v>
      </c>
    </row>
    <row r="247" spans="1:65" s="14" customFormat="1" ht="11.25">
      <c r="B247" s="234"/>
      <c r="C247" s="235"/>
      <c r="D247" s="220" t="s">
        <v>329</v>
      </c>
      <c r="E247" s="235"/>
      <c r="F247" s="237" t="s">
        <v>3867</v>
      </c>
      <c r="G247" s="235"/>
      <c r="H247" s="238">
        <v>80.64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4</v>
      </c>
      <c r="AX247" s="14" t="s">
        <v>89</v>
      </c>
      <c r="AY247" s="244" t="s">
        <v>318</v>
      </c>
    </row>
    <row r="248" spans="1:65" s="2" customFormat="1" ht="48" customHeight="1">
      <c r="A248" s="34"/>
      <c r="B248" s="35"/>
      <c r="C248" s="208" t="s">
        <v>496</v>
      </c>
      <c r="D248" s="208" t="s">
        <v>320</v>
      </c>
      <c r="E248" s="209" t="s">
        <v>1086</v>
      </c>
      <c r="F248" s="210" t="s">
        <v>1087</v>
      </c>
      <c r="G248" s="211" t="s">
        <v>323</v>
      </c>
      <c r="H248" s="212">
        <v>10.3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3868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3869</v>
      </c>
      <c r="G249" s="235"/>
      <c r="H249" s="238">
        <v>10.3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36" customHeight="1">
      <c r="A250" s="34"/>
      <c r="B250" s="35"/>
      <c r="C250" s="208" t="s">
        <v>501</v>
      </c>
      <c r="D250" s="208" t="s">
        <v>320</v>
      </c>
      <c r="E250" s="209" t="s">
        <v>1091</v>
      </c>
      <c r="F250" s="210" t="s">
        <v>1092</v>
      </c>
      <c r="G250" s="211" t="s">
        <v>323</v>
      </c>
      <c r="H250" s="212">
        <v>11.33</v>
      </c>
      <c r="I250" s="213"/>
      <c r="J250" s="212">
        <f>ROUND(I250*H250,2)</f>
        <v>0</v>
      </c>
      <c r="K250" s="210" t="s">
        <v>324</v>
      </c>
      <c r="L250" s="39"/>
      <c r="M250" s="214" t="s">
        <v>1</v>
      </c>
      <c r="N250" s="215" t="s">
        <v>46</v>
      </c>
      <c r="O250" s="71"/>
      <c r="P250" s="216">
        <f>O250*H250</f>
        <v>0</v>
      </c>
      <c r="Q250" s="216">
        <v>0</v>
      </c>
      <c r="R250" s="216">
        <f>Q250*H250</f>
        <v>0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325</v>
      </c>
      <c r="AT250" s="218" t="s">
        <v>320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3870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1094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3871</v>
      </c>
      <c r="G252" s="235"/>
      <c r="H252" s="238">
        <v>11.33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36" customHeight="1">
      <c r="A253" s="34"/>
      <c r="B253" s="35"/>
      <c r="C253" s="208" t="s">
        <v>505</v>
      </c>
      <c r="D253" s="208" t="s">
        <v>320</v>
      </c>
      <c r="E253" s="209" t="s">
        <v>1097</v>
      </c>
      <c r="F253" s="210" t="s">
        <v>1098</v>
      </c>
      <c r="G253" s="211" t="s">
        <v>323</v>
      </c>
      <c r="H253" s="212">
        <v>21.63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3872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3873</v>
      </c>
      <c r="G254" s="235"/>
      <c r="H254" s="238">
        <v>21.63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16.5" customHeight="1">
      <c r="A255" s="34"/>
      <c r="B255" s="35"/>
      <c r="C255" s="256" t="s">
        <v>514</v>
      </c>
      <c r="D255" s="256" t="s">
        <v>465</v>
      </c>
      <c r="E255" s="257" t="s">
        <v>1101</v>
      </c>
      <c r="F255" s="258" t="s">
        <v>1102</v>
      </c>
      <c r="G255" s="259" t="s">
        <v>1103</v>
      </c>
      <c r="H255" s="260">
        <v>0.43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1E-3</v>
      </c>
      <c r="R255" s="216">
        <f>Q255*H255</f>
        <v>4.2999999999999999E-4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3874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3875</v>
      </c>
      <c r="G256" s="235"/>
      <c r="H256" s="238">
        <v>0.43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12" customFormat="1" ht="22.9" customHeight="1">
      <c r="B257" s="192"/>
      <c r="C257" s="193"/>
      <c r="D257" s="194" t="s">
        <v>80</v>
      </c>
      <c r="E257" s="206" t="s">
        <v>325</v>
      </c>
      <c r="F257" s="206" t="s">
        <v>586</v>
      </c>
      <c r="G257" s="193"/>
      <c r="H257" s="193"/>
      <c r="I257" s="196"/>
      <c r="J257" s="207">
        <f>BK257</f>
        <v>0</v>
      </c>
      <c r="K257" s="193"/>
      <c r="L257" s="198"/>
      <c r="M257" s="199"/>
      <c r="N257" s="200"/>
      <c r="O257" s="200"/>
      <c r="P257" s="201">
        <f>SUM(P258:P278)</f>
        <v>0</v>
      </c>
      <c r="Q257" s="200"/>
      <c r="R257" s="201">
        <f>SUM(R258:R278)</f>
        <v>0.1414</v>
      </c>
      <c r="S257" s="200"/>
      <c r="T257" s="202">
        <f>SUM(T258:T278)</f>
        <v>0</v>
      </c>
      <c r="AR257" s="203" t="s">
        <v>89</v>
      </c>
      <c r="AT257" s="204" t="s">
        <v>80</v>
      </c>
      <c r="AU257" s="204" t="s">
        <v>89</v>
      </c>
      <c r="AY257" s="203" t="s">
        <v>318</v>
      </c>
      <c r="BK257" s="205">
        <f>SUM(BK258:BK278)</f>
        <v>0</v>
      </c>
    </row>
    <row r="258" spans="1:65" s="2" customFormat="1" ht="24" customHeight="1">
      <c r="A258" s="34"/>
      <c r="B258" s="35"/>
      <c r="C258" s="208" t="s">
        <v>524</v>
      </c>
      <c r="D258" s="208" t="s">
        <v>320</v>
      </c>
      <c r="E258" s="209" t="s">
        <v>588</v>
      </c>
      <c r="F258" s="210" t="s">
        <v>589</v>
      </c>
      <c r="G258" s="211" t="s">
        <v>399</v>
      </c>
      <c r="H258" s="212">
        <v>0.53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0</v>
      </c>
      <c r="R258" s="216">
        <f>Q258*H258</f>
        <v>0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3876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591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592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3877</v>
      </c>
      <c r="G261" s="235"/>
      <c r="H261" s="238">
        <v>0.53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89</v>
      </c>
      <c r="AY261" s="244" t="s">
        <v>318</v>
      </c>
    </row>
    <row r="262" spans="1:65" s="2" customFormat="1" ht="24" customHeight="1">
      <c r="A262" s="34"/>
      <c r="B262" s="35"/>
      <c r="C262" s="208" t="s">
        <v>532</v>
      </c>
      <c r="D262" s="208" t="s">
        <v>320</v>
      </c>
      <c r="E262" s="209" t="s">
        <v>597</v>
      </c>
      <c r="F262" s="210" t="s">
        <v>598</v>
      </c>
      <c r="G262" s="211" t="s">
        <v>572</v>
      </c>
      <c r="H262" s="212">
        <v>4</v>
      </c>
      <c r="I262" s="213"/>
      <c r="J262" s="212">
        <f>ROUND(I262*H262,2)</f>
        <v>0</v>
      </c>
      <c r="K262" s="210" t="s">
        <v>324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6.6E-3</v>
      </c>
      <c r="R262" s="216">
        <f>Q262*H262</f>
        <v>2.64E-2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3878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600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3879</v>
      </c>
      <c r="G264" s="235"/>
      <c r="H264" s="238">
        <v>4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24" customHeight="1">
      <c r="A265" s="34"/>
      <c r="B265" s="35"/>
      <c r="C265" s="256" t="s">
        <v>537</v>
      </c>
      <c r="D265" s="256" t="s">
        <v>465</v>
      </c>
      <c r="E265" s="257" t="s">
        <v>1135</v>
      </c>
      <c r="F265" s="258" t="s">
        <v>1136</v>
      </c>
      <c r="G265" s="259" t="s">
        <v>572</v>
      </c>
      <c r="H265" s="260">
        <v>2</v>
      </c>
      <c r="I265" s="261"/>
      <c r="J265" s="260">
        <f>ROUND(I265*H265,2)</f>
        <v>0</v>
      </c>
      <c r="K265" s="258" t="s">
        <v>324</v>
      </c>
      <c r="L265" s="262"/>
      <c r="M265" s="263" t="s">
        <v>1</v>
      </c>
      <c r="N265" s="264" t="s">
        <v>46</v>
      </c>
      <c r="O265" s="71"/>
      <c r="P265" s="216">
        <f>O265*H265</f>
        <v>0</v>
      </c>
      <c r="Q265" s="216">
        <v>2.1000000000000001E-2</v>
      </c>
      <c r="R265" s="216">
        <f>Q265*H265</f>
        <v>4.2000000000000003E-2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373</v>
      </c>
      <c r="AT265" s="218" t="s">
        <v>465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3880</v>
      </c>
    </row>
    <row r="266" spans="1:65" s="2" customFormat="1" ht="24" customHeight="1">
      <c r="A266" s="34"/>
      <c r="B266" s="35"/>
      <c r="C266" s="256" t="s">
        <v>541</v>
      </c>
      <c r="D266" s="256" t="s">
        <v>465</v>
      </c>
      <c r="E266" s="257" t="s">
        <v>603</v>
      </c>
      <c r="F266" s="258" t="s">
        <v>604</v>
      </c>
      <c r="G266" s="259" t="s">
        <v>572</v>
      </c>
      <c r="H266" s="260">
        <v>1</v>
      </c>
      <c r="I266" s="261"/>
      <c r="J266" s="260">
        <f>ROUND(I266*H266,2)</f>
        <v>0</v>
      </c>
      <c r="K266" s="258" t="s">
        <v>1</v>
      </c>
      <c r="L266" s="262"/>
      <c r="M266" s="263" t="s">
        <v>1</v>
      </c>
      <c r="N266" s="264" t="s">
        <v>46</v>
      </c>
      <c r="O266" s="71"/>
      <c r="P266" s="216">
        <f>O266*H266</f>
        <v>0</v>
      </c>
      <c r="Q266" s="216">
        <v>3.2000000000000001E-2</v>
      </c>
      <c r="R266" s="216">
        <f>Q266*H266</f>
        <v>3.2000000000000001E-2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373</v>
      </c>
      <c r="AT266" s="218" t="s">
        <v>465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3881</v>
      </c>
    </row>
    <row r="267" spans="1:65" s="2" customFormat="1" ht="24" customHeight="1">
      <c r="A267" s="34"/>
      <c r="B267" s="35"/>
      <c r="C267" s="256" t="s">
        <v>547</v>
      </c>
      <c r="D267" s="256" t="s">
        <v>465</v>
      </c>
      <c r="E267" s="257" t="s">
        <v>607</v>
      </c>
      <c r="F267" s="258" t="s">
        <v>608</v>
      </c>
      <c r="G267" s="259" t="s">
        <v>572</v>
      </c>
      <c r="H267" s="260">
        <v>1</v>
      </c>
      <c r="I267" s="261"/>
      <c r="J267" s="260">
        <f>ROUND(I267*H267,2)</f>
        <v>0</v>
      </c>
      <c r="K267" s="258" t="s">
        <v>1</v>
      </c>
      <c r="L267" s="262"/>
      <c r="M267" s="263" t="s">
        <v>1</v>
      </c>
      <c r="N267" s="264" t="s">
        <v>46</v>
      </c>
      <c r="O267" s="71"/>
      <c r="P267" s="216">
        <f>O267*H267</f>
        <v>0</v>
      </c>
      <c r="Q267" s="216">
        <v>4.1000000000000002E-2</v>
      </c>
      <c r="R267" s="216">
        <f>Q267*H267</f>
        <v>4.1000000000000002E-2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373</v>
      </c>
      <c r="AT267" s="218" t="s">
        <v>465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3882</v>
      </c>
    </row>
    <row r="268" spans="1:65" s="2" customFormat="1" ht="36" customHeight="1">
      <c r="A268" s="34"/>
      <c r="B268" s="35"/>
      <c r="C268" s="208" t="s">
        <v>555</v>
      </c>
      <c r="D268" s="208" t="s">
        <v>320</v>
      </c>
      <c r="E268" s="209" t="s">
        <v>618</v>
      </c>
      <c r="F268" s="210" t="s">
        <v>619</v>
      </c>
      <c r="G268" s="211" t="s">
        <v>399</v>
      </c>
      <c r="H268" s="212">
        <v>9.1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3883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330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429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2620</v>
      </c>
      <c r="G271" s="235"/>
      <c r="H271" s="238">
        <v>8.3000000000000007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81</v>
      </c>
      <c r="AY271" s="244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622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623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3884</v>
      </c>
      <c r="G274" s="235"/>
      <c r="H274" s="238">
        <v>0.8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81</v>
      </c>
      <c r="AY274" s="244" t="s">
        <v>318</v>
      </c>
    </row>
    <row r="275" spans="1:65" s="15" customFormat="1" ht="11.25">
      <c r="B275" s="245"/>
      <c r="C275" s="246"/>
      <c r="D275" s="220" t="s">
        <v>329</v>
      </c>
      <c r="E275" s="247" t="s">
        <v>1</v>
      </c>
      <c r="F275" s="248" t="s">
        <v>335</v>
      </c>
      <c r="G275" s="246"/>
      <c r="H275" s="249">
        <v>9.1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AT275" s="255" t="s">
        <v>329</v>
      </c>
      <c r="AU275" s="255" t="s">
        <v>91</v>
      </c>
      <c r="AV275" s="15" t="s">
        <v>325</v>
      </c>
      <c r="AW275" s="15" t="s">
        <v>36</v>
      </c>
      <c r="AX275" s="15" t="s">
        <v>89</v>
      </c>
      <c r="AY275" s="255" t="s">
        <v>318</v>
      </c>
    </row>
    <row r="276" spans="1:65" s="2" customFormat="1" ht="36" customHeight="1">
      <c r="A276" s="34"/>
      <c r="B276" s="35"/>
      <c r="C276" s="208" t="s">
        <v>560</v>
      </c>
      <c r="D276" s="208" t="s">
        <v>320</v>
      </c>
      <c r="E276" s="209" t="s">
        <v>626</v>
      </c>
      <c r="F276" s="210" t="s">
        <v>627</v>
      </c>
      <c r="G276" s="211" t="s">
        <v>399</v>
      </c>
      <c r="H276" s="212">
        <v>3.88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3885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428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4" customFormat="1" ht="11.25">
      <c r="B278" s="234"/>
      <c r="C278" s="235"/>
      <c r="D278" s="220" t="s">
        <v>329</v>
      </c>
      <c r="E278" s="236" t="s">
        <v>1</v>
      </c>
      <c r="F278" s="237" t="s">
        <v>3886</v>
      </c>
      <c r="G278" s="235"/>
      <c r="H278" s="238">
        <v>3.88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329</v>
      </c>
      <c r="AU278" s="244" t="s">
        <v>91</v>
      </c>
      <c r="AV278" s="14" t="s">
        <v>91</v>
      </c>
      <c r="AW278" s="14" t="s">
        <v>36</v>
      </c>
      <c r="AX278" s="14" t="s">
        <v>89</v>
      </c>
      <c r="AY278" s="244" t="s">
        <v>318</v>
      </c>
    </row>
    <row r="279" spans="1:65" s="12" customFormat="1" ht="22.9" customHeight="1">
      <c r="B279" s="192"/>
      <c r="C279" s="193"/>
      <c r="D279" s="194" t="s">
        <v>80</v>
      </c>
      <c r="E279" s="206" t="s">
        <v>353</v>
      </c>
      <c r="F279" s="206" t="s">
        <v>630</v>
      </c>
      <c r="G279" s="193"/>
      <c r="H279" s="193"/>
      <c r="I279" s="196"/>
      <c r="J279" s="207">
        <f>BK279</f>
        <v>0</v>
      </c>
      <c r="K279" s="193"/>
      <c r="L279" s="198"/>
      <c r="M279" s="199"/>
      <c r="N279" s="200"/>
      <c r="O279" s="200"/>
      <c r="P279" s="201">
        <f>SUM(P280:P308)</f>
        <v>0</v>
      </c>
      <c r="Q279" s="200"/>
      <c r="R279" s="201">
        <f>SUM(R280:R308)</f>
        <v>0</v>
      </c>
      <c r="S279" s="200"/>
      <c r="T279" s="202">
        <f>SUM(T280:T308)</f>
        <v>0</v>
      </c>
      <c r="AR279" s="203" t="s">
        <v>89</v>
      </c>
      <c r="AT279" s="204" t="s">
        <v>80</v>
      </c>
      <c r="AU279" s="204" t="s">
        <v>89</v>
      </c>
      <c r="AY279" s="203" t="s">
        <v>318</v>
      </c>
      <c r="BK279" s="205">
        <f>SUM(BK280:BK308)</f>
        <v>0</v>
      </c>
    </row>
    <row r="280" spans="1:65" s="2" customFormat="1" ht="36" customHeight="1">
      <c r="A280" s="34"/>
      <c r="B280" s="35"/>
      <c r="C280" s="208" t="s">
        <v>564</v>
      </c>
      <c r="D280" s="208" t="s">
        <v>320</v>
      </c>
      <c r="E280" s="209" t="s">
        <v>632</v>
      </c>
      <c r="F280" s="210" t="s">
        <v>633</v>
      </c>
      <c r="G280" s="211" t="s">
        <v>323</v>
      </c>
      <c r="H280" s="212">
        <v>75.569999999999993</v>
      </c>
      <c r="I280" s="213"/>
      <c r="J280" s="212">
        <f>ROUND(I280*H280,2)</f>
        <v>0</v>
      </c>
      <c r="K280" s="210" t="s">
        <v>324</v>
      </c>
      <c r="L280" s="39"/>
      <c r="M280" s="214" t="s">
        <v>1</v>
      </c>
      <c r="N280" s="215" t="s">
        <v>46</v>
      </c>
      <c r="O280" s="71"/>
      <c r="P280" s="216">
        <f>O280*H280</f>
        <v>0</v>
      </c>
      <c r="Q280" s="216">
        <v>0</v>
      </c>
      <c r="R280" s="216">
        <f>Q280*H280</f>
        <v>0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325</v>
      </c>
      <c r="AT280" s="218" t="s">
        <v>320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3887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330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331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3818</v>
      </c>
      <c r="G283" s="235"/>
      <c r="H283" s="238">
        <v>75.569999999999993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24" customHeight="1">
      <c r="A284" s="34"/>
      <c r="B284" s="35"/>
      <c r="C284" s="208" t="s">
        <v>569</v>
      </c>
      <c r="D284" s="208" t="s">
        <v>320</v>
      </c>
      <c r="E284" s="209" t="s">
        <v>642</v>
      </c>
      <c r="F284" s="210" t="s">
        <v>643</v>
      </c>
      <c r="G284" s="211" t="s">
        <v>323</v>
      </c>
      <c r="H284" s="212">
        <v>75.569999999999993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3888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330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331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640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4" customFormat="1" ht="11.25">
      <c r="B288" s="234"/>
      <c r="C288" s="235"/>
      <c r="D288" s="220" t="s">
        <v>329</v>
      </c>
      <c r="E288" s="236" t="s">
        <v>1</v>
      </c>
      <c r="F288" s="237" t="s">
        <v>3818</v>
      </c>
      <c r="G288" s="235"/>
      <c r="H288" s="238">
        <v>75.569999999999993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AT288" s="244" t="s">
        <v>329</v>
      </c>
      <c r="AU288" s="244" t="s">
        <v>91</v>
      </c>
      <c r="AV288" s="14" t="s">
        <v>91</v>
      </c>
      <c r="AW288" s="14" t="s">
        <v>36</v>
      </c>
      <c r="AX288" s="14" t="s">
        <v>89</v>
      </c>
      <c r="AY288" s="244" t="s">
        <v>318</v>
      </c>
    </row>
    <row r="289" spans="1:65" s="2" customFormat="1" ht="24" customHeight="1">
      <c r="A289" s="34"/>
      <c r="B289" s="35"/>
      <c r="C289" s="208" t="s">
        <v>574</v>
      </c>
      <c r="D289" s="208" t="s">
        <v>320</v>
      </c>
      <c r="E289" s="209" t="s">
        <v>646</v>
      </c>
      <c r="F289" s="210" t="s">
        <v>647</v>
      </c>
      <c r="G289" s="211" t="s">
        <v>323</v>
      </c>
      <c r="H289" s="212">
        <v>75.569999999999993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3889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330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331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3818</v>
      </c>
      <c r="G292" s="235"/>
      <c r="H292" s="238">
        <v>75.569999999999993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36" customHeight="1">
      <c r="A293" s="34"/>
      <c r="B293" s="35"/>
      <c r="C293" s="208" t="s">
        <v>579</v>
      </c>
      <c r="D293" s="208" t="s">
        <v>320</v>
      </c>
      <c r="E293" s="209" t="s">
        <v>658</v>
      </c>
      <c r="F293" s="210" t="s">
        <v>659</v>
      </c>
      <c r="G293" s="211" t="s">
        <v>323</v>
      </c>
      <c r="H293" s="212">
        <v>75.569999999999993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3890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330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331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3818</v>
      </c>
      <c r="G296" s="235"/>
      <c r="H296" s="238">
        <v>75.569999999999993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89</v>
      </c>
      <c r="AY296" s="244" t="s">
        <v>318</v>
      </c>
    </row>
    <row r="297" spans="1:65" s="2" customFormat="1" ht="24" customHeight="1">
      <c r="A297" s="34"/>
      <c r="B297" s="35"/>
      <c r="C297" s="208" t="s">
        <v>587</v>
      </c>
      <c r="D297" s="208" t="s">
        <v>320</v>
      </c>
      <c r="E297" s="209" t="s">
        <v>662</v>
      </c>
      <c r="F297" s="210" t="s">
        <v>663</v>
      </c>
      <c r="G297" s="211" t="s">
        <v>323</v>
      </c>
      <c r="H297" s="212">
        <v>75.569999999999993</v>
      </c>
      <c r="I297" s="213"/>
      <c r="J297" s="212">
        <f>ROUND(I297*H297,2)</f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>O297*H297</f>
        <v>0</v>
      </c>
      <c r="Q297" s="216">
        <v>0</v>
      </c>
      <c r="R297" s="216">
        <f>Q297*H297</f>
        <v>0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3891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330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331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3818</v>
      </c>
      <c r="G300" s="235"/>
      <c r="H300" s="238">
        <v>75.569999999999993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24" customHeight="1">
      <c r="A301" s="34"/>
      <c r="B301" s="35"/>
      <c r="C301" s="208" t="s">
        <v>596</v>
      </c>
      <c r="D301" s="208" t="s">
        <v>320</v>
      </c>
      <c r="E301" s="209" t="s">
        <v>666</v>
      </c>
      <c r="F301" s="210" t="s">
        <v>667</v>
      </c>
      <c r="G301" s="211" t="s">
        <v>323</v>
      </c>
      <c r="H301" s="212">
        <v>144.27000000000001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0</v>
      </c>
      <c r="R301" s="216">
        <f>Q301*H301</f>
        <v>0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3892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331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4" customFormat="1" ht="11.25">
      <c r="B304" s="234"/>
      <c r="C304" s="235"/>
      <c r="D304" s="220" t="s">
        <v>329</v>
      </c>
      <c r="E304" s="236" t="s">
        <v>1</v>
      </c>
      <c r="F304" s="237" t="s">
        <v>3893</v>
      </c>
      <c r="G304" s="235"/>
      <c r="H304" s="238">
        <v>144.27000000000001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AT304" s="244" t="s">
        <v>329</v>
      </c>
      <c r="AU304" s="244" t="s">
        <v>91</v>
      </c>
      <c r="AV304" s="14" t="s">
        <v>91</v>
      </c>
      <c r="AW304" s="14" t="s">
        <v>36</v>
      </c>
      <c r="AX304" s="14" t="s">
        <v>89</v>
      </c>
      <c r="AY304" s="244" t="s">
        <v>318</v>
      </c>
    </row>
    <row r="305" spans="1:65" s="2" customFormat="1" ht="36" customHeight="1">
      <c r="A305" s="34"/>
      <c r="B305" s="35"/>
      <c r="C305" s="208" t="s">
        <v>602</v>
      </c>
      <c r="D305" s="208" t="s">
        <v>320</v>
      </c>
      <c r="E305" s="209" t="s">
        <v>671</v>
      </c>
      <c r="F305" s="210" t="s">
        <v>672</v>
      </c>
      <c r="G305" s="211" t="s">
        <v>323</v>
      </c>
      <c r="H305" s="212">
        <v>144.27000000000001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0</v>
      </c>
      <c r="R305" s="216">
        <f>Q305*H305</f>
        <v>0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3894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331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3893</v>
      </c>
      <c r="G308" s="235"/>
      <c r="H308" s="238">
        <v>144.27000000000001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12" customFormat="1" ht="22.9" customHeight="1">
      <c r="B309" s="192"/>
      <c r="C309" s="193"/>
      <c r="D309" s="194" t="s">
        <v>80</v>
      </c>
      <c r="E309" s="206" t="s">
        <v>373</v>
      </c>
      <c r="F309" s="206" t="s">
        <v>674</v>
      </c>
      <c r="G309" s="193"/>
      <c r="H309" s="193"/>
      <c r="I309" s="196"/>
      <c r="J309" s="207">
        <f>BK309</f>
        <v>0</v>
      </c>
      <c r="K309" s="193"/>
      <c r="L309" s="198"/>
      <c r="M309" s="199"/>
      <c r="N309" s="200"/>
      <c r="O309" s="200"/>
      <c r="P309" s="201">
        <f>SUM(P310:P378)</f>
        <v>0</v>
      </c>
      <c r="Q309" s="200"/>
      <c r="R309" s="201">
        <f>SUM(R310:R378)</f>
        <v>22.300548000000006</v>
      </c>
      <c r="S309" s="200"/>
      <c r="T309" s="202">
        <f>SUM(T310:T378)</f>
        <v>0</v>
      </c>
      <c r="AR309" s="203" t="s">
        <v>89</v>
      </c>
      <c r="AT309" s="204" t="s">
        <v>80</v>
      </c>
      <c r="AU309" s="204" t="s">
        <v>89</v>
      </c>
      <c r="AY309" s="203" t="s">
        <v>318</v>
      </c>
      <c r="BK309" s="205">
        <f>SUM(BK310:BK378)</f>
        <v>0</v>
      </c>
    </row>
    <row r="310" spans="1:65" s="2" customFormat="1" ht="36" customHeight="1">
      <c r="A310" s="34"/>
      <c r="B310" s="35"/>
      <c r="C310" s="208" t="s">
        <v>606</v>
      </c>
      <c r="D310" s="208" t="s">
        <v>320</v>
      </c>
      <c r="E310" s="209" t="s">
        <v>1218</v>
      </c>
      <c r="F310" s="210" t="s">
        <v>1219</v>
      </c>
      <c r="G310" s="211" t="s">
        <v>367</v>
      </c>
      <c r="H310" s="212">
        <v>2.38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4.0000000000000003E-5</v>
      </c>
      <c r="R310" s="216">
        <f>Q310*H310</f>
        <v>9.520000000000001E-5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3895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1221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1222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1223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4" customFormat="1" ht="11.25">
      <c r="B314" s="234"/>
      <c r="C314" s="235"/>
      <c r="D314" s="220" t="s">
        <v>329</v>
      </c>
      <c r="E314" s="236" t="s">
        <v>1</v>
      </c>
      <c r="F314" s="237" t="s">
        <v>3896</v>
      </c>
      <c r="G314" s="235"/>
      <c r="H314" s="238">
        <v>0.83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AT314" s="244" t="s">
        <v>329</v>
      </c>
      <c r="AU314" s="244" t="s">
        <v>91</v>
      </c>
      <c r="AV314" s="14" t="s">
        <v>91</v>
      </c>
      <c r="AW314" s="14" t="s">
        <v>36</v>
      </c>
      <c r="AX314" s="14" t="s">
        <v>81</v>
      </c>
      <c r="AY314" s="244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3897</v>
      </c>
      <c r="G315" s="235"/>
      <c r="H315" s="238">
        <v>1.55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81</v>
      </c>
      <c r="AY315" s="244" t="s">
        <v>318</v>
      </c>
    </row>
    <row r="316" spans="1:65" s="15" customFormat="1" ht="11.25">
      <c r="B316" s="245"/>
      <c r="C316" s="246"/>
      <c r="D316" s="220" t="s">
        <v>329</v>
      </c>
      <c r="E316" s="247" t="s">
        <v>1</v>
      </c>
      <c r="F316" s="248" t="s">
        <v>335</v>
      </c>
      <c r="G316" s="246"/>
      <c r="H316" s="249">
        <v>2.38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AT316" s="255" t="s">
        <v>329</v>
      </c>
      <c r="AU316" s="255" t="s">
        <v>91</v>
      </c>
      <c r="AV316" s="15" t="s">
        <v>325</v>
      </c>
      <c r="AW316" s="15" t="s">
        <v>36</v>
      </c>
      <c r="AX316" s="15" t="s">
        <v>89</v>
      </c>
      <c r="AY316" s="255" t="s">
        <v>318</v>
      </c>
    </row>
    <row r="317" spans="1:65" s="2" customFormat="1" ht="24" customHeight="1">
      <c r="A317" s="34"/>
      <c r="B317" s="35"/>
      <c r="C317" s="256" t="s">
        <v>610</v>
      </c>
      <c r="D317" s="256" t="s">
        <v>465</v>
      </c>
      <c r="E317" s="257" t="s">
        <v>1229</v>
      </c>
      <c r="F317" s="258" t="s">
        <v>1230</v>
      </c>
      <c r="G317" s="259" t="s">
        <v>367</v>
      </c>
      <c r="H317" s="260">
        <v>2.38</v>
      </c>
      <c r="I317" s="261"/>
      <c r="J317" s="260">
        <f>ROUND(I317*H317,2)</f>
        <v>0</v>
      </c>
      <c r="K317" s="258" t="s">
        <v>324</v>
      </c>
      <c r="L317" s="262"/>
      <c r="M317" s="263" t="s">
        <v>1</v>
      </c>
      <c r="N317" s="264" t="s">
        <v>46</v>
      </c>
      <c r="O317" s="71"/>
      <c r="P317" s="216">
        <f>O317*H317</f>
        <v>0</v>
      </c>
      <c r="Q317" s="216">
        <v>3.6999999999999998E-2</v>
      </c>
      <c r="R317" s="216">
        <f>Q317*H317</f>
        <v>8.8059999999999986E-2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373</v>
      </c>
      <c r="AT317" s="218" t="s">
        <v>465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3898</v>
      </c>
    </row>
    <row r="318" spans="1:65" s="2" customFormat="1" ht="36" customHeight="1">
      <c r="A318" s="34"/>
      <c r="B318" s="35"/>
      <c r="C318" s="208" t="s">
        <v>617</v>
      </c>
      <c r="D318" s="208" t="s">
        <v>320</v>
      </c>
      <c r="E318" s="209" t="s">
        <v>693</v>
      </c>
      <c r="F318" s="210" t="s">
        <v>694</v>
      </c>
      <c r="G318" s="211" t="s">
        <v>367</v>
      </c>
      <c r="H318" s="212">
        <v>75</v>
      </c>
      <c r="I318" s="213"/>
      <c r="J318" s="212">
        <f>ROUND(I318*H318,2)</f>
        <v>0</v>
      </c>
      <c r="K318" s="210" t="s">
        <v>324</v>
      </c>
      <c r="L318" s="39"/>
      <c r="M318" s="214" t="s">
        <v>1</v>
      </c>
      <c r="N318" s="215" t="s">
        <v>46</v>
      </c>
      <c r="O318" s="71"/>
      <c r="P318" s="216">
        <f>O318*H318</f>
        <v>0</v>
      </c>
      <c r="Q318" s="216">
        <v>5.0000000000000002E-5</v>
      </c>
      <c r="R318" s="216">
        <f>Q318*H318</f>
        <v>3.7500000000000003E-3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325</v>
      </c>
      <c r="AT318" s="218" t="s">
        <v>320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3899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614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3900</v>
      </c>
      <c r="G320" s="235"/>
      <c r="H320" s="238">
        <v>79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81</v>
      </c>
      <c r="AY320" s="244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3901</v>
      </c>
      <c r="G321" s="235"/>
      <c r="H321" s="238">
        <v>-4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81</v>
      </c>
      <c r="AY321" s="244" t="s">
        <v>318</v>
      </c>
    </row>
    <row r="322" spans="1:65" s="15" customFormat="1" ht="11.25">
      <c r="B322" s="245"/>
      <c r="C322" s="246"/>
      <c r="D322" s="220" t="s">
        <v>329</v>
      </c>
      <c r="E322" s="247" t="s">
        <v>1</v>
      </c>
      <c r="F322" s="248" t="s">
        <v>335</v>
      </c>
      <c r="G322" s="246"/>
      <c r="H322" s="249">
        <v>75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AT322" s="255" t="s">
        <v>329</v>
      </c>
      <c r="AU322" s="255" t="s">
        <v>91</v>
      </c>
      <c r="AV322" s="15" t="s">
        <v>325</v>
      </c>
      <c r="AW322" s="15" t="s">
        <v>36</v>
      </c>
      <c r="AX322" s="15" t="s">
        <v>89</v>
      </c>
      <c r="AY322" s="255" t="s">
        <v>318</v>
      </c>
    </row>
    <row r="323" spans="1:65" s="2" customFormat="1" ht="24" customHeight="1">
      <c r="A323" s="34"/>
      <c r="B323" s="35"/>
      <c r="C323" s="256" t="s">
        <v>625</v>
      </c>
      <c r="D323" s="256" t="s">
        <v>465</v>
      </c>
      <c r="E323" s="257" t="s">
        <v>699</v>
      </c>
      <c r="F323" s="258" t="s">
        <v>700</v>
      </c>
      <c r="G323" s="259" t="s">
        <v>367</v>
      </c>
      <c r="H323" s="260">
        <v>70.2</v>
      </c>
      <c r="I323" s="261"/>
      <c r="J323" s="260">
        <f>ROUND(I323*H323,2)</f>
        <v>0</v>
      </c>
      <c r="K323" s="258" t="s">
        <v>324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5.2999999999999999E-2</v>
      </c>
      <c r="R323" s="216">
        <f>Q323*H323</f>
        <v>3.7206000000000001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3902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3903</v>
      </c>
      <c r="G324" s="235"/>
      <c r="H324" s="238">
        <v>70.2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24" customHeight="1">
      <c r="A325" s="34"/>
      <c r="B325" s="35"/>
      <c r="C325" s="256" t="s">
        <v>631</v>
      </c>
      <c r="D325" s="256" t="s">
        <v>465</v>
      </c>
      <c r="E325" s="257" t="s">
        <v>704</v>
      </c>
      <c r="F325" s="258" t="s">
        <v>705</v>
      </c>
      <c r="G325" s="259" t="s">
        <v>367</v>
      </c>
      <c r="H325" s="260">
        <v>2.4</v>
      </c>
      <c r="I325" s="261"/>
      <c r="J325" s="260">
        <f>ROUND(I325*H325,2)</f>
        <v>0</v>
      </c>
      <c r="K325" s="258" t="s">
        <v>324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5.6680000000000001E-2</v>
      </c>
      <c r="R325" s="216">
        <f>Q325*H325</f>
        <v>0.13603199999999999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3904</v>
      </c>
    </row>
    <row r="326" spans="1:65" s="14" customFormat="1" ht="11.25">
      <c r="B326" s="234"/>
      <c r="C326" s="235"/>
      <c r="D326" s="220" t="s">
        <v>329</v>
      </c>
      <c r="E326" s="236" t="s">
        <v>1</v>
      </c>
      <c r="F326" s="237" t="s">
        <v>3905</v>
      </c>
      <c r="G326" s="235"/>
      <c r="H326" s="238">
        <v>2.4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89</v>
      </c>
      <c r="AY326" s="244" t="s">
        <v>318</v>
      </c>
    </row>
    <row r="327" spans="1:65" s="2" customFormat="1" ht="24" customHeight="1">
      <c r="A327" s="34"/>
      <c r="B327" s="35"/>
      <c r="C327" s="256" t="s">
        <v>636</v>
      </c>
      <c r="D327" s="256" t="s">
        <v>465</v>
      </c>
      <c r="E327" s="257" t="s">
        <v>709</v>
      </c>
      <c r="F327" s="258" t="s">
        <v>710</v>
      </c>
      <c r="G327" s="259" t="s">
        <v>367</v>
      </c>
      <c r="H327" s="260">
        <v>2.4</v>
      </c>
      <c r="I327" s="261"/>
      <c r="J327" s="260">
        <f>ROUND(I327*H327,2)</f>
        <v>0</v>
      </c>
      <c r="K327" s="258" t="s">
        <v>324</v>
      </c>
      <c r="L327" s="262"/>
      <c r="M327" s="263" t="s">
        <v>1</v>
      </c>
      <c r="N327" s="264" t="s">
        <v>46</v>
      </c>
      <c r="O327" s="71"/>
      <c r="P327" s="216">
        <f>O327*H327</f>
        <v>0</v>
      </c>
      <c r="Q327" s="216">
        <v>6.8349999999999994E-2</v>
      </c>
      <c r="R327" s="216">
        <f>Q327*H327</f>
        <v>0.16403999999999999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373</v>
      </c>
      <c r="AT327" s="218" t="s">
        <v>465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3906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3905</v>
      </c>
      <c r="G328" s="235"/>
      <c r="H328" s="238">
        <v>2.4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89</v>
      </c>
      <c r="AY328" s="244" t="s">
        <v>318</v>
      </c>
    </row>
    <row r="329" spans="1:65" s="2" customFormat="1" ht="36" customHeight="1">
      <c r="A329" s="34"/>
      <c r="B329" s="35"/>
      <c r="C329" s="208" t="s">
        <v>641</v>
      </c>
      <c r="D329" s="208" t="s">
        <v>320</v>
      </c>
      <c r="E329" s="209" t="s">
        <v>1240</v>
      </c>
      <c r="F329" s="210" t="s">
        <v>1241</v>
      </c>
      <c r="G329" s="211" t="s">
        <v>572</v>
      </c>
      <c r="H329" s="212">
        <v>2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6.9999999999999994E-5</v>
      </c>
      <c r="R329" s="216">
        <f>Q329*H329</f>
        <v>1.3999999999999999E-4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3907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1243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91</v>
      </c>
      <c r="G331" s="235"/>
      <c r="H331" s="238">
        <v>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56" t="s">
        <v>645</v>
      </c>
      <c r="D332" s="256" t="s">
        <v>465</v>
      </c>
      <c r="E332" s="257" t="s">
        <v>1244</v>
      </c>
      <c r="F332" s="258" t="s">
        <v>1245</v>
      </c>
      <c r="G332" s="259" t="s">
        <v>572</v>
      </c>
      <c r="H332" s="260">
        <v>2</v>
      </c>
      <c r="I332" s="261"/>
      <c r="J332" s="260">
        <f>ROUND(I332*H332,2)</f>
        <v>0</v>
      </c>
      <c r="K332" s="258" t="s">
        <v>324</v>
      </c>
      <c r="L332" s="262"/>
      <c r="M332" s="263" t="s">
        <v>1</v>
      </c>
      <c r="N332" s="264" t="s">
        <v>46</v>
      </c>
      <c r="O332" s="71"/>
      <c r="P332" s="216">
        <f>O332*H332</f>
        <v>0</v>
      </c>
      <c r="Q332" s="216">
        <v>2.1999999999999999E-2</v>
      </c>
      <c r="R332" s="216">
        <f>Q332*H332</f>
        <v>4.3999999999999997E-2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373</v>
      </c>
      <c r="AT332" s="218" t="s">
        <v>465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3908</v>
      </c>
    </row>
    <row r="333" spans="1:65" s="2" customFormat="1" ht="36" customHeight="1">
      <c r="A333" s="34"/>
      <c r="B333" s="35"/>
      <c r="C333" s="208" t="s">
        <v>649</v>
      </c>
      <c r="D333" s="208" t="s">
        <v>320</v>
      </c>
      <c r="E333" s="209" t="s">
        <v>1247</v>
      </c>
      <c r="F333" s="210" t="s">
        <v>1248</v>
      </c>
      <c r="G333" s="211" t="s">
        <v>572</v>
      </c>
      <c r="H333" s="212">
        <v>6</v>
      </c>
      <c r="I333" s="213"/>
      <c r="J333" s="212">
        <f>ROUND(I333*H333,2)</f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>O333*H333</f>
        <v>0</v>
      </c>
      <c r="Q333" s="216">
        <v>1.4999999999999999E-4</v>
      </c>
      <c r="R333" s="216">
        <f>Q333*H333</f>
        <v>8.9999999999999998E-4</v>
      </c>
      <c r="S333" s="216">
        <v>0</v>
      </c>
      <c r="T333" s="217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325</v>
      </c>
      <c r="BM333" s="218" t="s">
        <v>3909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3825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3910</v>
      </c>
      <c r="G335" s="235"/>
      <c r="H335" s="238">
        <v>6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56" t="s">
        <v>653</v>
      </c>
      <c r="D336" s="256" t="s">
        <v>465</v>
      </c>
      <c r="E336" s="257" t="s">
        <v>1251</v>
      </c>
      <c r="F336" s="258" t="s">
        <v>1252</v>
      </c>
      <c r="G336" s="259" t="s">
        <v>572</v>
      </c>
      <c r="H336" s="260">
        <v>4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4.2000000000000003E-2</v>
      </c>
      <c r="R336" s="216">
        <f>Q336*H336</f>
        <v>0.16800000000000001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3911</v>
      </c>
    </row>
    <row r="337" spans="1:65" s="2" customFormat="1" ht="24" customHeight="1">
      <c r="A337" s="34"/>
      <c r="B337" s="35"/>
      <c r="C337" s="256" t="s">
        <v>657</v>
      </c>
      <c r="D337" s="256" t="s">
        <v>465</v>
      </c>
      <c r="E337" s="257" t="s">
        <v>1254</v>
      </c>
      <c r="F337" s="258" t="s">
        <v>1255</v>
      </c>
      <c r="G337" s="259" t="s">
        <v>572</v>
      </c>
      <c r="H337" s="260">
        <v>2</v>
      </c>
      <c r="I337" s="261"/>
      <c r="J337" s="260">
        <f>ROUND(I337*H337,2)</f>
        <v>0</v>
      </c>
      <c r="K337" s="258" t="s">
        <v>324</v>
      </c>
      <c r="L337" s="262"/>
      <c r="M337" s="263" t="s">
        <v>1</v>
      </c>
      <c r="N337" s="264" t="s">
        <v>46</v>
      </c>
      <c r="O337" s="71"/>
      <c r="P337" s="216">
        <f>O337*H337</f>
        <v>0</v>
      </c>
      <c r="Q337" s="216">
        <v>4.8000000000000001E-2</v>
      </c>
      <c r="R337" s="216">
        <f>Q337*H337</f>
        <v>9.6000000000000002E-2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373</v>
      </c>
      <c r="AT337" s="218" t="s">
        <v>465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3912</v>
      </c>
    </row>
    <row r="338" spans="1:65" s="2" customFormat="1" ht="24" customHeight="1">
      <c r="A338" s="34"/>
      <c r="B338" s="35"/>
      <c r="C338" s="208" t="s">
        <v>661</v>
      </c>
      <c r="D338" s="208" t="s">
        <v>320</v>
      </c>
      <c r="E338" s="209" t="s">
        <v>727</v>
      </c>
      <c r="F338" s="210" t="s">
        <v>728</v>
      </c>
      <c r="G338" s="211" t="s">
        <v>729</v>
      </c>
      <c r="H338" s="212">
        <v>4</v>
      </c>
      <c r="I338" s="213"/>
      <c r="J338" s="212">
        <f>ROUND(I338*H338,2)</f>
        <v>0</v>
      </c>
      <c r="K338" s="210" t="s">
        <v>324</v>
      </c>
      <c r="L338" s="39"/>
      <c r="M338" s="214" t="s">
        <v>1</v>
      </c>
      <c r="N338" s="215" t="s">
        <v>46</v>
      </c>
      <c r="O338" s="71"/>
      <c r="P338" s="216">
        <f>O338*H338</f>
        <v>0</v>
      </c>
      <c r="Q338" s="216">
        <v>3.1E-4</v>
      </c>
      <c r="R338" s="216">
        <f>Q338*H338</f>
        <v>1.24E-3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325</v>
      </c>
      <c r="AT338" s="218" t="s">
        <v>320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3913</v>
      </c>
    </row>
    <row r="339" spans="1:65" s="13" customFormat="1" ht="11.25">
      <c r="B339" s="224"/>
      <c r="C339" s="225"/>
      <c r="D339" s="220" t="s">
        <v>329</v>
      </c>
      <c r="E339" s="226" t="s">
        <v>1</v>
      </c>
      <c r="F339" s="227" t="s">
        <v>3825</v>
      </c>
      <c r="G339" s="225"/>
      <c r="H339" s="226" t="s">
        <v>1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329</v>
      </c>
      <c r="AU339" s="233" t="s">
        <v>91</v>
      </c>
      <c r="AV339" s="13" t="s">
        <v>89</v>
      </c>
      <c r="AW339" s="13" t="s">
        <v>36</v>
      </c>
      <c r="AX339" s="13" t="s">
        <v>81</v>
      </c>
      <c r="AY339" s="233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325</v>
      </c>
      <c r="G340" s="235"/>
      <c r="H340" s="238">
        <v>4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89</v>
      </c>
      <c r="AY340" s="244" t="s">
        <v>318</v>
      </c>
    </row>
    <row r="341" spans="1:65" s="2" customFormat="1" ht="24" customHeight="1">
      <c r="A341" s="34"/>
      <c r="B341" s="35"/>
      <c r="C341" s="208" t="s">
        <v>665</v>
      </c>
      <c r="D341" s="208" t="s">
        <v>320</v>
      </c>
      <c r="E341" s="209" t="s">
        <v>732</v>
      </c>
      <c r="F341" s="210" t="s">
        <v>733</v>
      </c>
      <c r="G341" s="211" t="s">
        <v>572</v>
      </c>
      <c r="H341" s="212">
        <v>4</v>
      </c>
      <c r="I341" s="213"/>
      <c r="J341" s="212">
        <f>ROUND(I341*H341,2)</f>
        <v>0</v>
      </c>
      <c r="K341" s="210" t="s">
        <v>1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1.2199999999999999E-3</v>
      </c>
      <c r="R341" s="216">
        <f>Q341*H341</f>
        <v>4.8799999999999998E-3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3914</v>
      </c>
    </row>
    <row r="342" spans="1:65" s="2" customFormat="1" ht="24" customHeight="1">
      <c r="A342" s="34"/>
      <c r="B342" s="35"/>
      <c r="C342" s="208" t="s">
        <v>670</v>
      </c>
      <c r="D342" s="208" t="s">
        <v>320</v>
      </c>
      <c r="E342" s="209" t="s">
        <v>736</v>
      </c>
      <c r="F342" s="210" t="s">
        <v>737</v>
      </c>
      <c r="G342" s="211" t="s">
        <v>572</v>
      </c>
      <c r="H342" s="212">
        <v>8</v>
      </c>
      <c r="I342" s="213"/>
      <c r="J342" s="212">
        <f>ROUND(I342*H342,2)</f>
        <v>0</v>
      </c>
      <c r="K342" s="210" t="s">
        <v>324</v>
      </c>
      <c r="L342" s="39"/>
      <c r="M342" s="214" t="s">
        <v>1</v>
      </c>
      <c r="N342" s="215" t="s">
        <v>46</v>
      </c>
      <c r="O342" s="71"/>
      <c r="P342" s="216">
        <f>O342*H342</f>
        <v>0</v>
      </c>
      <c r="Q342" s="216">
        <v>9.1800000000000007E-3</v>
      </c>
      <c r="R342" s="216">
        <f>Q342*H342</f>
        <v>7.3440000000000005E-2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325</v>
      </c>
      <c r="AT342" s="218" t="s">
        <v>320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3915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600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3916</v>
      </c>
      <c r="G344" s="235"/>
      <c r="H344" s="238">
        <v>8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89</v>
      </c>
      <c r="AY344" s="244" t="s">
        <v>318</v>
      </c>
    </row>
    <row r="345" spans="1:65" s="2" customFormat="1" ht="24" customHeight="1">
      <c r="A345" s="34"/>
      <c r="B345" s="35"/>
      <c r="C345" s="256" t="s">
        <v>675</v>
      </c>
      <c r="D345" s="256" t="s">
        <v>465</v>
      </c>
      <c r="E345" s="257" t="s">
        <v>741</v>
      </c>
      <c r="F345" s="258" t="s">
        <v>742</v>
      </c>
      <c r="G345" s="259" t="s">
        <v>572</v>
      </c>
      <c r="H345" s="260">
        <v>2</v>
      </c>
      <c r="I345" s="261"/>
      <c r="J345" s="260">
        <f>ROUND(I345*H345,2)</f>
        <v>0</v>
      </c>
      <c r="K345" s="258" t="s">
        <v>324</v>
      </c>
      <c r="L345" s="262"/>
      <c r="M345" s="263" t="s">
        <v>1</v>
      </c>
      <c r="N345" s="264" t="s">
        <v>46</v>
      </c>
      <c r="O345" s="71"/>
      <c r="P345" s="216">
        <f>O345*H345</f>
        <v>0</v>
      </c>
      <c r="Q345" s="216">
        <v>0.254</v>
      </c>
      <c r="R345" s="216">
        <f>Q345*H345</f>
        <v>0.50800000000000001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373</v>
      </c>
      <c r="AT345" s="218" t="s">
        <v>465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3917</v>
      </c>
    </row>
    <row r="346" spans="1:65" s="2" customFormat="1" ht="24" customHeight="1">
      <c r="A346" s="34"/>
      <c r="B346" s="35"/>
      <c r="C346" s="256" t="s">
        <v>682</v>
      </c>
      <c r="D346" s="256" t="s">
        <v>465</v>
      </c>
      <c r="E346" s="257" t="s">
        <v>745</v>
      </c>
      <c r="F346" s="258" t="s">
        <v>746</v>
      </c>
      <c r="G346" s="259" t="s">
        <v>572</v>
      </c>
      <c r="H346" s="260">
        <v>2</v>
      </c>
      <c r="I346" s="261"/>
      <c r="J346" s="260">
        <f>ROUND(I346*H346,2)</f>
        <v>0</v>
      </c>
      <c r="K346" s="258" t="s">
        <v>324</v>
      </c>
      <c r="L346" s="262"/>
      <c r="M346" s="263" t="s">
        <v>1</v>
      </c>
      <c r="N346" s="264" t="s">
        <v>46</v>
      </c>
      <c r="O346" s="71"/>
      <c r="P346" s="216">
        <f>O346*H346</f>
        <v>0</v>
      </c>
      <c r="Q346" s="216">
        <v>0.50600000000000001</v>
      </c>
      <c r="R346" s="216">
        <f>Q346*H346</f>
        <v>1.012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373</v>
      </c>
      <c r="AT346" s="218" t="s">
        <v>465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3918</v>
      </c>
    </row>
    <row r="347" spans="1:65" s="2" customFormat="1" ht="24" customHeight="1">
      <c r="A347" s="34"/>
      <c r="B347" s="35"/>
      <c r="C347" s="256" t="s">
        <v>688</v>
      </c>
      <c r="D347" s="256" t="s">
        <v>465</v>
      </c>
      <c r="E347" s="257" t="s">
        <v>749</v>
      </c>
      <c r="F347" s="258" t="s">
        <v>750</v>
      </c>
      <c r="G347" s="259" t="s">
        <v>572</v>
      </c>
      <c r="H347" s="260">
        <v>4</v>
      </c>
      <c r="I347" s="261"/>
      <c r="J347" s="260">
        <f>ROUND(I347*H347,2)</f>
        <v>0</v>
      </c>
      <c r="K347" s="258" t="s">
        <v>324</v>
      </c>
      <c r="L347" s="262"/>
      <c r="M347" s="263" t="s">
        <v>1</v>
      </c>
      <c r="N347" s="264" t="s">
        <v>46</v>
      </c>
      <c r="O347" s="71"/>
      <c r="P347" s="216">
        <f>O347*H347</f>
        <v>0</v>
      </c>
      <c r="Q347" s="216">
        <v>1.0129999999999999</v>
      </c>
      <c r="R347" s="216">
        <f>Q347*H347</f>
        <v>4.0519999999999996</v>
      </c>
      <c r="S347" s="216">
        <v>0</v>
      </c>
      <c r="T347" s="217">
        <f>S347*H347</f>
        <v>0</v>
      </c>
      <c r="U347" s="34"/>
      <c r="V347" s="34"/>
      <c r="W347" s="34"/>
      <c r="X347" s="34"/>
      <c r="Y347" s="34"/>
      <c r="Z347" s="34"/>
      <c r="AA347" s="34"/>
      <c r="AB347" s="34"/>
      <c r="AC347" s="34"/>
      <c r="AD347" s="34"/>
      <c r="AE347" s="34"/>
      <c r="AR347" s="218" t="s">
        <v>373</v>
      </c>
      <c r="AT347" s="218" t="s">
        <v>465</v>
      </c>
      <c r="AU347" s="218" t="s">
        <v>91</v>
      </c>
      <c r="AY347" s="17" t="s">
        <v>318</v>
      </c>
      <c r="BE347" s="219">
        <f>IF(N347="základní",J347,0)</f>
        <v>0</v>
      </c>
      <c r="BF347" s="219">
        <f>IF(N347="snížená",J347,0)</f>
        <v>0</v>
      </c>
      <c r="BG347" s="219">
        <f>IF(N347="zákl. přenesená",J347,0)</f>
        <v>0</v>
      </c>
      <c r="BH347" s="219">
        <f>IF(N347="sníž. přenesená",J347,0)</f>
        <v>0</v>
      </c>
      <c r="BI347" s="219">
        <f>IF(N347="nulová",J347,0)</f>
        <v>0</v>
      </c>
      <c r="BJ347" s="17" t="s">
        <v>89</v>
      </c>
      <c r="BK347" s="219">
        <f>ROUND(I347*H347,2)</f>
        <v>0</v>
      </c>
      <c r="BL347" s="17" t="s">
        <v>325</v>
      </c>
      <c r="BM347" s="218" t="s">
        <v>3919</v>
      </c>
    </row>
    <row r="348" spans="1:65" s="2" customFormat="1" ht="24" customHeight="1">
      <c r="A348" s="34"/>
      <c r="B348" s="35"/>
      <c r="C348" s="208" t="s">
        <v>692</v>
      </c>
      <c r="D348" s="208" t="s">
        <v>320</v>
      </c>
      <c r="E348" s="209" t="s">
        <v>753</v>
      </c>
      <c r="F348" s="210" t="s">
        <v>754</v>
      </c>
      <c r="G348" s="211" t="s">
        <v>572</v>
      </c>
      <c r="H348" s="212">
        <v>4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1.1469999999999999E-2</v>
      </c>
      <c r="R348" s="216">
        <f>Q348*H348</f>
        <v>4.5879999999999997E-2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3920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600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325</v>
      </c>
      <c r="G350" s="235"/>
      <c r="H350" s="238">
        <v>4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24" customHeight="1">
      <c r="A351" s="34"/>
      <c r="B351" s="35"/>
      <c r="C351" s="256" t="s">
        <v>698</v>
      </c>
      <c r="D351" s="256" t="s">
        <v>465</v>
      </c>
      <c r="E351" s="257" t="s">
        <v>757</v>
      </c>
      <c r="F351" s="258" t="s">
        <v>758</v>
      </c>
      <c r="G351" s="259" t="s">
        <v>572</v>
      </c>
      <c r="H351" s="260">
        <v>4</v>
      </c>
      <c r="I351" s="261"/>
      <c r="J351" s="260">
        <f>ROUND(I351*H351,2)</f>
        <v>0</v>
      </c>
      <c r="K351" s="258" t="s">
        <v>324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0.58499999999999996</v>
      </c>
      <c r="R351" s="216">
        <f>Q351*H351</f>
        <v>2.34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3921</v>
      </c>
    </row>
    <row r="352" spans="1:65" s="2" customFormat="1" ht="24" customHeight="1">
      <c r="A352" s="34"/>
      <c r="B352" s="35"/>
      <c r="C352" s="208" t="s">
        <v>703</v>
      </c>
      <c r="D352" s="208" t="s">
        <v>320</v>
      </c>
      <c r="E352" s="209" t="s">
        <v>761</v>
      </c>
      <c r="F352" s="210" t="s">
        <v>762</v>
      </c>
      <c r="G352" s="211" t="s">
        <v>572</v>
      </c>
      <c r="H352" s="212">
        <v>4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2.7529999999999999E-2</v>
      </c>
      <c r="R352" s="216">
        <f>Q352*H352</f>
        <v>0.11012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3922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600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4" customFormat="1" ht="11.25">
      <c r="B354" s="234"/>
      <c r="C354" s="235"/>
      <c r="D354" s="220" t="s">
        <v>329</v>
      </c>
      <c r="E354" s="236" t="s">
        <v>1</v>
      </c>
      <c r="F354" s="237" t="s">
        <v>3923</v>
      </c>
      <c r="G354" s="235"/>
      <c r="H354" s="238">
        <v>4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89</v>
      </c>
      <c r="AY354" s="244" t="s">
        <v>318</v>
      </c>
    </row>
    <row r="355" spans="1:65" s="2" customFormat="1" ht="24" customHeight="1">
      <c r="A355" s="34"/>
      <c r="B355" s="35"/>
      <c r="C355" s="256" t="s">
        <v>708</v>
      </c>
      <c r="D355" s="256" t="s">
        <v>465</v>
      </c>
      <c r="E355" s="257" t="s">
        <v>766</v>
      </c>
      <c r="F355" s="258" t="s">
        <v>767</v>
      </c>
      <c r="G355" s="259" t="s">
        <v>572</v>
      </c>
      <c r="H355" s="260">
        <v>4</v>
      </c>
      <c r="I355" s="261"/>
      <c r="J355" s="260">
        <f>ROUND(I355*H355,2)</f>
        <v>0</v>
      </c>
      <c r="K355" s="258" t="s">
        <v>1</v>
      </c>
      <c r="L355" s="262"/>
      <c r="M355" s="263" t="s">
        <v>1</v>
      </c>
      <c r="N355" s="264" t="s">
        <v>46</v>
      </c>
      <c r="O355" s="71"/>
      <c r="P355" s="216">
        <f>O355*H355</f>
        <v>0</v>
      </c>
      <c r="Q355" s="216">
        <v>2.1</v>
      </c>
      <c r="R355" s="216">
        <f>Q355*H355</f>
        <v>8.4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373</v>
      </c>
      <c r="AT355" s="218" t="s">
        <v>465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3924</v>
      </c>
    </row>
    <row r="356" spans="1:65" s="2" customFormat="1" ht="24" customHeight="1">
      <c r="A356" s="34"/>
      <c r="B356" s="35"/>
      <c r="C356" s="256" t="s">
        <v>712</v>
      </c>
      <c r="D356" s="256" t="s">
        <v>465</v>
      </c>
      <c r="E356" s="257" t="s">
        <v>770</v>
      </c>
      <c r="F356" s="258" t="s">
        <v>771</v>
      </c>
      <c r="G356" s="259" t="s">
        <v>572</v>
      </c>
      <c r="H356" s="260">
        <v>12</v>
      </c>
      <c r="I356" s="261"/>
      <c r="J356" s="260">
        <f>ROUND(I356*H356,2)</f>
        <v>0</v>
      </c>
      <c r="K356" s="258" t="s">
        <v>324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2E-3</v>
      </c>
      <c r="R356" s="216">
        <f>Q356*H356</f>
        <v>2.4E-2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3925</v>
      </c>
    </row>
    <row r="357" spans="1:65" s="2" customFormat="1" ht="24" customHeight="1">
      <c r="A357" s="34"/>
      <c r="B357" s="35"/>
      <c r="C357" s="208" t="s">
        <v>717</v>
      </c>
      <c r="D357" s="208" t="s">
        <v>320</v>
      </c>
      <c r="E357" s="209" t="s">
        <v>774</v>
      </c>
      <c r="F357" s="210" t="s">
        <v>775</v>
      </c>
      <c r="G357" s="211" t="s">
        <v>572</v>
      </c>
      <c r="H357" s="212">
        <v>1</v>
      </c>
      <c r="I357" s="213"/>
      <c r="J357" s="212">
        <f>ROUND(I357*H357,2)</f>
        <v>0</v>
      </c>
      <c r="K357" s="210" t="s">
        <v>324</v>
      </c>
      <c r="L357" s="39"/>
      <c r="M357" s="214" t="s">
        <v>1</v>
      </c>
      <c r="N357" s="215" t="s">
        <v>46</v>
      </c>
      <c r="O357" s="71"/>
      <c r="P357" s="216">
        <f>O357*H357</f>
        <v>0</v>
      </c>
      <c r="Q357" s="216">
        <v>0.217338</v>
      </c>
      <c r="R357" s="216">
        <f>Q357*H357</f>
        <v>0.217338</v>
      </c>
      <c r="S357" s="216">
        <v>0</v>
      </c>
      <c r="T357" s="217">
        <f>S357*H357</f>
        <v>0</v>
      </c>
      <c r="U357" s="34"/>
      <c r="V357" s="34"/>
      <c r="W357" s="34"/>
      <c r="X357" s="34"/>
      <c r="Y357" s="34"/>
      <c r="Z357" s="34"/>
      <c r="AA357" s="34"/>
      <c r="AB357" s="34"/>
      <c r="AC357" s="34"/>
      <c r="AD357" s="34"/>
      <c r="AE357" s="34"/>
      <c r="AR357" s="218" t="s">
        <v>325</v>
      </c>
      <c r="AT357" s="218" t="s">
        <v>320</v>
      </c>
      <c r="AU357" s="218" t="s">
        <v>91</v>
      </c>
      <c r="AY357" s="17" t="s">
        <v>318</v>
      </c>
      <c r="BE357" s="219">
        <f>IF(N357="základní",J357,0)</f>
        <v>0</v>
      </c>
      <c r="BF357" s="219">
        <f>IF(N357="snížená",J357,0)</f>
        <v>0</v>
      </c>
      <c r="BG357" s="219">
        <f>IF(N357="zákl. přenesená",J357,0)</f>
        <v>0</v>
      </c>
      <c r="BH357" s="219">
        <f>IF(N357="sníž. přenesená",J357,0)</f>
        <v>0</v>
      </c>
      <c r="BI357" s="219">
        <f>IF(N357="nulová",J357,0)</f>
        <v>0</v>
      </c>
      <c r="BJ357" s="17" t="s">
        <v>89</v>
      </c>
      <c r="BK357" s="219">
        <f>ROUND(I357*H357,2)</f>
        <v>0</v>
      </c>
      <c r="BL357" s="17" t="s">
        <v>325</v>
      </c>
      <c r="BM357" s="218" t="s">
        <v>3926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600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4" customFormat="1" ht="11.25">
      <c r="B359" s="234"/>
      <c r="C359" s="235"/>
      <c r="D359" s="220" t="s">
        <v>329</v>
      </c>
      <c r="E359" s="236" t="s">
        <v>1</v>
      </c>
      <c r="F359" s="237" t="s">
        <v>89</v>
      </c>
      <c r="G359" s="235"/>
      <c r="H359" s="238">
        <v>1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329</v>
      </c>
      <c r="AU359" s="244" t="s">
        <v>91</v>
      </c>
      <c r="AV359" s="14" t="s">
        <v>91</v>
      </c>
      <c r="AW359" s="14" t="s">
        <v>36</v>
      </c>
      <c r="AX359" s="14" t="s">
        <v>89</v>
      </c>
      <c r="AY359" s="244" t="s">
        <v>318</v>
      </c>
    </row>
    <row r="360" spans="1:65" s="2" customFormat="1" ht="24" customHeight="1">
      <c r="A360" s="34"/>
      <c r="B360" s="35"/>
      <c r="C360" s="256" t="s">
        <v>721</v>
      </c>
      <c r="D360" s="256" t="s">
        <v>465</v>
      </c>
      <c r="E360" s="257" t="s">
        <v>778</v>
      </c>
      <c r="F360" s="258" t="s">
        <v>779</v>
      </c>
      <c r="G360" s="259" t="s">
        <v>572</v>
      </c>
      <c r="H360" s="260">
        <v>2</v>
      </c>
      <c r="I360" s="261"/>
      <c r="J360" s="260">
        <f>ROUND(I360*H360,2)</f>
        <v>0</v>
      </c>
      <c r="K360" s="258" t="s">
        <v>1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7.9000000000000001E-2</v>
      </c>
      <c r="R360" s="216">
        <f>Q360*H360</f>
        <v>0.158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3927</v>
      </c>
    </row>
    <row r="361" spans="1:65" s="2" customFormat="1" ht="24" customHeight="1">
      <c r="A361" s="34"/>
      <c r="B361" s="35"/>
      <c r="C361" s="208" t="s">
        <v>726</v>
      </c>
      <c r="D361" s="208" t="s">
        <v>320</v>
      </c>
      <c r="E361" s="209" t="s">
        <v>782</v>
      </c>
      <c r="F361" s="210" t="s">
        <v>783</v>
      </c>
      <c r="G361" s="211" t="s">
        <v>572</v>
      </c>
      <c r="H361" s="212">
        <v>3</v>
      </c>
      <c r="I361" s="213"/>
      <c r="J361" s="212">
        <f>ROUND(I361*H361,2)</f>
        <v>0</v>
      </c>
      <c r="K361" s="210" t="s">
        <v>1</v>
      </c>
      <c r="L361" s="39"/>
      <c r="M361" s="214" t="s">
        <v>1</v>
      </c>
      <c r="N361" s="215" t="s">
        <v>46</v>
      </c>
      <c r="O361" s="71"/>
      <c r="P361" s="216">
        <f>O361*H361</f>
        <v>0</v>
      </c>
      <c r="Q361" s="216">
        <v>0.217338</v>
      </c>
      <c r="R361" s="216">
        <f>Q361*H361</f>
        <v>0.65201399999999998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325</v>
      </c>
      <c r="AT361" s="218" t="s">
        <v>320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3928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600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101</v>
      </c>
      <c r="G363" s="235"/>
      <c r="H363" s="238">
        <v>3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89</v>
      </c>
      <c r="AY363" s="244" t="s">
        <v>318</v>
      </c>
    </row>
    <row r="364" spans="1:65" s="2" customFormat="1" ht="24" customHeight="1">
      <c r="A364" s="34"/>
      <c r="B364" s="35"/>
      <c r="C364" s="256" t="s">
        <v>731</v>
      </c>
      <c r="D364" s="256" t="s">
        <v>465</v>
      </c>
      <c r="E364" s="257" t="s">
        <v>1302</v>
      </c>
      <c r="F364" s="258" t="s">
        <v>1303</v>
      </c>
      <c r="G364" s="259" t="s">
        <v>572</v>
      </c>
      <c r="H364" s="260">
        <v>1</v>
      </c>
      <c r="I364" s="261"/>
      <c r="J364" s="260">
        <f>ROUND(I364*H364,2)</f>
        <v>0</v>
      </c>
      <c r="K364" s="258" t="s">
        <v>1</v>
      </c>
      <c r="L364" s="262"/>
      <c r="M364" s="263" t="s">
        <v>1</v>
      </c>
      <c r="N364" s="264" t="s">
        <v>46</v>
      </c>
      <c r="O364" s="71"/>
      <c r="P364" s="216">
        <f>O364*H364</f>
        <v>0</v>
      </c>
      <c r="Q364" s="216">
        <v>8.1000000000000003E-2</v>
      </c>
      <c r="R364" s="216">
        <f>Q364*H364</f>
        <v>8.1000000000000003E-2</v>
      </c>
      <c r="S364" s="216">
        <v>0</v>
      </c>
      <c r="T364" s="217">
        <f>S364*H364</f>
        <v>0</v>
      </c>
      <c r="U364" s="34"/>
      <c r="V364" s="34"/>
      <c r="W364" s="34"/>
      <c r="X364" s="34"/>
      <c r="Y364" s="34"/>
      <c r="Z364" s="34"/>
      <c r="AA364" s="34"/>
      <c r="AB364" s="34"/>
      <c r="AC364" s="34"/>
      <c r="AD364" s="34"/>
      <c r="AE364" s="34"/>
      <c r="AR364" s="218" t="s">
        <v>373</v>
      </c>
      <c r="AT364" s="218" t="s">
        <v>465</v>
      </c>
      <c r="AU364" s="218" t="s">
        <v>91</v>
      </c>
      <c r="AY364" s="17" t="s">
        <v>318</v>
      </c>
      <c r="BE364" s="219">
        <f>IF(N364="základní",J364,0)</f>
        <v>0</v>
      </c>
      <c r="BF364" s="219">
        <f>IF(N364="snížená",J364,0)</f>
        <v>0</v>
      </c>
      <c r="BG364" s="219">
        <f>IF(N364="zákl. přenesená",J364,0)</f>
        <v>0</v>
      </c>
      <c r="BH364" s="219">
        <f>IF(N364="sníž. přenesená",J364,0)</f>
        <v>0</v>
      </c>
      <c r="BI364" s="219">
        <f>IF(N364="nulová",J364,0)</f>
        <v>0</v>
      </c>
      <c r="BJ364" s="17" t="s">
        <v>89</v>
      </c>
      <c r="BK364" s="219">
        <f>ROUND(I364*H364,2)</f>
        <v>0</v>
      </c>
      <c r="BL364" s="17" t="s">
        <v>325</v>
      </c>
      <c r="BM364" s="218" t="s">
        <v>3929</v>
      </c>
    </row>
    <row r="365" spans="1:65" s="2" customFormat="1" ht="24" customHeight="1">
      <c r="A365" s="34"/>
      <c r="B365" s="35"/>
      <c r="C365" s="256" t="s">
        <v>735</v>
      </c>
      <c r="D365" s="256" t="s">
        <v>465</v>
      </c>
      <c r="E365" s="257" t="s">
        <v>786</v>
      </c>
      <c r="F365" s="258" t="s">
        <v>787</v>
      </c>
      <c r="G365" s="259" t="s">
        <v>572</v>
      </c>
      <c r="H365" s="260">
        <v>2</v>
      </c>
      <c r="I365" s="261"/>
      <c r="J365" s="260">
        <f>ROUND(I365*H365,2)</f>
        <v>0</v>
      </c>
      <c r="K365" s="258" t="s">
        <v>1</v>
      </c>
      <c r="L365" s="262"/>
      <c r="M365" s="263" t="s">
        <v>1</v>
      </c>
      <c r="N365" s="264" t="s">
        <v>46</v>
      </c>
      <c r="O365" s="71"/>
      <c r="P365" s="216">
        <f>O365*H365</f>
        <v>0</v>
      </c>
      <c r="Q365" s="216">
        <v>8.1000000000000003E-2</v>
      </c>
      <c r="R365" s="216">
        <f>Q365*H365</f>
        <v>0.16200000000000001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373</v>
      </c>
      <c r="AT365" s="218" t="s">
        <v>465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3930</v>
      </c>
    </row>
    <row r="366" spans="1:65" s="2" customFormat="1" ht="24" customHeight="1">
      <c r="A366" s="34"/>
      <c r="B366" s="35"/>
      <c r="C366" s="208" t="s">
        <v>740</v>
      </c>
      <c r="D366" s="208" t="s">
        <v>320</v>
      </c>
      <c r="E366" s="209" t="s">
        <v>1308</v>
      </c>
      <c r="F366" s="210" t="s">
        <v>1309</v>
      </c>
      <c r="G366" s="211" t="s">
        <v>399</v>
      </c>
      <c r="H366" s="212">
        <v>1.89</v>
      </c>
      <c r="I366" s="213"/>
      <c r="J366" s="212">
        <f>ROUND(I366*H366,2)</f>
        <v>0</v>
      </c>
      <c r="K366" s="210" t="s">
        <v>324</v>
      </c>
      <c r="L366" s="39"/>
      <c r="M366" s="214" t="s">
        <v>1</v>
      </c>
      <c r="N366" s="215" t="s">
        <v>46</v>
      </c>
      <c r="O366" s="71"/>
      <c r="P366" s="216">
        <f>O366*H366</f>
        <v>0</v>
      </c>
      <c r="Q366" s="216">
        <v>0</v>
      </c>
      <c r="R366" s="216">
        <f>Q366*H366</f>
        <v>0</v>
      </c>
      <c r="S366" s="216">
        <v>0</v>
      </c>
      <c r="T366" s="217">
        <f>S366*H366</f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>IF(N366="základní",J366,0)</f>
        <v>0</v>
      </c>
      <c r="BF366" s="219">
        <f>IF(N366="snížená",J366,0)</f>
        <v>0</v>
      </c>
      <c r="BG366" s="219">
        <f>IF(N366="zákl. přenesená",J366,0)</f>
        <v>0</v>
      </c>
      <c r="BH366" s="219">
        <f>IF(N366="sníž. přenesená",J366,0)</f>
        <v>0</v>
      </c>
      <c r="BI366" s="219">
        <f>IF(N366="nulová",J366,0)</f>
        <v>0</v>
      </c>
      <c r="BJ366" s="17" t="s">
        <v>89</v>
      </c>
      <c r="BK366" s="219">
        <f>ROUND(I366*H366,2)</f>
        <v>0</v>
      </c>
      <c r="BL366" s="17" t="s">
        <v>325</v>
      </c>
      <c r="BM366" s="218" t="s">
        <v>3931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1311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3" customFormat="1" ht="11.25">
      <c r="B368" s="224"/>
      <c r="C368" s="225"/>
      <c r="D368" s="220" t="s">
        <v>329</v>
      </c>
      <c r="E368" s="226" t="s">
        <v>1</v>
      </c>
      <c r="F368" s="227" t="s">
        <v>1312</v>
      </c>
      <c r="G368" s="225"/>
      <c r="H368" s="226" t="s">
        <v>1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329</v>
      </c>
      <c r="AU368" s="233" t="s">
        <v>91</v>
      </c>
      <c r="AV368" s="13" t="s">
        <v>89</v>
      </c>
      <c r="AW368" s="13" t="s">
        <v>36</v>
      </c>
      <c r="AX368" s="13" t="s">
        <v>81</v>
      </c>
      <c r="AY368" s="233" t="s">
        <v>318</v>
      </c>
    </row>
    <row r="369" spans="1:65" s="14" customFormat="1" ht="11.25">
      <c r="B369" s="234"/>
      <c r="C369" s="235"/>
      <c r="D369" s="220" t="s">
        <v>329</v>
      </c>
      <c r="E369" s="236" t="s">
        <v>1</v>
      </c>
      <c r="F369" s="237" t="s">
        <v>3932</v>
      </c>
      <c r="G369" s="235"/>
      <c r="H369" s="238">
        <v>0.74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81</v>
      </c>
      <c r="AY369" s="244" t="s">
        <v>318</v>
      </c>
    </row>
    <row r="370" spans="1:65" s="14" customFormat="1" ht="11.25">
      <c r="B370" s="234"/>
      <c r="C370" s="235"/>
      <c r="D370" s="220" t="s">
        <v>329</v>
      </c>
      <c r="E370" s="236" t="s">
        <v>1</v>
      </c>
      <c r="F370" s="237" t="s">
        <v>3933</v>
      </c>
      <c r="G370" s="235"/>
      <c r="H370" s="238">
        <v>1.1499999999999999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81</v>
      </c>
      <c r="AY370" s="244" t="s">
        <v>318</v>
      </c>
    </row>
    <row r="371" spans="1:65" s="15" customFormat="1" ht="11.25">
      <c r="B371" s="245"/>
      <c r="C371" s="246"/>
      <c r="D371" s="220" t="s">
        <v>329</v>
      </c>
      <c r="E371" s="247" t="s">
        <v>1</v>
      </c>
      <c r="F371" s="248" t="s">
        <v>335</v>
      </c>
      <c r="G371" s="246"/>
      <c r="H371" s="249">
        <v>1.89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AT371" s="255" t="s">
        <v>329</v>
      </c>
      <c r="AU371" s="255" t="s">
        <v>91</v>
      </c>
      <c r="AV371" s="15" t="s">
        <v>325</v>
      </c>
      <c r="AW371" s="15" t="s">
        <v>36</v>
      </c>
      <c r="AX371" s="15" t="s">
        <v>89</v>
      </c>
      <c r="AY371" s="255" t="s">
        <v>318</v>
      </c>
    </row>
    <row r="372" spans="1:65" s="2" customFormat="1" ht="16.5" customHeight="1">
      <c r="A372" s="34"/>
      <c r="B372" s="35"/>
      <c r="C372" s="208" t="s">
        <v>744</v>
      </c>
      <c r="D372" s="208" t="s">
        <v>320</v>
      </c>
      <c r="E372" s="209" t="s">
        <v>1319</v>
      </c>
      <c r="F372" s="210" t="s">
        <v>1320</v>
      </c>
      <c r="G372" s="211" t="s">
        <v>323</v>
      </c>
      <c r="H372" s="212">
        <v>7.44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4.0200000000000001E-3</v>
      </c>
      <c r="R372" s="216">
        <f>Q372*H372</f>
        <v>2.9908800000000003E-2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3934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1311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3" customFormat="1" ht="11.25">
      <c r="B374" s="224"/>
      <c r="C374" s="225"/>
      <c r="D374" s="220" t="s">
        <v>329</v>
      </c>
      <c r="E374" s="226" t="s">
        <v>1</v>
      </c>
      <c r="F374" s="227" t="s">
        <v>1312</v>
      </c>
      <c r="G374" s="225"/>
      <c r="H374" s="226" t="s">
        <v>1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329</v>
      </c>
      <c r="AU374" s="233" t="s">
        <v>91</v>
      </c>
      <c r="AV374" s="13" t="s">
        <v>89</v>
      </c>
      <c r="AW374" s="13" t="s">
        <v>36</v>
      </c>
      <c r="AX374" s="13" t="s">
        <v>81</v>
      </c>
      <c r="AY374" s="233" t="s">
        <v>318</v>
      </c>
    </row>
    <row r="375" spans="1:65" s="14" customFormat="1" ht="11.25">
      <c r="B375" s="234"/>
      <c r="C375" s="235"/>
      <c r="D375" s="220" t="s">
        <v>329</v>
      </c>
      <c r="E375" s="236" t="s">
        <v>1</v>
      </c>
      <c r="F375" s="237" t="s">
        <v>3935</v>
      </c>
      <c r="G375" s="235"/>
      <c r="H375" s="238">
        <v>2.93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329</v>
      </c>
      <c r="AU375" s="244" t="s">
        <v>91</v>
      </c>
      <c r="AV375" s="14" t="s">
        <v>91</v>
      </c>
      <c r="AW375" s="14" t="s">
        <v>36</v>
      </c>
      <c r="AX375" s="14" t="s">
        <v>81</v>
      </c>
      <c r="AY375" s="244" t="s">
        <v>318</v>
      </c>
    </row>
    <row r="376" spans="1:65" s="14" customFormat="1" ht="11.25">
      <c r="B376" s="234"/>
      <c r="C376" s="235"/>
      <c r="D376" s="220" t="s">
        <v>329</v>
      </c>
      <c r="E376" s="236" t="s">
        <v>1</v>
      </c>
      <c r="F376" s="237" t="s">
        <v>3936</v>
      </c>
      <c r="G376" s="235"/>
      <c r="H376" s="238">
        <v>4.51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AT376" s="244" t="s">
        <v>329</v>
      </c>
      <c r="AU376" s="244" t="s">
        <v>91</v>
      </c>
      <c r="AV376" s="14" t="s">
        <v>91</v>
      </c>
      <c r="AW376" s="14" t="s">
        <v>36</v>
      </c>
      <c r="AX376" s="14" t="s">
        <v>81</v>
      </c>
      <c r="AY376" s="244" t="s">
        <v>318</v>
      </c>
    </row>
    <row r="377" spans="1:65" s="15" customFormat="1" ht="11.25">
      <c r="B377" s="245"/>
      <c r="C377" s="246"/>
      <c r="D377" s="220" t="s">
        <v>329</v>
      </c>
      <c r="E377" s="247" t="s">
        <v>1</v>
      </c>
      <c r="F377" s="248" t="s">
        <v>335</v>
      </c>
      <c r="G377" s="246"/>
      <c r="H377" s="249">
        <v>7.44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AT377" s="255" t="s">
        <v>329</v>
      </c>
      <c r="AU377" s="255" t="s">
        <v>91</v>
      </c>
      <c r="AV377" s="15" t="s">
        <v>325</v>
      </c>
      <c r="AW377" s="15" t="s">
        <v>36</v>
      </c>
      <c r="AX377" s="15" t="s">
        <v>89</v>
      </c>
      <c r="AY377" s="255" t="s">
        <v>318</v>
      </c>
    </row>
    <row r="378" spans="1:65" s="2" customFormat="1" ht="16.5" customHeight="1">
      <c r="A378" s="34"/>
      <c r="B378" s="35"/>
      <c r="C378" s="208" t="s">
        <v>748</v>
      </c>
      <c r="D378" s="208" t="s">
        <v>320</v>
      </c>
      <c r="E378" s="209" t="s">
        <v>790</v>
      </c>
      <c r="F378" s="210" t="s">
        <v>791</v>
      </c>
      <c r="G378" s="211" t="s">
        <v>367</v>
      </c>
      <c r="H378" s="212">
        <v>79</v>
      </c>
      <c r="I378" s="213"/>
      <c r="J378" s="212">
        <f>ROUND(I378*H378,2)</f>
        <v>0</v>
      </c>
      <c r="K378" s="210" t="s">
        <v>324</v>
      </c>
      <c r="L378" s="39"/>
      <c r="M378" s="214" t="s">
        <v>1</v>
      </c>
      <c r="N378" s="215" t="s">
        <v>46</v>
      </c>
      <c r="O378" s="71"/>
      <c r="P378" s="216">
        <f>O378*H378</f>
        <v>0</v>
      </c>
      <c r="Q378" s="216">
        <v>9.0000000000000006E-5</v>
      </c>
      <c r="R378" s="216">
        <f>Q378*H378</f>
        <v>7.1100000000000009E-3</v>
      </c>
      <c r="S378" s="216">
        <v>0</v>
      </c>
      <c r="T378" s="21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18" t="s">
        <v>325</v>
      </c>
      <c r="AT378" s="218" t="s">
        <v>320</v>
      </c>
      <c r="AU378" s="218" t="s">
        <v>91</v>
      </c>
      <c r="AY378" s="17" t="s">
        <v>318</v>
      </c>
      <c r="BE378" s="219">
        <f>IF(N378="základní",J378,0)</f>
        <v>0</v>
      </c>
      <c r="BF378" s="219">
        <f>IF(N378="snížená",J378,0)</f>
        <v>0</v>
      </c>
      <c r="BG378" s="219">
        <f>IF(N378="zákl. přenesená",J378,0)</f>
        <v>0</v>
      </c>
      <c r="BH378" s="219">
        <f>IF(N378="sníž. přenesená",J378,0)</f>
        <v>0</v>
      </c>
      <c r="BI378" s="219">
        <f>IF(N378="nulová",J378,0)</f>
        <v>0</v>
      </c>
      <c r="BJ378" s="17" t="s">
        <v>89</v>
      </c>
      <c r="BK378" s="219">
        <f>ROUND(I378*H378,2)</f>
        <v>0</v>
      </c>
      <c r="BL378" s="17" t="s">
        <v>325</v>
      </c>
      <c r="BM378" s="218" t="s">
        <v>3937</v>
      </c>
    </row>
    <row r="379" spans="1:65" s="12" customFormat="1" ht="22.9" customHeight="1">
      <c r="B379" s="192"/>
      <c r="C379" s="193"/>
      <c r="D379" s="194" t="s">
        <v>80</v>
      </c>
      <c r="E379" s="206" t="s">
        <v>380</v>
      </c>
      <c r="F379" s="206" t="s">
        <v>800</v>
      </c>
      <c r="G379" s="193"/>
      <c r="H379" s="193"/>
      <c r="I379" s="196"/>
      <c r="J379" s="207">
        <f>BK379</f>
        <v>0</v>
      </c>
      <c r="K379" s="193"/>
      <c r="L379" s="198"/>
      <c r="M379" s="199"/>
      <c r="N379" s="200"/>
      <c r="O379" s="200"/>
      <c r="P379" s="201">
        <f>SUM(P380:P401)</f>
        <v>0</v>
      </c>
      <c r="Q379" s="200"/>
      <c r="R379" s="201">
        <f>SUM(R380:R401)</f>
        <v>0.56608999999999998</v>
      </c>
      <c r="S379" s="200"/>
      <c r="T379" s="202">
        <f>SUM(T380:T401)</f>
        <v>0</v>
      </c>
      <c r="AR379" s="203" t="s">
        <v>89</v>
      </c>
      <c r="AT379" s="204" t="s">
        <v>80</v>
      </c>
      <c r="AU379" s="204" t="s">
        <v>89</v>
      </c>
      <c r="AY379" s="203" t="s">
        <v>318</v>
      </c>
      <c r="BK379" s="205">
        <f>SUM(BK380:BK401)</f>
        <v>0</v>
      </c>
    </row>
    <row r="380" spans="1:65" s="2" customFormat="1" ht="48" customHeight="1">
      <c r="A380" s="34"/>
      <c r="B380" s="35"/>
      <c r="C380" s="208" t="s">
        <v>752</v>
      </c>
      <c r="D380" s="208" t="s">
        <v>320</v>
      </c>
      <c r="E380" s="209" t="s">
        <v>1330</v>
      </c>
      <c r="F380" s="210" t="s">
        <v>1331</v>
      </c>
      <c r="G380" s="211" t="s">
        <v>367</v>
      </c>
      <c r="H380" s="212">
        <v>4</v>
      </c>
      <c r="I380" s="213"/>
      <c r="J380" s="212">
        <f>ROUND(I380*H380,2)</f>
        <v>0</v>
      </c>
      <c r="K380" s="210" t="s">
        <v>324</v>
      </c>
      <c r="L380" s="39"/>
      <c r="M380" s="214" t="s">
        <v>1</v>
      </c>
      <c r="N380" s="215" t="s">
        <v>46</v>
      </c>
      <c r="O380" s="71"/>
      <c r="P380" s="216">
        <f>O380*H380</f>
        <v>0</v>
      </c>
      <c r="Q380" s="216">
        <v>0.1295</v>
      </c>
      <c r="R380" s="216">
        <f>Q380*H380</f>
        <v>0.51800000000000002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325</v>
      </c>
      <c r="AT380" s="218" t="s">
        <v>320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3938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1333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4" customFormat="1" ht="11.25">
      <c r="B382" s="234"/>
      <c r="C382" s="235"/>
      <c r="D382" s="220" t="s">
        <v>329</v>
      </c>
      <c r="E382" s="236" t="s">
        <v>1</v>
      </c>
      <c r="F382" s="237" t="s">
        <v>1334</v>
      </c>
      <c r="G382" s="235"/>
      <c r="H382" s="238">
        <v>4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AT382" s="244" t="s">
        <v>329</v>
      </c>
      <c r="AU382" s="244" t="s">
        <v>91</v>
      </c>
      <c r="AV382" s="14" t="s">
        <v>91</v>
      </c>
      <c r="AW382" s="14" t="s">
        <v>36</v>
      </c>
      <c r="AX382" s="14" t="s">
        <v>89</v>
      </c>
      <c r="AY382" s="244" t="s">
        <v>318</v>
      </c>
    </row>
    <row r="383" spans="1:65" s="2" customFormat="1" ht="36" customHeight="1">
      <c r="A383" s="34"/>
      <c r="B383" s="35"/>
      <c r="C383" s="208" t="s">
        <v>756</v>
      </c>
      <c r="D383" s="208" t="s">
        <v>320</v>
      </c>
      <c r="E383" s="209" t="s">
        <v>802</v>
      </c>
      <c r="F383" s="210" t="s">
        <v>803</v>
      </c>
      <c r="G383" s="211" t="s">
        <v>367</v>
      </c>
      <c r="H383" s="212">
        <v>137.4</v>
      </c>
      <c r="I383" s="213"/>
      <c r="J383" s="212">
        <f>ROUND(I383*H383,2)</f>
        <v>0</v>
      </c>
      <c r="K383" s="210" t="s">
        <v>324</v>
      </c>
      <c r="L383" s="39"/>
      <c r="M383" s="214" t="s">
        <v>1</v>
      </c>
      <c r="N383" s="215" t="s">
        <v>46</v>
      </c>
      <c r="O383" s="71"/>
      <c r="P383" s="216">
        <f>O383*H383</f>
        <v>0</v>
      </c>
      <c r="Q383" s="216">
        <v>1.0000000000000001E-5</v>
      </c>
      <c r="R383" s="216">
        <f>Q383*H383</f>
        <v>1.3740000000000002E-3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325</v>
      </c>
      <c r="AT383" s="218" t="s">
        <v>320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3939</v>
      </c>
    </row>
    <row r="384" spans="1:65" s="13" customFormat="1" ht="11.25">
      <c r="B384" s="224"/>
      <c r="C384" s="225"/>
      <c r="D384" s="220" t="s">
        <v>329</v>
      </c>
      <c r="E384" s="226" t="s">
        <v>1</v>
      </c>
      <c r="F384" s="227" t="s">
        <v>330</v>
      </c>
      <c r="G384" s="225"/>
      <c r="H384" s="226" t="s">
        <v>1</v>
      </c>
      <c r="I384" s="228"/>
      <c r="J384" s="225"/>
      <c r="K384" s="225"/>
      <c r="L384" s="229"/>
      <c r="M384" s="230"/>
      <c r="N384" s="231"/>
      <c r="O384" s="231"/>
      <c r="P384" s="231"/>
      <c r="Q384" s="231"/>
      <c r="R384" s="231"/>
      <c r="S384" s="231"/>
      <c r="T384" s="232"/>
      <c r="AT384" s="233" t="s">
        <v>329</v>
      </c>
      <c r="AU384" s="233" t="s">
        <v>91</v>
      </c>
      <c r="AV384" s="13" t="s">
        <v>89</v>
      </c>
      <c r="AW384" s="13" t="s">
        <v>36</v>
      </c>
      <c r="AX384" s="13" t="s">
        <v>81</v>
      </c>
      <c r="AY384" s="233" t="s">
        <v>318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331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3940</v>
      </c>
      <c r="G386" s="235"/>
      <c r="H386" s="238">
        <v>137.4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2" customFormat="1" ht="48" customHeight="1">
      <c r="A387" s="34"/>
      <c r="B387" s="35"/>
      <c r="C387" s="208" t="s">
        <v>760</v>
      </c>
      <c r="D387" s="208" t="s">
        <v>320</v>
      </c>
      <c r="E387" s="209" t="s">
        <v>807</v>
      </c>
      <c r="F387" s="210" t="s">
        <v>808</v>
      </c>
      <c r="G387" s="211" t="s">
        <v>367</v>
      </c>
      <c r="H387" s="212">
        <v>137.4</v>
      </c>
      <c r="I387" s="213"/>
      <c r="J387" s="212">
        <f>ROUND(I387*H387,2)</f>
        <v>0</v>
      </c>
      <c r="K387" s="210" t="s">
        <v>324</v>
      </c>
      <c r="L387" s="39"/>
      <c r="M387" s="214" t="s">
        <v>1</v>
      </c>
      <c r="N387" s="215" t="s">
        <v>46</v>
      </c>
      <c r="O387" s="71"/>
      <c r="P387" s="216">
        <f>O387*H387</f>
        <v>0</v>
      </c>
      <c r="Q387" s="216">
        <v>3.4000000000000002E-4</v>
      </c>
      <c r="R387" s="216">
        <f>Q387*H387</f>
        <v>4.6716000000000008E-2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325</v>
      </c>
      <c r="AT387" s="218" t="s">
        <v>320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3941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330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331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4" customFormat="1" ht="11.25">
      <c r="B390" s="234"/>
      <c r="C390" s="235"/>
      <c r="D390" s="220" t="s">
        <v>329</v>
      </c>
      <c r="E390" s="236" t="s">
        <v>1</v>
      </c>
      <c r="F390" s="237" t="s">
        <v>3940</v>
      </c>
      <c r="G390" s="235"/>
      <c r="H390" s="238">
        <v>137.4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AT390" s="244" t="s">
        <v>329</v>
      </c>
      <c r="AU390" s="244" t="s">
        <v>91</v>
      </c>
      <c r="AV390" s="14" t="s">
        <v>91</v>
      </c>
      <c r="AW390" s="14" t="s">
        <v>36</v>
      </c>
      <c r="AX390" s="14" t="s">
        <v>89</v>
      </c>
      <c r="AY390" s="244" t="s">
        <v>318</v>
      </c>
    </row>
    <row r="391" spans="1:65" s="2" customFormat="1" ht="36" customHeight="1">
      <c r="A391" s="34"/>
      <c r="B391" s="35"/>
      <c r="C391" s="208" t="s">
        <v>765</v>
      </c>
      <c r="D391" s="208" t="s">
        <v>320</v>
      </c>
      <c r="E391" s="209" t="s">
        <v>811</v>
      </c>
      <c r="F391" s="210" t="s">
        <v>812</v>
      </c>
      <c r="G391" s="211" t="s">
        <v>367</v>
      </c>
      <c r="H391" s="212">
        <v>137.4</v>
      </c>
      <c r="I391" s="213"/>
      <c r="J391" s="212">
        <f>ROUND(I391*H391,2)</f>
        <v>0</v>
      </c>
      <c r="K391" s="210" t="s">
        <v>324</v>
      </c>
      <c r="L391" s="39"/>
      <c r="M391" s="214" t="s">
        <v>1</v>
      </c>
      <c r="N391" s="215" t="s">
        <v>46</v>
      </c>
      <c r="O391" s="71"/>
      <c r="P391" s="216">
        <f>O391*H391</f>
        <v>0</v>
      </c>
      <c r="Q391" s="216">
        <v>0</v>
      </c>
      <c r="R391" s="216">
        <f>Q391*H391</f>
        <v>0</v>
      </c>
      <c r="S391" s="216">
        <v>0</v>
      </c>
      <c r="T391" s="217">
        <f>S391*H391</f>
        <v>0</v>
      </c>
      <c r="U391" s="34"/>
      <c r="V391" s="34"/>
      <c r="W391" s="34"/>
      <c r="X391" s="34"/>
      <c r="Y391" s="34"/>
      <c r="Z391" s="34"/>
      <c r="AA391" s="34"/>
      <c r="AB391" s="34"/>
      <c r="AC391" s="34"/>
      <c r="AD391" s="34"/>
      <c r="AE391" s="34"/>
      <c r="AR391" s="218" t="s">
        <v>325</v>
      </c>
      <c r="AT391" s="218" t="s">
        <v>320</v>
      </c>
      <c r="AU391" s="218" t="s">
        <v>91</v>
      </c>
      <c r="AY391" s="17" t="s">
        <v>318</v>
      </c>
      <c r="BE391" s="219">
        <f>IF(N391="základní",J391,0)</f>
        <v>0</v>
      </c>
      <c r="BF391" s="219">
        <f>IF(N391="snížená",J391,0)</f>
        <v>0</v>
      </c>
      <c r="BG391" s="219">
        <f>IF(N391="zákl. přenesená",J391,0)</f>
        <v>0</v>
      </c>
      <c r="BH391" s="219">
        <f>IF(N391="sníž. přenesená",J391,0)</f>
        <v>0</v>
      </c>
      <c r="BI391" s="219">
        <f>IF(N391="nulová",J391,0)</f>
        <v>0</v>
      </c>
      <c r="BJ391" s="17" t="s">
        <v>89</v>
      </c>
      <c r="BK391" s="219">
        <f>ROUND(I391*H391,2)</f>
        <v>0</v>
      </c>
      <c r="BL391" s="17" t="s">
        <v>325</v>
      </c>
      <c r="BM391" s="218" t="s">
        <v>3942</v>
      </c>
    </row>
    <row r="392" spans="1:65" s="13" customFormat="1" ht="11.25">
      <c r="B392" s="224"/>
      <c r="C392" s="225"/>
      <c r="D392" s="220" t="s">
        <v>329</v>
      </c>
      <c r="E392" s="226" t="s">
        <v>1</v>
      </c>
      <c r="F392" s="227" t="s">
        <v>330</v>
      </c>
      <c r="G392" s="225"/>
      <c r="H392" s="226" t="s">
        <v>1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329</v>
      </c>
      <c r="AU392" s="233" t="s">
        <v>91</v>
      </c>
      <c r="AV392" s="13" t="s">
        <v>89</v>
      </c>
      <c r="AW392" s="13" t="s">
        <v>36</v>
      </c>
      <c r="AX392" s="13" t="s">
        <v>81</v>
      </c>
      <c r="AY392" s="233" t="s">
        <v>318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331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4" customFormat="1" ht="11.25">
      <c r="B394" s="234"/>
      <c r="C394" s="235"/>
      <c r="D394" s="220" t="s">
        <v>329</v>
      </c>
      <c r="E394" s="236" t="s">
        <v>1</v>
      </c>
      <c r="F394" s="237" t="s">
        <v>3940</v>
      </c>
      <c r="G394" s="235"/>
      <c r="H394" s="238">
        <v>137.4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89</v>
      </c>
      <c r="AY394" s="244" t="s">
        <v>318</v>
      </c>
    </row>
    <row r="395" spans="1:65" s="2" customFormat="1" ht="24" customHeight="1">
      <c r="A395" s="34"/>
      <c r="B395" s="35"/>
      <c r="C395" s="208" t="s">
        <v>769</v>
      </c>
      <c r="D395" s="208" t="s">
        <v>320</v>
      </c>
      <c r="E395" s="209" t="s">
        <v>815</v>
      </c>
      <c r="F395" s="210" t="s">
        <v>816</v>
      </c>
      <c r="G395" s="211" t="s">
        <v>367</v>
      </c>
      <c r="H395" s="212">
        <v>137.4</v>
      </c>
      <c r="I395" s="213"/>
      <c r="J395" s="212">
        <f>ROUND(I395*H395,2)</f>
        <v>0</v>
      </c>
      <c r="K395" s="210" t="s">
        <v>324</v>
      </c>
      <c r="L395" s="39"/>
      <c r="M395" s="214" t="s">
        <v>1</v>
      </c>
      <c r="N395" s="215" t="s">
        <v>46</v>
      </c>
      <c r="O395" s="71"/>
      <c r="P395" s="216">
        <f>O395*H395</f>
        <v>0</v>
      </c>
      <c r="Q395" s="216">
        <v>0</v>
      </c>
      <c r="R395" s="216">
        <f>Q395*H395</f>
        <v>0</v>
      </c>
      <c r="S395" s="216">
        <v>0</v>
      </c>
      <c r="T395" s="217">
        <f>S395*H395</f>
        <v>0</v>
      </c>
      <c r="U395" s="34"/>
      <c r="V395" s="34"/>
      <c r="W395" s="34"/>
      <c r="X395" s="34"/>
      <c r="Y395" s="34"/>
      <c r="Z395" s="34"/>
      <c r="AA395" s="34"/>
      <c r="AB395" s="34"/>
      <c r="AC395" s="34"/>
      <c r="AD395" s="34"/>
      <c r="AE395" s="34"/>
      <c r="AR395" s="218" t="s">
        <v>325</v>
      </c>
      <c r="AT395" s="218" t="s">
        <v>320</v>
      </c>
      <c r="AU395" s="218" t="s">
        <v>91</v>
      </c>
      <c r="AY395" s="17" t="s">
        <v>318</v>
      </c>
      <c r="BE395" s="219">
        <f>IF(N395="základní",J395,0)</f>
        <v>0</v>
      </c>
      <c r="BF395" s="219">
        <f>IF(N395="snížená",J395,0)</f>
        <v>0</v>
      </c>
      <c r="BG395" s="219">
        <f>IF(N395="zákl. přenesená",J395,0)</f>
        <v>0</v>
      </c>
      <c r="BH395" s="219">
        <f>IF(N395="sníž. přenesená",J395,0)</f>
        <v>0</v>
      </c>
      <c r="BI395" s="219">
        <f>IF(N395="nulová",J395,0)</f>
        <v>0</v>
      </c>
      <c r="BJ395" s="17" t="s">
        <v>89</v>
      </c>
      <c r="BK395" s="219">
        <f>ROUND(I395*H395,2)</f>
        <v>0</v>
      </c>
      <c r="BL395" s="17" t="s">
        <v>325</v>
      </c>
      <c r="BM395" s="218" t="s">
        <v>3943</v>
      </c>
    </row>
    <row r="396" spans="1:65" s="13" customFormat="1" ht="11.25">
      <c r="B396" s="224"/>
      <c r="C396" s="225"/>
      <c r="D396" s="220" t="s">
        <v>329</v>
      </c>
      <c r="E396" s="226" t="s">
        <v>1</v>
      </c>
      <c r="F396" s="227" t="s">
        <v>330</v>
      </c>
      <c r="G396" s="225"/>
      <c r="H396" s="226" t="s">
        <v>1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329</v>
      </c>
      <c r="AU396" s="233" t="s">
        <v>91</v>
      </c>
      <c r="AV396" s="13" t="s">
        <v>89</v>
      </c>
      <c r="AW396" s="13" t="s">
        <v>36</v>
      </c>
      <c r="AX396" s="13" t="s">
        <v>81</v>
      </c>
      <c r="AY396" s="233" t="s">
        <v>318</v>
      </c>
    </row>
    <row r="397" spans="1:65" s="13" customFormat="1" ht="11.25">
      <c r="B397" s="224"/>
      <c r="C397" s="225"/>
      <c r="D397" s="220" t="s">
        <v>329</v>
      </c>
      <c r="E397" s="226" t="s">
        <v>1</v>
      </c>
      <c r="F397" s="227" t="s">
        <v>331</v>
      </c>
      <c r="G397" s="225"/>
      <c r="H397" s="226" t="s">
        <v>1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329</v>
      </c>
      <c r="AU397" s="233" t="s">
        <v>91</v>
      </c>
      <c r="AV397" s="13" t="s">
        <v>89</v>
      </c>
      <c r="AW397" s="13" t="s">
        <v>36</v>
      </c>
      <c r="AX397" s="13" t="s">
        <v>81</v>
      </c>
      <c r="AY397" s="233" t="s">
        <v>318</v>
      </c>
    </row>
    <row r="398" spans="1:65" s="14" customFormat="1" ht="11.25">
      <c r="B398" s="234"/>
      <c r="C398" s="235"/>
      <c r="D398" s="220" t="s">
        <v>329</v>
      </c>
      <c r="E398" s="236" t="s">
        <v>1</v>
      </c>
      <c r="F398" s="237" t="s">
        <v>3940</v>
      </c>
      <c r="G398" s="235"/>
      <c r="H398" s="238">
        <v>137.4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329</v>
      </c>
      <c r="AU398" s="244" t="s">
        <v>91</v>
      </c>
      <c r="AV398" s="14" t="s">
        <v>91</v>
      </c>
      <c r="AW398" s="14" t="s">
        <v>36</v>
      </c>
      <c r="AX398" s="14" t="s">
        <v>89</v>
      </c>
      <c r="AY398" s="244" t="s">
        <v>318</v>
      </c>
    </row>
    <row r="399" spans="1:65" s="2" customFormat="1" ht="60" customHeight="1">
      <c r="A399" s="34"/>
      <c r="B399" s="35"/>
      <c r="C399" s="208" t="s">
        <v>773</v>
      </c>
      <c r="D399" s="208" t="s">
        <v>320</v>
      </c>
      <c r="E399" s="209" t="s">
        <v>1381</v>
      </c>
      <c r="F399" s="210" t="s">
        <v>1382</v>
      </c>
      <c r="G399" s="211" t="s">
        <v>367</v>
      </c>
      <c r="H399" s="212">
        <v>4</v>
      </c>
      <c r="I399" s="213"/>
      <c r="J399" s="212">
        <f>ROUND(I399*H399,2)</f>
        <v>0</v>
      </c>
      <c r="K399" s="210" t="s">
        <v>324</v>
      </c>
      <c r="L399" s="39"/>
      <c r="M399" s="214" t="s">
        <v>1</v>
      </c>
      <c r="N399" s="215" t="s">
        <v>46</v>
      </c>
      <c r="O399" s="71"/>
      <c r="P399" s="216">
        <f>O399*H399</f>
        <v>0</v>
      </c>
      <c r="Q399" s="216">
        <v>0</v>
      </c>
      <c r="R399" s="216">
        <f>Q399*H399</f>
        <v>0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325</v>
      </c>
      <c r="AT399" s="218" t="s">
        <v>320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3944</v>
      </c>
    </row>
    <row r="400" spans="1:65" s="13" customFormat="1" ht="11.25">
      <c r="B400" s="224"/>
      <c r="C400" s="225"/>
      <c r="D400" s="220" t="s">
        <v>329</v>
      </c>
      <c r="E400" s="226" t="s">
        <v>1</v>
      </c>
      <c r="F400" s="227" t="s">
        <v>1379</v>
      </c>
      <c r="G400" s="225"/>
      <c r="H400" s="226" t="s">
        <v>1</v>
      </c>
      <c r="I400" s="228"/>
      <c r="J400" s="225"/>
      <c r="K400" s="225"/>
      <c r="L400" s="229"/>
      <c r="M400" s="230"/>
      <c r="N400" s="231"/>
      <c r="O400" s="231"/>
      <c r="P400" s="231"/>
      <c r="Q400" s="231"/>
      <c r="R400" s="231"/>
      <c r="S400" s="231"/>
      <c r="T400" s="232"/>
      <c r="AT400" s="233" t="s">
        <v>329</v>
      </c>
      <c r="AU400" s="233" t="s">
        <v>91</v>
      </c>
      <c r="AV400" s="13" t="s">
        <v>89</v>
      </c>
      <c r="AW400" s="13" t="s">
        <v>36</v>
      </c>
      <c r="AX400" s="13" t="s">
        <v>81</v>
      </c>
      <c r="AY400" s="233" t="s">
        <v>318</v>
      </c>
    </row>
    <row r="401" spans="1:65" s="14" customFormat="1" ht="11.25">
      <c r="B401" s="234"/>
      <c r="C401" s="235"/>
      <c r="D401" s="220" t="s">
        <v>329</v>
      </c>
      <c r="E401" s="236" t="s">
        <v>1</v>
      </c>
      <c r="F401" s="237" t="s">
        <v>1334</v>
      </c>
      <c r="G401" s="235"/>
      <c r="H401" s="238">
        <v>4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329</v>
      </c>
      <c r="AU401" s="244" t="s">
        <v>91</v>
      </c>
      <c r="AV401" s="14" t="s">
        <v>91</v>
      </c>
      <c r="AW401" s="14" t="s">
        <v>36</v>
      </c>
      <c r="AX401" s="14" t="s">
        <v>89</v>
      </c>
      <c r="AY401" s="244" t="s">
        <v>318</v>
      </c>
    </row>
    <row r="402" spans="1:65" s="12" customFormat="1" ht="22.9" customHeight="1">
      <c r="B402" s="192"/>
      <c r="C402" s="193"/>
      <c r="D402" s="194" t="s">
        <v>80</v>
      </c>
      <c r="E402" s="206" t="s">
        <v>832</v>
      </c>
      <c r="F402" s="206" t="s">
        <v>833</v>
      </c>
      <c r="G402" s="193"/>
      <c r="H402" s="193"/>
      <c r="I402" s="196"/>
      <c r="J402" s="207">
        <f>BK402</f>
        <v>0</v>
      </c>
      <c r="K402" s="193"/>
      <c r="L402" s="198"/>
      <c r="M402" s="199"/>
      <c r="N402" s="200"/>
      <c r="O402" s="200"/>
      <c r="P402" s="201">
        <f>SUM(P403:P410)</f>
        <v>0</v>
      </c>
      <c r="Q402" s="200"/>
      <c r="R402" s="201">
        <f>SUM(R403:R410)</f>
        <v>0</v>
      </c>
      <c r="S402" s="200"/>
      <c r="T402" s="202">
        <f>SUM(T403:T410)</f>
        <v>0</v>
      </c>
      <c r="AR402" s="203" t="s">
        <v>89</v>
      </c>
      <c r="AT402" s="204" t="s">
        <v>80</v>
      </c>
      <c r="AU402" s="204" t="s">
        <v>89</v>
      </c>
      <c r="AY402" s="203" t="s">
        <v>318</v>
      </c>
      <c r="BK402" s="205">
        <f>SUM(BK403:BK410)</f>
        <v>0</v>
      </c>
    </row>
    <row r="403" spans="1:65" s="2" customFormat="1" ht="24" customHeight="1">
      <c r="A403" s="34"/>
      <c r="B403" s="35"/>
      <c r="C403" s="208" t="s">
        <v>777</v>
      </c>
      <c r="D403" s="208" t="s">
        <v>320</v>
      </c>
      <c r="E403" s="209" t="s">
        <v>835</v>
      </c>
      <c r="F403" s="210" t="s">
        <v>836</v>
      </c>
      <c r="G403" s="211" t="s">
        <v>550</v>
      </c>
      <c r="H403" s="212">
        <v>103.56</v>
      </c>
      <c r="I403" s="213"/>
      <c r="J403" s="212">
        <f>ROUND(I403*H403,2)</f>
        <v>0</v>
      </c>
      <c r="K403" s="210" t="s">
        <v>1</v>
      </c>
      <c r="L403" s="39"/>
      <c r="M403" s="214" t="s">
        <v>1</v>
      </c>
      <c r="N403" s="215" t="s">
        <v>46</v>
      </c>
      <c r="O403" s="71"/>
      <c r="P403" s="216">
        <f>O403*H403</f>
        <v>0</v>
      </c>
      <c r="Q403" s="216">
        <v>0</v>
      </c>
      <c r="R403" s="216">
        <f>Q403*H403</f>
        <v>0</v>
      </c>
      <c r="S403" s="216">
        <v>0</v>
      </c>
      <c r="T403" s="217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18" t="s">
        <v>325</v>
      </c>
      <c r="AT403" s="218" t="s">
        <v>320</v>
      </c>
      <c r="AU403" s="218" t="s">
        <v>91</v>
      </c>
      <c r="AY403" s="17" t="s">
        <v>318</v>
      </c>
      <c r="BE403" s="219">
        <f>IF(N403="základní",J403,0)</f>
        <v>0</v>
      </c>
      <c r="BF403" s="219">
        <f>IF(N403="snížená",J403,0)</f>
        <v>0</v>
      </c>
      <c r="BG403" s="219">
        <f>IF(N403="zákl. přenesená",J403,0)</f>
        <v>0</v>
      </c>
      <c r="BH403" s="219">
        <f>IF(N403="sníž. přenesená",J403,0)</f>
        <v>0</v>
      </c>
      <c r="BI403" s="219">
        <f>IF(N403="nulová",J403,0)</f>
        <v>0</v>
      </c>
      <c r="BJ403" s="17" t="s">
        <v>89</v>
      </c>
      <c r="BK403" s="219">
        <f>ROUND(I403*H403,2)</f>
        <v>0</v>
      </c>
      <c r="BL403" s="17" t="s">
        <v>325</v>
      </c>
      <c r="BM403" s="218" t="s">
        <v>3945</v>
      </c>
    </row>
    <row r="404" spans="1:65" s="13" customFormat="1" ht="11.25">
      <c r="B404" s="224"/>
      <c r="C404" s="225"/>
      <c r="D404" s="220" t="s">
        <v>329</v>
      </c>
      <c r="E404" s="226" t="s">
        <v>1</v>
      </c>
      <c r="F404" s="227" t="s">
        <v>838</v>
      </c>
      <c r="G404" s="225"/>
      <c r="H404" s="226" t="s">
        <v>1</v>
      </c>
      <c r="I404" s="228"/>
      <c r="J404" s="225"/>
      <c r="K404" s="225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329</v>
      </c>
      <c r="AU404" s="233" t="s">
        <v>91</v>
      </c>
      <c r="AV404" s="13" t="s">
        <v>89</v>
      </c>
      <c r="AW404" s="13" t="s">
        <v>36</v>
      </c>
      <c r="AX404" s="13" t="s">
        <v>81</v>
      </c>
      <c r="AY404" s="233" t="s">
        <v>318</v>
      </c>
    </row>
    <row r="405" spans="1:65" s="13" customFormat="1" ht="11.25">
      <c r="B405" s="224"/>
      <c r="C405" s="225"/>
      <c r="D405" s="220" t="s">
        <v>329</v>
      </c>
      <c r="E405" s="226" t="s">
        <v>1</v>
      </c>
      <c r="F405" s="227" t="s">
        <v>529</v>
      </c>
      <c r="G405" s="225"/>
      <c r="H405" s="226" t="s">
        <v>1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329</v>
      </c>
      <c r="AU405" s="233" t="s">
        <v>91</v>
      </c>
      <c r="AV405" s="13" t="s">
        <v>89</v>
      </c>
      <c r="AW405" s="13" t="s">
        <v>36</v>
      </c>
      <c r="AX405" s="13" t="s">
        <v>81</v>
      </c>
      <c r="AY405" s="233" t="s">
        <v>318</v>
      </c>
    </row>
    <row r="406" spans="1:65" s="14" customFormat="1" ht="22.5">
      <c r="B406" s="234"/>
      <c r="C406" s="235"/>
      <c r="D406" s="220" t="s">
        <v>329</v>
      </c>
      <c r="E406" s="236" t="s">
        <v>1</v>
      </c>
      <c r="F406" s="237" t="s">
        <v>3946</v>
      </c>
      <c r="G406" s="235"/>
      <c r="H406" s="238">
        <v>21.92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AT406" s="244" t="s">
        <v>329</v>
      </c>
      <c r="AU406" s="244" t="s">
        <v>91</v>
      </c>
      <c r="AV406" s="14" t="s">
        <v>91</v>
      </c>
      <c r="AW406" s="14" t="s">
        <v>36</v>
      </c>
      <c r="AX406" s="14" t="s">
        <v>81</v>
      </c>
      <c r="AY406" s="244" t="s">
        <v>318</v>
      </c>
    </row>
    <row r="407" spans="1:65" s="14" customFormat="1" ht="22.5">
      <c r="B407" s="234"/>
      <c r="C407" s="235"/>
      <c r="D407" s="220" t="s">
        <v>329</v>
      </c>
      <c r="E407" s="236" t="s">
        <v>1</v>
      </c>
      <c r="F407" s="237" t="s">
        <v>3947</v>
      </c>
      <c r="G407" s="235"/>
      <c r="H407" s="238">
        <v>43.83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329</v>
      </c>
      <c r="AU407" s="244" t="s">
        <v>91</v>
      </c>
      <c r="AV407" s="14" t="s">
        <v>91</v>
      </c>
      <c r="AW407" s="14" t="s">
        <v>36</v>
      </c>
      <c r="AX407" s="14" t="s">
        <v>81</v>
      </c>
      <c r="AY407" s="244" t="s">
        <v>318</v>
      </c>
    </row>
    <row r="408" spans="1:65" s="14" customFormat="1" ht="11.25">
      <c r="B408" s="234"/>
      <c r="C408" s="235"/>
      <c r="D408" s="220" t="s">
        <v>329</v>
      </c>
      <c r="E408" s="236" t="s">
        <v>1</v>
      </c>
      <c r="F408" s="237" t="s">
        <v>3948</v>
      </c>
      <c r="G408" s="235"/>
      <c r="H408" s="238">
        <v>8.7899999999999991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AT408" s="244" t="s">
        <v>329</v>
      </c>
      <c r="AU408" s="244" t="s">
        <v>91</v>
      </c>
      <c r="AV408" s="14" t="s">
        <v>91</v>
      </c>
      <c r="AW408" s="14" t="s">
        <v>36</v>
      </c>
      <c r="AX408" s="14" t="s">
        <v>81</v>
      </c>
      <c r="AY408" s="244" t="s">
        <v>318</v>
      </c>
    </row>
    <row r="409" spans="1:65" s="14" customFormat="1" ht="22.5">
      <c r="B409" s="234"/>
      <c r="C409" s="235"/>
      <c r="D409" s="220" t="s">
        <v>329</v>
      </c>
      <c r="E409" s="236" t="s">
        <v>1</v>
      </c>
      <c r="F409" s="237" t="s">
        <v>3949</v>
      </c>
      <c r="G409" s="235"/>
      <c r="H409" s="238">
        <v>29.02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81</v>
      </c>
      <c r="AY409" s="244" t="s">
        <v>318</v>
      </c>
    </row>
    <row r="410" spans="1:65" s="15" customFormat="1" ht="11.25">
      <c r="B410" s="245"/>
      <c r="C410" s="246"/>
      <c r="D410" s="220" t="s">
        <v>329</v>
      </c>
      <c r="E410" s="247" t="s">
        <v>1</v>
      </c>
      <c r="F410" s="248" t="s">
        <v>335</v>
      </c>
      <c r="G410" s="246"/>
      <c r="H410" s="249">
        <v>103.56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AT410" s="255" t="s">
        <v>329</v>
      </c>
      <c r="AU410" s="255" t="s">
        <v>91</v>
      </c>
      <c r="AV410" s="15" t="s">
        <v>325</v>
      </c>
      <c r="AW410" s="15" t="s">
        <v>36</v>
      </c>
      <c r="AX410" s="15" t="s">
        <v>89</v>
      </c>
      <c r="AY410" s="255" t="s">
        <v>318</v>
      </c>
    </row>
    <row r="411" spans="1:65" s="12" customFormat="1" ht="22.9" customHeight="1">
      <c r="B411" s="192"/>
      <c r="C411" s="193"/>
      <c r="D411" s="194" t="s">
        <v>80</v>
      </c>
      <c r="E411" s="206" t="s">
        <v>857</v>
      </c>
      <c r="F411" s="206" t="s">
        <v>858</v>
      </c>
      <c r="G411" s="193"/>
      <c r="H411" s="193"/>
      <c r="I411" s="196"/>
      <c r="J411" s="207">
        <f>BK411</f>
        <v>0</v>
      </c>
      <c r="K411" s="193"/>
      <c r="L411" s="198"/>
      <c r="M411" s="199"/>
      <c r="N411" s="200"/>
      <c r="O411" s="200"/>
      <c r="P411" s="201">
        <f>P412</f>
        <v>0</v>
      </c>
      <c r="Q411" s="200"/>
      <c r="R411" s="201">
        <f>R412</f>
        <v>0</v>
      </c>
      <c r="S411" s="200"/>
      <c r="T411" s="202">
        <f>T412</f>
        <v>0</v>
      </c>
      <c r="AR411" s="203" t="s">
        <v>89</v>
      </c>
      <c r="AT411" s="204" t="s">
        <v>80</v>
      </c>
      <c r="AU411" s="204" t="s">
        <v>89</v>
      </c>
      <c r="AY411" s="203" t="s">
        <v>318</v>
      </c>
      <c r="BK411" s="205">
        <f>BK412</f>
        <v>0</v>
      </c>
    </row>
    <row r="412" spans="1:65" s="2" customFormat="1" ht="36" customHeight="1">
      <c r="A412" s="34"/>
      <c r="B412" s="35"/>
      <c r="C412" s="208" t="s">
        <v>781</v>
      </c>
      <c r="D412" s="208" t="s">
        <v>320</v>
      </c>
      <c r="E412" s="209" t="s">
        <v>860</v>
      </c>
      <c r="F412" s="210" t="s">
        <v>861</v>
      </c>
      <c r="G412" s="211" t="s">
        <v>550</v>
      </c>
      <c r="H412" s="212">
        <v>104.04</v>
      </c>
      <c r="I412" s="213"/>
      <c r="J412" s="212">
        <f>ROUND(I412*H412,2)</f>
        <v>0</v>
      </c>
      <c r="K412" s="210" t="s">
        <v>324</v>
      </c>
      <c r="L412" s="39"/>
      <c r="M412" s="214" t="s">
        <v>1</v>
      </c>
      <c r="N412" s="215" t="s">
        <v>46</v>
      </c>
      <c r="O412" s="71"/>
      <c r="P412" s="216">
        <f>O412*H412</f>
        <v>0</v>
      </c>
      <c r="Q412" s="216">
        <v>0</v>
      </c>
      <c r="R412" s="216">
        <f>Q412*H412</f>
        <v>0</v>
      </c>
      <c r="S412" s="216">
        <v>0</v>
      </c>
      <c r="T412" s="217">
        <f>S412*H412</f>
        <v>0</v>
      </c>
      <c r="U412" s="34"/>
      <c r="V412" s="34"/>
      <c r="W412" s="34"/>
      <c r="X412" s="34"/>
      <c r="Y412" s="34"/>
      <c r="Z412" s="34"/>
      <c r="AA412" s="34"/>
      <c r="AB412" s="34"/>
      <c r="AC412" s="34"/>
      <c r="AD412" s="34"/>
      <c r="AE412" s="34"/>
      <c r="AR412" s="218" t="s">
        <v>325</v>
      </c>
      <c r="AT412" s="218" t="s">
        <v>320</v>
      </c>
      <c r="AU412" s="218" t="s">
        <v>91</v>
      </c>
      <c r="AY412" s="17" t="s">
        <v>318</v>
      </c>
      <c r="BE412" s="219">
        <f>IF(N412="základní",J412,0)</f>
        <v>0</v>
      </c>
      <c r="BF412" s="219">
        <f>IF(N412="snížená",J412,0)</f>
        <v>0</v>
      </c>
      <c r="BG412" s="219">
        <f>IF(N412="zákl. přenesená",J412,0)</f>
        <v>0</v>
      </c>
      <c r="BH412" s="219">
        <f>IF(N412="sníž. přenesená",J412,0)</f>
        <v>0</v>
      </c>
      <c r="BI412" s="219">
        <f>IF(N412="nulová",J412,0)</f>
        <v>0</v>
      </c>
      <c r="BJ412" s="17" t="s">
        <v>89</v>
      </c>
      <c r="BK412" s="219">
        <f>ROUND(I412*H412,2)</f>
        <v>0</v>
      </c>
      <c r="BL412" s="17" t="s">
        <v>325</v>
      </c>
      <c r="BM412" s="218" t="s">
        <v>3950</v>
      </c>
    </row>
    <row r="413" spans="1:65" s="12" customFormat="1" ht="25.9" customHeight="1">
      <c r="B413" s="192"/>
      <c r="C413" s="193"/>
      <c r="D413" s="194" t="s">
        <v>80</v>
      </c>
      <c r="E413" s="195" t="s">
        <v>920</v>
      </c>
      <c r="F413" s="195" t="s">
        <v>921</v>
      </c>
      <c r="G413" s="193"/>
      <c r="H413" s="193"/>
      <c r="I413" s="196"/>
      <c r="J413" s="197">
        <f>BK413</f>
        <v>0</v>
      </c>
      <c r="K413" s="193"/>
      <c r="L413" s="198"/>
      <c r="M413" s="199"/>
      <c r="N413" s="200"/>
      <c r="O413" s="200"/>
      <c r="P413" s="201">
        <f>SUM(P414:P415)</f>
        <v>0</v>
      </c>
      <c r="Q413" s="200"/>
      <c r="R413" s="201">
        <f>SUM(R414:R415)</f>
        <v>0</v>
      </c>
      <c r="S413" s="200"/>
      <c r="T413" s="202">
        <f>SUM(T414:T415)</f>
        <v>0</v>
      </c>
      <c r="AR413" s="203" t="s">
        <v>325</v>
      </c>
      <c r="AT413" s="204" t="s">
        <v>80</v>
      </c>
      <c r="AU413" s="204" t="s">
        <v>81</v>
      </c>
      <c r="AY413" s="203" t="s">
        <v>318</v>
      </c>
      <c r="BK413" s="205">
        <f>SUM(BK414:BK415)</f>
        <v>0</v>
      </c>
    </row>
    <row r="414" spans="1:65" s="2" customFormat="1" ht="24" customHeight="1">
      <c r="A414" s="34"/>
      <c r="B414" s="35"/>
      <c r="C414" s="208" t="s">
        <v>785</v>
      </c>
      <c r="D414" s="208" t="s">
        <v>320</v>
      </c>
      <c r="E414" s="209" t="s">
        <v>923</v>
      </c>
      <c r="F414" s="210" t="s">
        <v>924</v>
      </c>
      <c r="G414" s="211" t="s">
        <v>367</v>
      </c>
      <c r="H414" s="212">
        <v>75</v>
      </c>
      <c r="I414" s="213"/>
      <c r="J414" s="212">
        <f>ROUND(I414*H414,2)</f>
        <v>0</v>
      </c>
      <c r="K414" s="210" t="s">
        <v>1</v>
      </c>
      <c r="L414" s="39"/>
      <c r="M414" s="214" t="s">
        <v>1</v>
      </c>
      <c r="N414" s="215" t="s">
        <v>46</v>
      </c>
      <c r="O414" s="71"/>
      <c r="P414" s="216">
        <f>O414*H414</f>
        <v>0</v>
      </c>
      <c r="Q414" s="216">
        <v>0</v>
      </c>
      <c r="R414" s="216">
        <f>Q414*H414</f>
        <v>0</v>
      </c>
      <c r="S414" s="216">
        <v>0</v>
      </c>
      <c r="T414" s="217">
        <f>S414*H414</f>
        <v>0</v>
      </c>
      <c r="U414" s="34"/>
      <c r="V414" s="34"/>
      <c r="W414" s="34"/>
      <c r="X414" s="34"/>
      <c r="Y414" s="34"/>
      <c r="Z414" s="34"/>
      <c r="AA414" s="34"/>
      <c r="AB414" s="34"/>
      <c r="AC414" s="34"/>
      <c r="AD414" s="34"/>
      <c r="AE414" s="34"/>
      <c r="AR414" s="218" t="s">
        <v>420</v>
      </c>
      <c r="AT414" s="218" t="s">
        <v>320</v>
      </c>
      <c r="AU414" s="218" t="s">
        <v>89</v>
      </c>
      <c r="AY414" s="17" t="s">
        <v>318</v>
      </c>
      <c r="BE414" s="219">
        <f>IF(N414="základní",J414,0)</f>
        <v>0</v>
      </c>
      <c r="BF414" s="219">
        <f>IF(N414="snížená",J414,0)</f>
        <v>0</v>
      </c>
      <c r="BG414" s="219">
        <f>IF(N414="zákl. přenesená",J414,0)</f>
        <v>0</v>
      </c>
      <c r="BH414" s="219">
        <f>IF(N414="sníž. přenesená",J414,0)</f>
        <v>0</v>
      </c>
      <c r="BI414" s="219">
        <f>IF(N414="nulová",J414,0)</f>
        <v>0</v>
      </c>
      <c r="BJ414" s="17" t="s">
        <v>89</v>
      </c>
      <c r="BK414" s="219">
        <f>ROUND(I414*H414,2)</f>
        <v>0</v>
      </c>
      <c r="BL414" s="17" t="s">
        <v>420</v>
      </c>
      <c r="BM414" s="218" t="s">
        <v>3951</v>
      </c>
    </row>
    <row r="415" spans="1:65" s="2" customFormat="1" ht="16.5" customHeight="1">
      <c r="A415" s="34"/>
      <c r="B415" s="35"/>
      <c r="C415" s="208" t="s">
        <v>789</v>
      </c>
      <c r="D415" s="208" t="s">
        <v>320</v>
      </c>
      <c r="E415" s="209" t="s">
        <v>3952</v>
      </c>
      <c r="F415" s="210" t="s">
        <v>3953</v>
      </c>
      <c r="G415" s="211" t="s">
        <v>929</v>
      </c>
      <c r="H415" s="212">
        <v>1</v>
      </c>
      <c r="I415" s="213"/>
      <c r="J415" s="212">
        <f>ROUND(I415*H415,2)</f>
        <v>0</v>
      </c>
      <c r="K415" s="210" t="s">
        <v>1</v>
      </c>
      <c r="L415" s="39"/>
      <c r="M415" s="268" t="s">
        <v>1</v>
      </c>
      <c r="N415" s="269" t="s">
        <v>46</v>
      </c>
      <c r="O415" s="270"/>
      <c r="P415" s="271">
        <f>O415*H415</f>
        <v>0</v>
      </c>
      <c r="Q415" s="271">
        <v>0</v>
      </c>
      <c r="R415" s="271">
        <f>Q415*H415</f>
        <v>0</v>
      </c>
      <c r="S415" s="271">
        <v>0</v>
      </c>
      <c r="T415" s="272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930</v>
      </c>
      <c r="AT415" s="218" t="s">
        <v>320</v>
      </c>
      <c r="AU415" s="218" t="s">
        <v>89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930</v>
      </c>
      <c r="BM415" s="218" t="s">
        <v>3954</v>
      </c>
    </row>
    <row r="416" spans="1:65" s="2" customFormat="1" ht="6.95" customHeight="1">
      <c r="A416" s="34"/>
      <c r="B416" s="54"/>
      <c r="C416" s="55"/>
      <c r="D416" s="55"/>
      <c r="E416" s="55"/>
      <c r="F416" s="55"/>
      <c r="G416" s="55"/>
      <c r="H416" s="55"/>
      <c r="I416" s="158"/>
      <c r="J416" s="55"/>
      <c r="K416" s="55"/>
      <c r="L416" s="39"/>
      <c r="M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</row>
  </sheetData>
  <sheetProtection algorithmName="SHA-512" hashValue="pxsRMlIntnf5wRtn5NUbWRjqP0AZZDbr2Y0gIjavG6mBa1OByObCMBQR5WsEecxXDIvRw7Ghy/GYz03KSZWvvg==" saltValue="qfZ+8pQEN9RBz6icGmWtrf68z9x3J1CYFSTefmank5sbhliLUAmNor7qhQ7Y+vHincN9kzphcPdDdYdmkV8V9w==" spinCount="100000" sheet="1" objects="1" scenarios="1" formatColumns="0" formatRows="0" autoFilter="0"/>
  <autoFilter ref="C132:K415" xr:uid="{00000000-0009-0000-0000-000016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43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165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3955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ROUND((SUM(BE133:BE432)),  2)</f>
        <v>0</v>
      </c>
      <c r="G37" s="34"/>
      <c r="H37" s="34"/>
      <c r="I37" s="137">
        <v>0.21</v>
      </c>
      <c r="J37" s="136">
        <f>ROUND(((SUM(BE133:BE432))*I37),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ROUND((SUM(BF133:BF432)),  2)</f>
        <v>0</v>
      </c>
      <c r="G38" s="34"/>
      <c r="H38" s="34"/>
      <c r="I38" s="137">
        <v>0.15</v>
      </c>
      <c r="J38" s="136">
        <f>ROUND(((SUM(BF133:BF432))*I38),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ROUND((SUM(BG133:BG432)),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ROUND((SUM(BH133:BH432)),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ROUND((SUM(BI133:BI432)),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01.22. - Stoka F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J255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J285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J328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J402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J419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J429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J431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01.22. - Stoka F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P134+P431</f>
        <v>0</v>
      </c>
      <c r="Q133" s="79"/>
      <c r="R133" s="189">
        <f>R134+R431</f>
        <v>398.71177011909998</v>
      </c>
      <c r="S133" s="79"/>
      <c r="T133" s="190">
        <f>T134+T431</f>
        <v>167.97808000000001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BK134+BK431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P135+P255+P285+P328+P402+P419+P429</f>
        <v>0</v>
      </c>
      <c r="Q134" s="200"/>
      <c r="R134" s="201">
        <f>R135+R255+R285+R328+R402+R419+R429</f>
        <v>398.71177011909998</v>
      </c>
      <c r="S134" s="200"/>
      <c r="T134" s="202">
        <f>T135+T255+T285+T328+T402+T419+T429</f>
        <v>167.97808000000001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BK135+BK255+BK285+BK328+BK402+BK419+BK429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SUM(P136:P254)</f>
        <v>0</v>
      </c>
      <c r="Q135" s="200"/>
      <c r="R135" s="201">
        <f>SUM(R136:R254)</f>
        <v>326.16884061909997</v>
      </c>
      <c r="S135" s="200"/>
      <c r="T135" s="202">
        <f>SUM(T136:T254)</f>
        <v>167.97808000000001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SUM(BK136:BK254)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162.36000000000001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27.601200000000006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3956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3957</v>
      </c>
      <c r="G141" s="235"/>
      <c r="H141" s="238">
        <v>162.36000000000001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33.72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9.7787999999999986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3958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3959</v>
      </c>
      <c r="G147" s="235"/>
      <c r="H147" s="238">
        <v>33.72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196.08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113.7264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3960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3961</v>
      </c>
      <c r="G152" s="235"/>
      <c r="H152" s="238">
        <v>33.72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3957</v>
      </c>
      <c r="G153" s="235"/>
      <c r="H153" s="238">
        <v>162.36000000000001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5" customFormat="1" ht="11.25">
      <c r="B154" s="245"/>
      <c r="C154" s="246"/>
      <c r="D154" s="220" t="s">
        <v>329</v>
      </c>
      <c r="E154" s="247" t="s">
        <v>1</v>
      </c>
      <c r="F154" s="248" t="s">
        <v>335</v>
      </c>
      <c r="G154" s="246"/>
      <c r="H154" s="249">
        <v>196.08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AT154" s="255" t="s">
        <v>329</v>
      </c>
      <c r="AU154" s="255" t="s">
        <v>91</v>
      </c>
      <c r="AV154" s="15" t="s">
        <v>325</v>
      </c>
      <c r="AW154" s="15" t="s">
        <v>36</v>
      </c>
      <c r="AX154" s="15" t="s">
        <v>89</v>
      </c>
      <c r="AY154" s="255" t="s">
        <v>318</v>
      </c>
    </row>
    <row r="155" spans="1:65" s="2" customFormat="1" ht="48" customHeight="1">
      <c r="A155" s="34"/>
      <c r="B155" s="35"/>
      <c r="C155" s="208" t="s">
        <v>325</v>
      </c>
      <c r="D155" s="208" t="s">
        <v>320</v>
      </c>
      <c r="E155" s="209" t="s">
        <v>354</v>
      </c>
      <c r="F155" s="210" t="s">
        <v>355</v>
      </c>
      <c r="G155" s="211" t="s">
        <v>323</v>
      </c>
      <c r="H155" s="212">
        <v>30.65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6.0000000000000002E-5</v>
      </c>
      <c r="R155" s="216">
        <f>Q155*H155</f>
        <v>1.8389999999999999E-3</v>
      </c>
      <c r="S155" s="216">
        <v>0.128</v>
      </c>
      <c r="T155" s="217">
        <f>S155*H155</f>
        <v>3.9232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3962</v>
      </c>
    </row>
    <row r="156" spans="1:65" s="2" customFormat="1" ht="19.5">
      <c r="A156" s="34"/>
      <c r="B156" s="35"/>
      <c r="C156" s="36"/>
      <c r="D156" s="220" t="s">
        <v>327</v>
      </c>
      <c r="E156" s="36"/>
      <c r="F156" s="221" t="s">
        <v>357</v>
      </c>
      <c r="G156" s="36"/>
      <c r="H156" s="36"/>
      <c r="I156" s="122"/>
      <c r="J156" s="36"/>
      <c r="K156" s="36"/>
      <c r="L156" s="39"/>
      <c r="M156" s="222"/>
      <c r="N156" s="223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327</v>
      </c>
      <c r="AU156" s="17" t="s">
        <v>91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331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3963</v>
      </c>
      <c r="G159" s="235"/>
      <c r="H159" s="238">
        <v>30.65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48" customHeight="1">
      <c r="A160" s="34"/>
      <c r="B160" s="35"/>
      <c r="C160" s="208" t="s">
        <v>353</v>
      </c>
      <c r="D160" s="208" t="s">
        <v>320</v>
      </c>
      <c r="E160" s="209" t="s">
        <v>360</v>
      </c>
      <c r="F160" s="210" t="s">
        <v>361</v>
      </c>
      <c r="G160" s="211" t="s">
        <v>323</v>
      </c>
      <c r="H160" s="212">
        <v>33.72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2.9999999999999997E-4</v>
      </c>
      <c r="R160" s="216">
        <f>Q160*H160</f>
        <v>1.0115999999999998E-2</v>
      </c>
      <c r="S160" s="216">
        <v>0.38400000000000001</v>
      </c>
      <c r="T160" s="217">
        <f>S160*H160</f>
        <v>12.94848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3964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363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3965</v>
      </c>
      <c r="G164" s="235"/>
      <c r="H164" s="238">
        <v>33.72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359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6.6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5.7287999999999999E-2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3966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3967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1007</v>
      </c>
      <c r="G167" s="235"/>
      <c r="H167" s="238">
        <v>6.6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364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5.5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0.20295000000000002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3968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3967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1370</v>
      </c>
      <c r="G170" s="235"/>
      <c r="H170" s="238">
        <v>5.5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48" customHeight="1">
      <c r="A171" s="34"/>
      <c r="B171" s="35"/>
      <c r="C171" s="208" t="s">
        <v>373</v>
      </c>
      <c r="D171" s="208" t="s">
        <v>320</v>
      </c>
      <c r="E171" s="209" t="s">
        <v>1010</v>
      </c>
      <c r="F171" s="210" t="s">
        <v>1011</v>
      </c>
      <c r="G171" s="211" t="s">
        <v>399</v>
      </c>
      <c r="H171" s="212">
        <v>45.67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3969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330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1013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3970</v>
      </c>
      <c r="G174" s="235"/>
      <c r="H174" s="238">
        <v>45.67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36" customHeight="1">
      <c r="A175" s="34"/>
      <c r="B175" s="35"/>
      <c r="C175" s="208" t="s">
        <v>380</v>
      </c>
      <c r="D175" s="208" t="s">
        <v>320</v>
      </c>
      <c r="E175" s="209" t="s">
        <v>397</v>
      </c>
      <c r="F175" s="210" t="s">
        <v>398</v>
      </c>
      <c r="G175" s="211" t="s">
        <v>399</v>
      </c>
      <c r="H175" s="212">
        <v>59.83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3971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3972</v>
      </c>
      <c r="G176" s="235"/>
      <c r="H176" s="238">
        <v>59.83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36" customHeight="1">
      <c r="A177" s="34"/>
      <c r="B177" s="35"/>
      <c r="C177" s="208" t="s">
        <v>386</v>
      </c>
      <c r="D177" s="208" t="s">
        <v>320</v>
      </c>
      <c r="E177" s="209" t="s">
        <v>425</v>
      </c>
      <c r="F177" s="210" t="s">
        <v>426</v>
      </c>
      <c r="G177" s="211" t="s">
        <v>399</v>
      </c>
      <c r="H177" s="212">
        <v>480.32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3973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330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429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3974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3975</v>
      </c>
      <c r="G181" s="235"/>
      <c r="H181" s="238">
        <v>480.32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89</v>
      </c>
      <c r="AY181" s="244" t="s">
        <v>318</v>
      </c>
    </row>
    <row r="182" spans="1:65" s="2" customFormat="1" ht="48" customHeight="1">
      <c r="A182" s="34"/>
      <c r="B182" s="35"/>
      <c r="C182" s="208" t="s">
        <v>392</v>
      </c>
      <c r="D182" s="208" t="s">
        <v>320</v>
      </c>
      <c r="E182" s="209" t="s">
        <v>433</v>
      </c>
      <c r="F182" s="210" t="s">
        <v>434</v>
      </c>
      <c r="G182" s="211" t="s">
        <v>399</v>
      </c>
      <c r="H182" s="212">
        <v>144.1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3976</v>
      </c>
    </row>
    <row r="183" spans="1:65" s="2" customFormat="1" ht="19.5">
      <c r="A183" s="34"/>
      <c r="B183" s="35"/>
      <c r="C183" s="36"/>
      <c r="D183" s="220" t="s">
        <v>327</v>
      </c>
      <c r="E183" s="36"/>
      <c r="F183" s="221" t="s">
        <v>413</v>
      </c>
      <c r="G183" s="36"/>
      <c r="H183" s="36"/>
      <c r="I183" s="122"/>
      <c r="J183" s="36"/>
      <c r="K183" s="36"/>
      <c r="L183" s="39"/>
      <c r="M183" s="222"/>
      <c r="N183" s="223"/>
      <c r="O183" s="71"/>
      <c r="P183" s="71"/>
      <c r="Q183" s="71"/>
      <c r="R183" s="71"/>
      <c r="S183" s="71"/>
      <c r="T183" s="72"/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T183" s="17" t="s">
        <v>327</v>
      </c>
      <c r="AU183" s="17" t="s">
        <v>91</v>
      </c>
    </row>
    <row r="184" spans="1:65" s="14" customFormat="1" ht="11.25">
      <c r="B184" s="234"/>
      <c r="C184" s="235"/>
      <c r="D184" s="220" t="s">
        <v>329</v>
      </c>
      <c r="E184" s="235"/>
      <c r="F184" s="237" t="s">
        <v>3977</v>
      </c>
      <c r="G184" s="235"/>
      <c r="H184" s="238">
        <v>144.1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4</v>
      </c>
      <c r="AX184" s="14" t="s">
        <v>89</v>
      </c>
      <c r="AY184" s="244" t="s">
        <v>318</v>
      </c>
    </row>
    <row r="185" spans="1:65" s="2" customFormat="1" ht="36" customHeight="1">
      <c r="A185" s="34"/>
      <c r="B185" s="35"/>
      <c r="C185" s="208" t="s">
        <v>396</v>
      </c>
      <c r="D185" s="208" t="s">
        <v>320</v>
      </c>
      <c r="E185" s="209" t="s">
        <v>448</v>
      </c>
      <c r="F185" s="210" t="s">
        <v>449</v>
      </c>
      <c r="G185" s="211" t="s">
        <v>399</v>
      </c>
      <c r="H185" s="212">
        <v>384.25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3978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330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429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3979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3980</v>
      </c>
      <c r="G189" s="235"/>
      <c r="H189" s="238">
        <v>384.25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48" customHeight="1">
      <c r="A190" s="34"/>
      <c r="B190" s="35"/>
      <c r="C190" s="208" t="s">
        <v>402</v>
      </c>
      <c r="D190" s="208" t="s">
        <v>320</v>
      </c>
      <c r="E190" s="209" t="s">
        <v>454</v>
      </c>
      <c r="F190" s="210" t="s">
        <v>455</v>
      </c>
      <c r="G190" s="211" t="s">
        <v>399</v>
      </c>
      <c r="H190" s="212">
        <v>115.28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3981</v>
      </c>
    </row>
    <row r="191" spans="1:65" s="2" customFormat="1" ht="19.5">
      <c r="A191" s="34"/>
      <c r="B191" s="35"/>
      <c r="C191" s="36"/>
      <c r="D191" s="220" t="s">
        <v>327</v>
      </c>
      <c r="E191" s="36"/>
      <c r="F191" s="221" t="s">
        <v>413</v>
      </c>
      <c r="G191" s="36"/>
      <c r="H191" s="36"/>
      <c r="I191" s="122"/>
      <c r="J191" s="36"/>
      <c r="K191" s="36"/>
      <c r="L191" s="39"/>
      <c r="M191" s="222"/>
      <c r="N191" s="223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327</v>
      </c>
      <c r="AU191" s="17" t="s">
        <v>91</v>
      </c>
    </row>
    <row r="192" spans="1:65" s="14" customFormat="1" ht="11.25">
      <c r="B192" s="234"/>
      <c r="C192" s="235"/>
      <c r="D192" s="220" t="s">
        <v>329</v>
      </c>
      <c r="E192" s="235"/>
      <c r="F192" s="237" t="s">
        <v>3982</v>
      </c>
      <c r="G192" s="235"/>
      <c r="H192" s="238">
        <v>115.28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4</v>
      </c>
      <c r="AX192" s="14" t="s">
        <v>89</v>
      </c>
      <c r="AY192" s="244" t="s">
        <v>318</v>
      </c>
    </row>
    <row r="193" spans="1:65" s="2" customFormat="1" ht="48" customHeight="1">
      <c r="A193" s="34"/>
      <c r="B193" s="35"/>
      <c r="C193" s="208" t="s">
        <v>409</v>
      </c>
      <c r="D193" s="208" t="s">
        <v>320</v>
      </c>
      <c r="E193" s="209" t="s">
        <v>1030</v>
      </c>
      <c r="F193" s="210" t="s">
        <v>1031</v>
      </c>
      <c r="G193" s="211" t="s">
        <v>399</v>
      </c>
      <c r="H193" s="212">
        <v>8.73</v>
      </c>
      <c r="I193" s="213"/>
      <c r="J193" s="212">
        <f>ROUND(I193*H193,2)</f>
        <v>0</v>
      </c>
      <c r="K193" s="210" t="s">
        <v>1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4.9669999999999997E-5</v>
      </c>
      <c r="R193" s="216">
        <f>Q193*H193</f>
        <v>4.3361909999999998E-4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3983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330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429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3402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3984</v>
      </c>
      <c r="G197" s="235"/>
      <c r="H197" s="238">
        <v>8.73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36" customHeight="1">
      <c r="A198" s="34"/>
      <c r="B198" s="35"/>
      <c r="C198" s="208" t="s">
        <v>8</v>
      </c>
      <c r="D198" s="208" t="s">
        <v>320</v>
      </c>
      <c r="E198" s="209" t="s">
        <v>497</v>
      </c>
      <c r="F198" s="210" t="s">
        <v>498</v>
      </c>
      <c r="G198" s="211" t="s">
        <v>323</v>
      </c>
      <c r="H198" s="212">
        <v>1616.5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5.8E-4</v>
      </c>
      <c r="R198" s="216">
        <f>Q198*H198</f>
        <v>0.93757000000000001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3985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330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429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3986</v>
      </c>
      <c r="G201" s="235"/>
      <c r="H201" s="238">
        <v>1616.5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36" customHeight="1">
      <c r="A202" s="34"/>
      <c r="B202" s="35"/>
      <c r="C202" s="208" t="s">
        <v>420</v>
      </c>
      <c r="D202" s="208" t="s">
        <v>320</v>
      </c>
      <c r="E202" s="209" t="s">
        <v>1042</v>
      </c>
      <c r="F202" s="210" t="s">
        <v>1043</v>
      </c>
      <c r="G202" s="211" t="s">
        <v>323</v>
      </c>
      <c r="H202" s="212">
        <v>20.7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6.2E-4</v>
      </c>
      <c r="R202" s="216">
        <f>Q202*H202</f>
        <v>1.2834E-2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3987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330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3988</v>
      </c>
      <c r="G205" s="235"/>
      <c r="H205" s="238">
        <v>20.7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502</v>
      </c>
      <c r="F206" s="210" t="s">
        <v>503</v>
      </c>
      <c r="G206" s="211" t="s">
        <v>323</v>
      </c>
      <c r="H206" s="212">
        <v>1616.5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3989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349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3986</v>
      </c>
      <c r="G208" s="235"/>
      <c r="H208" s="238">
        <v>1616.5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36" customHeight="1">
      <c r="A209" s="34"/>
      <c r="B209" s="35"/>
      <c r="C209" s="208" t="s">
        <v>432</v>
      </c>
      <c r="D209" s="208" t="s">
        <v>320</v>
      </c>
      <c r="E209" s="209" t="s">
        <v>1047</v>
      </c>
      <c r="F209" s="210" t="s">
        <v>1048</v>
      </c>
      <c r="G209" s="211" t="s">
        <v>323</v>
      </c>
      <c r="H209" s="212">
        <v>20.7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3990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349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4" customFormat="1" ht="11.25">
      <c r="B211" s="234"/>
      <c r="C211" s="235"/>
      <c r="D211" s="220" t="s">
        <v>329</v>
      </c>
      <c r="E211" s="236" t="s">
        <v>1</v>
      </c>
      <c r="F211" s="237" t="s">
        <v>3988</v>
      </c>
      <c r="G211" s="235"/>
      <c r="H211" s="238">
        <v>20.7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36</v>
      </c>
      <c r="AX211" s="14" t="s">
        <v>89</v>
      </c>
      <c r="AY211" s="244" t="s">
        <v>318</v>
      </c>
    </row>
    <row r="212" spans="1:65" s="2" customFormat="1" ht="48" customHeight="1">
      <c r="A212" s="34"/>
      <c r="B212" s="35"/>
      <c r="C212" s="208" t="s">
        <v>437</v>
      </c>
      <c r="D212" s="208" t="s">
        <v>320</v>
      </c>
      <c r="E212" s="209" t="s">
        <v>2584</v>
      </c>
      <c r="F212" s="210" t="s">
        <v>2585</v>
      </c>
      <c r="G212" s="211" t="s">
        <v>399</v>
      </c>
      <c r="H212" s="212">
        <v>475.51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3991</v>
      </c>
    </row>
    <row r="213" spans="1:65" s="2" customFormat="1" ht="39">
      <c r="A213" s="34"/>
      <c r="B213" s="35"/>
      <c r="C213" s="36"/>
      <c r="D213" s="220" t="s">
        <v>327</v>
      </c>
      <c r="E213" s="36"/>
      <c r="F213" s="221" t="s">
        <v>2128</v>
      </c>
      <c r="G213" s="36"/>
      <c r="H213" s="36"/>
      <c r="I213" s="122"/>
      <c r="J213" s="36"/>
      <c r="K213" s="36"/>
      <c r="L213" s="39"/>
      <c r="M213" s="222"/>
      <c r="N213" s="223"/>
      <c r="O213" s="71"/>
      <c r="P213" s="71"/>
      <c r="Q213" s="71"/>
      <c r="R213" s="71"/>
      <c r="S213" s="71"/>
      <c r="T213" s="72"/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T213" s="17" t="s">
        <v>327</v>
      </c>
      <c r="AU213" s="17" t="s">
        <v>91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510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3992</v>
      </c>
      <c r="G215" s="235"/>
      <c r="H215" s="238">
        <v>475.51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89</v>
      </c>
      <c r="AY215" s="244" t="s">
        <v>318</v>
      </c>
    </row>
    <row r="216" spans="1:65" s="2" customFormat="1" ht="48" customHeight="1">
      <c r="A216" s="34"/>
      <c r="B216" s="35"/>
      <c r="C216" s="208" t="s">
        <v>443</v>
      </c>
      <c r="D216" s="208" t="s">
        <v>320</v>
      </c>
      <c r="E216" s="209" t="s">
        <v>2589</v>
      </c>
      <c r="F216" s="210" t="s">
        <v>2590</v>
      </c>
      <c r="G216" s="211" t="s">
        <v>399</v>
      </c>
      <c r="H216" s="212">
        <v>4.8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0</v>
      </c>
      <c r="R216" s="216">
        <f>Q216*H216</f>
        <v>0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3993</v>
      </c>
    </row>
    <row r="217" spans="1:65" s="2" customFormat="1" ht="39">
      <c r="A217" s="34"/>
      <c r="B217" s="35"/>
      <c r="C217" s="36"/>
      <c r="D217" s="220" t="s">
        <v>327</v>
      </c>
      <c r="E217" s="36"/>
      <c r="F217" s="221" t="s">
        <v>2128</v>
      </c>
      <c r="G217" s="36"/>
      <c r="H217" s="36"/>
      <c r="I217" s="122"/>
      <c r="J217" s="36"/>
      <c r="K217" s="36"/>
      <c r="L217" s="39"/>
      <c r="M217" s="222"/>
      <c r="N217" s="223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327</v>
      </c>
      <c r="AU217" s="17" t="s">
        <v>91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1056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3994</v>
      </c>
      <c r="G219" s="235"/>
      <c r="H219" s="238">
        <v>4.8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16.5" customHeight="1">
      <c r="A220" s="34"/>
      <c r="B220" s="35"/>
      <c r="C220" s="208" t="s">
        <v>7</v>
      </c>
      <c r="D220" s="208" t="s">
        <v>320</v>
      </c>
      <c r="E220" s="209" t="s">
        <v>515</v>
      </c>
      <c r="F220" s="210" t="s">
        <v>516</v>
      </c>
      <c r="G220" s="211" t="s">
        <v>399</v>
      </c>
      <c r="H220" s="212">
        <v>641.57000000000005</v>
      </c>
      <c r="I220" s="213"/>
      <c r="J220" s="212">
        <f>ROUND(I220*H220,2)</f>
        <v>0</v>
      </c>
      <c r="K220" s="210" t="s">
        <v>1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3995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518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519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1457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3996</v>
      </c>
      <c r="G224" s="235"/>
      <c r="H224" s="238">
        <v>595.9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81</v>
      </c>
      <c r="AY224" s="244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3997</v>
      </c>
      <c r="G225" s="235"/>
      <c r="H225" s="238">
        <v>45.67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81</v>
      </c>
      <c r="AY225" s="244" t="s">
        <v>318</v>
      </c>
    </row>
    <row r="226" spans="1:65" s="15" customFormat="1" ht="11.25">
      <c r="B226" s="245"/>
      <c r="C226" s="246"/>
      <c r="D226" s="220" t="s">
        <v>329</v>
      </c>
      <c r="E226" s="247" t="s">
        <v>1</v>
      </c>
      <c r="F226" s="248" t="s">
        <v>335</v>
      </c>
      <c r="G226" s="246"/>
      <c r="H226" s="249">
        <v>641.57000000000005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AT226" s="255" t="s">
        <v>329</v>
      </c>
      <c r="AU226" s="255" t="s">
        <v>91</v>
      </c>
      <c r="AV226" s="15" t="s">
        <v>325</v>
      </c>
      <c r="AW226" s="15" t="s">
        <v>36</v>
      </c>
      <c r="AX226" s="15" t="s">
        <v>89</v>
      </c>
      <c r="AY226" s="255" t="s">
        <v>318</v>
      </c>
    </row>
    <row r="227" spans="1:65" s="2" customFormat="1" ht="24" customHeight="1">
      <c r="A227" s="34"/>
      <c r="B227" s="35"/>
      <c r="C227" s="208" t="s">
        <v>453</v>
      </c>
      <c r="D227" s="208" t="s">
        <v>320</v>
      </c>
      <c r="E227" s="209" t="s">
        <v>525</v>
      </c>
      <c r="F227" s="210" t="s">
        <v>526</v>
      </c>
      <c r="G227" s="211" t="s">
        <v>399</v>
      </c>
      <c r="H227" s="212">
        <v>277.39999999999998</v>
      </c>
      <c r="I227" s="213"/>
      <c r="J227" s="212">
        <f>ROUND(I227*H227,2)</f>
        <v>0</v>
      </c>
      <c r="K227" s="210" t="s">
        <v>1</v>
      </c>
      <c r="L227" s="39"/>
      <c r="M227" s="214" t="s">
        <v>1</v>
      </c>
      <c r="N227" s="215" t="s">
        <v>46</v>
      </c>
      <c r="O227" s="71"/>
      <c r="P227" s="216">
        <f>O227*H227</f>
        <v>0</v>
      </c>
      <c r="Q227" s="216">
        <v>0</v>
      </c>
      <c r="R227" s="216">
        <f>Q227*H227</f>
        <v>0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325</v>
      </c>
      <c r="AT227" s="218" t="s">
        <v>320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3998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528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529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3999</v>
      </c>
      <c r="G230" s="235"/>
      <c r="H230" s="238">
        <v>277.39999999999998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89</v>
      </c>
      <c r="AY230" s="244" t="s">
        <v>318</v>
      </c>
    </row>
    <row r="231" spans="1:65" s="2" customFormat="1" ht="36" customHeight="1">
      <c r="A231" s="34"/>
      <c r="B231" s="35"/>
      <c r="C231" s="208" t="s">
        <v>458</v>
      </c>
      <c r="D231" s="208" t="s">
        <v>320</v>
      </c>
      <c r="E231" s="209" t="s">
        <v>533</v>
      </c>
      <c r="F231" s="210" t="s">
        <v>534</v>
      </c>
      <c r="G231" s="211" t="s">
        <v>399</v>
      </c>
      <c r="H231" s="212">
        <v>595.9</v>
      </c>
      <c r="I231" s="213"/>
      <c r="J231" s="212">
        <f>ROUND(I231*H231,2)</f>
        <v>0</v>
      </c>
      <c r="K231" s="210" t="s">
        <v>324</v>
      </c>
      <c r="L231" s="39"/>
      <c r="M231" s="214" t="s">
        <v>1</v>
      </c>
      <c r="N231" s="215" t="s">
        <v>46</v>
      </c>
      <c r="O231" s="71"/>
      <c r="P231" s="216">
        <f>O231*H231</f>
        <v>0</v>
      </c>
      <c r="Q231" s="216">
        <v>0</v>
      </c>
      <c r="R231" s="216">
        <f>Q231*H231</f>
        <v>0</v>
      </c>
      <c r="S231" s="216">
        <v>0</v>
      </c>
      <c r="T231" s="21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18" t="s">
        <v>325</v>
      </c>
      <c r="AT231" s="218" t="s">
        <v>320</v>
      </c>
      <c r="AU231" s="218" t="s">
        <v>91</v>
      </c>
      <c r="AY231" s="17" t="s">
        <v>318</v>
      </c>
      <c r="BE231" s="219">
        <f>IF(N231="základní",J231,0)</f>
        <v>0</v>
      </c>
      <c r="BF231" s="219">
        <f>IF(N231="snížená",J231,0)</f>
        <v>0</v>
      </c>
      <c r="BG231" s="219">
        <f>IF(N231="zákl. přenesená",J231,0)</f>
        <v>0</v>
      </c>
      <c r="BH231" s="219">
        <f>IF(N231="sníž. přenesená",J231,0)</f>
        <v>0</v>
      </c>
      <c r="BI231" s="219">
        <f>IF(N231="nulová",J231,0)</f>
        <v>0</v>
      </c>
      <c r="BJ231" s="17" t="s">
        <v>89</v>
      </c>
      <c r="BK231" s="219">
        <f>ROUND(I231*H231,2)</f>
        <v>0</v>
      </c>
      <c r="BL231" s="17" t="s">
        <v>325</v>
      </c>
      <c r="BM231" s="218" t="s">
        <v>4000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330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429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1462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4001</v>
      </c>
      <c r="G235" s="235"/>
      <c r="H235" s="238">
        <v>595.9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48" customHeight="1">
      <c r="A236" s="34"/>
      <c r="B236" s="35"/>
      <c r="C236" s="208" t="s">
        <v>464</v>
      </c>
      <c r="D236" s="208" t="s">
        <v>320</v>
      </c>
      <c r="E236" s="209" t="s">
        <v>538</v>
      </c>
      <c r="F236" s="210" t="s">
        <v>539</v>
      </c>
      <c r="G236" s="211" t="s">
        <v>399</v>
      </c>
      <c r="H236" s="212">
        <v>595.9</v>
      </c>
      <c r="I236" s="213"/>
      <c r="J236" s="212">
        <f>ROUND(I236*H236,2)</f>
        <v>0</v>
      </c>
      <c r="K236" s="210" t="s">
        <v>1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4002</v>
      </c>
    </row>
    <row r="237" spans="1:65" s="2" customFormat="1" ht="60" customHeight="1">
      <c r="A237" s="34"/>
      <c r="B237" s="35"/>
      <c r="C237" s="208" t="s">
        <v>470</v>
      </c>
      <c r="D237" s="208" t="s">
        <v>320</v>
      </c>
      <c r="E237" s="209" t="s">
        <v>542</v>
      </c>
      <c r="F237" s="210" t="s">
        <v>543</v>
      </c>
      <c r="G237" s="211" t="s">
        <v>399</v>
      </c>
      <c r="H237" s="212">
        <v>162.47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4003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330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429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4004</v>
      </c>
      <c r="G240" s="235"/>
      <c r="H240" s="238">
        <v>178.3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81</v>
      </c>
      <c r="AY240" s="244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4005</v>
      </c>
      <c r="G241" s="235"/>
      <c r="H241" s="238">
        <v>-15.83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81</v>
      </c>
      <c r="AY241" s="244" t="s">
        <v>318</v>
      </c>
    </row>
    <row r="242" spans="1:65" s="15" customFormat="1" ht="11.25">
      <c r="B242" s="245"/>
      <c r="C242" s="246"/>
      <c r="D242" s="220" t="s">
        <v>329</v>
      </c>
      <c r="E242" s="247" t="s">
        <v>1</v>
      </c>
      <c r="F242" s="248" t="s">
        <v>335</v>
      </c>
      <c r="G242" s="246"/>
      <c r="H242" s="249">
        <v>162.47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AT242" s="255" t="s">
        <v>329</v>
      </c>
      <c r="AU242" s="255" t="s">
        <v>91</v>
      </c>
      <c r="AV242" s="15" t="s">
        <v>325</v>
      </c>
      <c r="AW242" s="15" t="s">
        <v>36</v>
      </c>
      <c r="AX242" s="15" t="s">
        <v>89</v>
      </c>
      <c r="AY242" s="255" t="s">
        <v>318</v>
      </c>
    </row>
    <row r="243" spans="1:65" s="2" customFormat="1" ht="16.5" customHeight="1">
      <c r="A243" s="34"/>
      <c r="B243" s="35"/>
      <c r="C243" s="256" t="s">
        <v>477</v>
      </c>
      <c r="D243" s="256" t="s">
        <v>465</v>
      </c>
      <c r="E243" s="257" t="s">
        <v>548</v>
      </c>
      <c r="F243" s="258" t="s">
        <v>549</v>
      </c>
      <c r="G243" s="259" t="s">
        <v>550</v>
      </c>
      <c r="H243" s="260">
        <v>324.94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1</v>
      </c>
      <c r="R243" s="216">
        <f>Q243*H243</f>
        <v>324.94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4006</v>
      </c>
    </row>
    <row r="244" spans="1:65" s="2" customFormat="1" ht="19.5">
      <c r="A244" s="34"/>
      <c r="B244" s="35"/>
      <c r="C244" s="36"/>
      <c r="D244" s="220" t="s">
        <v>327</v>
      </c>
      <c r="E244" s="36"/>
      <c r="F244" s="221" t="s">
        <v>552</v>
      </c>
      <c r="G244" s="36"/>
      <c r="H244" s="36"/>
      <c r="I244" s="122"/>
      <c r="J244" s="36"/>
      <c r="K244" s="36"/>
      <c r="L244" s="39"/>
      <c r="M244" s="222"/>
      <c r="N244" s="223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7" t="s">
        <v>327</v>
      </c>
      <c r="AU244" s="17" t="s">
        <v>91</v>
      </c>
    </row>
    <row r="245" spans="1:65" s="14" customFormat="1" ht="11.25">
      <c r="B245" s="234"/>
      <c r="C245" s="235"/>
      <c r="D245" s="220" t="s">
        <v>329</v>
      </c>
      <c r="E245" s="235"/>
      <c r="F245" s="237" t="s">
        <v>4007</v>
      </c>
      <c r="G245" s="235"/>
      <c r="H245" s="238">
        <v>324.94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4</v>
      </c>
      <c r="AX245" s="14" t="s">
        <v>89</v>
      </c>
      <c r="AY245" s="244" t="s">
        <v>318</v>
      </c>
    </row>
    <row r="246" spans="1:65" s="2" customFormat="1" ht="48" customHeight="1">
      <c r="A246" s="34"/>
      <c r="B246" s="35"/>
      <c r="C246" s="208" t="s">
        <v>482</v>
      </c>
      <c r="D246" s="208" t="s">
        <v>320</v>
      </c>
      <c r="E246" s="209" t="s">
        <v>1086</v>
      </c>
      <c r="F246" s="210" t="s">
        <v>1087</v>
      </c>
      <c r="G246" s="211" t="s">
        <v>323</v>
      </c>
      <c r="H246" s="212">
        <v>138.4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4008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4009</v>
      </c>
      <c r="G247" s="235"/>
      <c r="H247" s="238">
        <v>138.4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2" customFormat="1" ht="36" customHeight="1">
      <c r="A248" s="34"/>
      <c r="B248" s="35"/>
      <c r="C248" s="208" t="s">
        <v>487</v>
      </c>
      <c r="D248" s="208" t="s">
        <v>320</v>
      </c>
      <c r="E248" s="209" t="s">
        <v>1091</v>
      </c>
      <c r="F248" s="210" t="s">
        <v>1092</v>
      </c>
      <c r="G248" s="211" t="s">
        <v>323</v>
      </c>
      <c r="H248" s="212">
        <v>152.24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4010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1094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4011</v>
      </c>
      <c r="G250" s="235"/>
      <c r="H250" s="238">
        <v>152.24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36" customHeight="1">
      <c r="A251" s="34"/>
      <c r="B251" s="35"/>
      <c r="C251" s="208" t="s">
        <v>492</v>
      </c>
      <c r="D251" s="208" t="s">
        <v>320</v>
      </c>
      <c r="E251" s="209" t="s">
        <v>1097</v>
      </c>
      <c r="F251" s="210" t="s">
        <v>1098</v>
      </c>
      <c r="G251" s="211" t="s">
        <v>323</v>
      </c>
      <c r="H251" s="212">
        <v>290.64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4012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4013</v>
      </c>
      <c r="G252" s="235"/>
      <c r="H252" s="238">
        <v>290.64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16.5" customHeight="1">
      <c r="A253" s="34"/>
      <c r="B253" s="35"/>
      <c r="C253" s="256" t="s">
        <v>496</v>
      </c>
      <c r="D253" s="256" t="s">
        <v>465</v>
      </c>
      <c r="E253" s="257" t="s">
        <v>1101</v>
      </c>
      <c r="F253" s="258" t="s">
        <v>1102</v>
      </c>
      <c r="G253" s="259" t="s">
        <v>1103</v>
      </c>
      <c r="H253" s="260">
        <v>5.81</v>
      </c>
      <c r="I253" s="261"/>
      <c r="J253" s="260">
        <f>ROUND(I253*H253,2)</f>
        <v>0</v>
      </c>
      <c r="K253" s="258" t="s">
        <v>324</v>
      </c>
      <c r="L253" s="262"/>
      <c r="M253" s="263" t="s">
        <v>1</v>
      </c>
      <c r="N253" s="264" t="s">
        <v>46</v>
      </c>
      <c r="O253" s="71"/>
      <c r="P253" s="216">
        <f>O253*H253</f>
        <v>0</v>
      </c>
      <c r="Q253" s="216">
        <v>1E-3</v>
      </c>
      <c r="R253" s="216">
        <f>Q253*H253</f>
        <v>5.8100000000000001E-3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373</v>
      </c>
      <c r="AT253" s="218" t="s">
        <v>465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4014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4015</v>
      </c>
      <c r="G254" s="235"/>
      <c r="H254" s="238">
        <v>5.81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12" customFormat="1" ht="22.9" customHeight="1">
      <c r="B255" s="192"/>
      <c r="C255" s="193"/>
      <c r="D255" s="194" t="s">
        <v>80</v>
      </c>
      <c r="E255" s="206" t="s">
        <v>325</v>
      </c>
      <c r="F255" s="206" t="s">
        <v>586</v>
      </c>
      <c r="G255" s="193"/>
      <c r="H255" s="193"/>
      <c r="I255" s="196"/>
      <c r="J255" s="207">
        <f>BK255</f>
        <v>0</v>
      </c>
      <c r="K255" s="193"/>
      <c r="L255" s="198"/>
      <c r="M255" s="199"/>
      <c r="N255" s="200"/>
      <c r="O255" s="200"/>
      <c r="P255" s="201">
        <f>SUM(P256:P284)</f>
        <v>0</v>
      </c>
      <c r="Q255" s="200"/>
      <c r="R255" s="201">
        <f>SUM(R256:R284)</f>
        <v>1.0786</v>
      </c>
      <c r="S255" s="200"/>
      <c r="T255" s="202">
        <f>SUM(T256:T284)</f>
        <v>0</v>
      </c>
      <c r="AR255" s="203" t="s">
        <v>89</v>
      </c>
      <c r="AT255" s="204" t="s">
        <v>80</v>
      </c>
      <c r="AU255" s="204" t="s">
        <v>89</v>
      </c>
      <c r="AY255" s="203" t="s">
        <v>318</v>
      </c>
      <c r="BK255" s="205">
        <f>SUM(BK256:BK284)</f>
        <v>0</v>
      </c>
    </row>
    <row r="256" spans="1:65" s="2" customFormat="1" ht="24" customHeight="1">
      <c r="A256" s="34"/>
      <c r="B256" s="35"/>
      <c r="C256" s="208" t="s">
        <v>501</v>
      </c>
      <c r="D256" s="208" t="s">
        <v>320</v>
      </c>
      <c r="E256" s="209" t="s">
        <v>588</v>
      </c>
      <c r="F256" s="210" t="s">
        <v>589</v>
      </c>
      <c r="G256" s="211" t="s">
        <v>399</v>
      </c>
      <c r="H256" s="212">
        <v>2.1800000000000002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4016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591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592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4017</v>
      </c>
      <c r="G259" s="235"/>
      <c r="H259" s="238">
        <v>1.58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81</v>
      </c>
      <c r="AY259" s="244" t="s">
        <v>318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594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4" customFormat="1" ht="11.25">
      <c r="B261" s="234"/>
      <c r="C261" s="235"/>
      <c r="D261" s="220" t="s">
        <v>329</v>
      </c>
      <c r="E261" s="236" t="s">
        <v>1</v>
      </c>
      <c r="F261" s="237" t="s">
        <v>4018</v>
      </c>
      <c r="G261" s="235"/>
      <c r="H261" s="238">
        <v>0.6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329</v>
      </c>
      <c r="AU261" s="244" t="s">
        <v>91</v>
      </c>
      <c r="AV261" s="14" t="s">
        <v>91</v>
      </c>
      <c r="AW261" s="14" t="s">
        <v>36</v>
      </c>
      <c r="AX261" s="14" t="s">
        <v>81</v>
      </c>
      <c r="AY261" s="244" t="s">
        <v>318</v>
      </c>
    </row>
    <row r="262" spans="1:65" s="15" customFormat="1" ht="11.25">
      <c r="B262" s="245"/>
      <c r="C262" s="246"/>
      <c r="D262" s="220" t="s">
        <v>329</v>
      </c>
      <c r="E262" s="247" t="s">
        <v>1</v>
      </c>
      <c r="F262" s="248" t="s">
        <v>335</v>
      </c>
      <c r="G262" s="246"/>
      <c r="H262" s="249">
        <v>2.1800000000000002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AT262" s="255" t="s">
        <v>329</v>
      </c>
      <c r="AU262" s="255" t="s">
        <v>91</v>
      </c>
      <c r="AV262" s="15" t="s">
        <v>325</v>
      </c>
      <c r="AW262" s="15" t="s">
        <v>36</v>
      </c>
      <c r="AX262" s="15" t="s">
        <v>89</v>
      </c>
      <c r="AY262" s="255" t="s">
        <v>318</v>
      </c>
    </row>
    <row r="263" spans="1:65" s="2" customFormat="1" ht="24" customHeight="1">
      <c r="A263" s="34"/>
      <c r="B263" s="35"/>
      <c r="C263" s="208" t="s">
        <v>505</v>
      </c>
      <c r="D263" s="208" t="s">
        <v>320</v>
      </c>
      <c r="E263" s="209" t="s">
        <v>597</v>
      </c>
      <c r="F263" s="210" t="s">
        <v>598</v>
      </c>
      <c r="G263" s="211" t="s">
        <v>572</v>
      </c>
      <c r="H263" s="212">
        <v>16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6.6E-3</v>
      </c>
      <c r="R263" s="216">
        <f>Q263*H263</f>
        <v>0.1056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4019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600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4020</v>
      </c>
      <c r="G265" s="235"/>
      <c r="H265" s="238">
        <v>16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24" customHeight="1">
      <c r="A266" s="34"/>
      <c r="B266" s="35"/>
      <c r="C266" s="256" t="s">
        <v>514</v>
      </c>
      <c r="D266" s="256" t="s">
        <v>465</v>
      </c>
      <c r="E266" s="257" t="s">
        <v>1135</v>
      </c>
      <c r="F266" s="258" t="s">
        <v>1136</v>
      </c>
      <c r="G266" s="259" t="s">
        <v>572</v>
      </c>
      <c r="H266" s="260">
        <v>1</v>
      </c>
      <c r="I266" s="261"/>
      <c r="J266" s="260">
        <f>ROUND(I266*H266,2)</f>
        <v>0</v>
      </c>
      <c r="K266" s="258" t="s">
        <v>324</v>
      </c>
      <c r="L266" s="262"/>
      <c r="M266" s="263" t="s">
        <v>1</v>
      </c>
      <c r="N266" s="264" t="s">
        <v>46</v>
      </c>
      <c r="O266" s="71"/>
      <c r="P266" s="216">
        <f>O266*H266</f>
        <v>0</v>
      </c>
      <c r="Q266" s="216">
        <v>2.1000000000000001E-2</v>
      </c>
      <c r="R266" s="216">
        <f>Q266*H266</f>
        <v>2.1000000000000001E-2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373</v>
      </c>
      <c r="AT266" s="218" t="s">
        <v>465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4021</v>
      </c>
    </row>
    <row r="267" spans="1:65" s="2" customFormat="1" ht="24" customHeight="1">
      <c r="A267" s="34"/>
      <c r="B267" s="35"/>
      <c r="C267" s="256" t="s">
        <v>524</v>
      </c>
      <c r="D267" s="256" t="s">
        <v>465</v>
      </c>
      <c r="E267" s="257" t="s">
        <v>603</v>
      </c>
      <c r="F267" s="258" t="s">
        <v>604</v>
      </c>
      <c r="G267" s="259" t="s">
        <v>572</v>
      </c>
      <c r="H267" s="260">
        <v>5</v>
      </c>
      <c r="I267" s="261"/>
      <c r="J267" s="260">
        <f>ROUND(I267*H267,2)</f>
        <v>0</v>
      </c>
      <c r="K267" s="258" t="s">
        <v>1</v>
      </c>
      <c r="L267" s="262"/>
      <c r="M267" s="263" t="s">
        <v>1</v>
      </c>
      <c r="N267" s="264" t="s">
        <v>46</v>
      </c>
      <c r="O267" s="71"/>
      <c r="P267" s="216">
        <f>O267*H267</f>
        <v>0</v>
      </c>
      <c r="Q267" s="216">
        <v>3.2000000000000001E-2</v>
      </c>
      <c r="R267" s="216">
        <f>Q267*H267</f>
        <v>0.16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373</v>
      </c>
      <c r="AT267" s="218" t="s">
        <v>465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4022</v>
      </c>
    </row>
    <row r="268" spans="1:65" s="2" customFormat="1" ht="24" customHeight="1">
      <c r="A268" s="34"/>
      <c r="B268" s="35"/>
      <c r="C268" s="256" t="s">
        <v>532</v>
      </c>
      <c r="D268" s="256" t="s">
        <v>465</v>
      </c>
      <c r="E268" s="257" t="s">
        <v>607</v>
      </c>
      <c r="F268" s="258" t="s">
        <v>608</v>
      </c>
      <c r="G268" s="259" t="s">
        <v>572</v>
      </c>
      <c r="H268" s="260">
        <v>3</v>
      </c>
      <c r="I268" s="261"/>
      <c r="J268" s="260">
        <f>ROUND(I268*H268,2)</f>
        <v>0</v>
      </c>
      <c r="K268" s="258" t="s">
        <v>1</v>
      </c>
      <c r="L268" s="262"/>
      <c r="M268" s="263" t="s">
        <v>1</v>
      </c>
      <c r="N268" s="264" t="s">
        <v>46</v>
      </c>
      <c r="O268" s="71"/>
      <c r="P268" s="216">
        <f>O268*H268</f>
        <v>0</v>
      </c>
      <c r="Q268" s="216">
        <v>4.1000000000000002E-2</v>
      </c>
      <c r="R268" s="216">
        <f>Q268*H268</f>
        <v>0.123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373</v>
      </c>
      <c r="AT268" s="218" t="s">
        <v>465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4023</v>
      </c>
    </row>
    <row r="269" spans="1:65" s="2" customFormat="1" ht="24" customHeight="1">
      <c r="A269" s="34"/>
      <c r="B269" s="35"/>
      <c r="C269" s="256" t="s">
        <v>537</v>
      </c>
      <c r="D269" s="256" t="s">
        <v>465</v>
      </c>
      <c r="E269" s="257" t="s">
        <v>1140</v>
      </c>
      <c r="F269" s="258" t="s">
        <v>1141</v>
      </c>
      <c r="G269" s="259" t="s">
        <v>572</v>
      </c>
      <c r="H269" s="260">
        <v>7</v>
      </c>
      <c r="I269" s="261"/>
      <c r="J269" s="260">
        <f>ROUND(I269*H269,2)</f>
        <v>0</v>
      </c>
      <c r="K269" s="258" t="s">
        <v>324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5.2999999999999999E-2</v>
      </c>
      <c r="R269" s="216">
        <f>Q269*H269</f>
        <v>0.371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4024</v>
      </c>
    </row>
    <row r="270" spans="1:65" s="2" customFormat="1" ht="24" customHeight="1">
      <c r="A270" s="34"/>
      <c r="B270" s="35"/>
      <c r="C270" s="208" t="s">
        <v>541</v>
      </c>
      <c r="D270" s="208" t="s">
        <v>320</v>
      </c>
      <c r="E270" s="209" t="s">
        <v>1143</v>
      </c>
      <c r="F270" s="210" t="s">
        <v>1144</v>
      </c>
      <c r="G270" s="211" t="s">
        <v>572</v>
      </c>
      <c r="H270" s="212">
        <v>5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6.6E-3</v>
      </c>
      <c r="R270" s="216">
        <f>Q270*H270</f>
        <v>3.3000000000000002E-2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4025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600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353</v>
      </c>
      <c r="G272" s="235"/>
      <c r="H272" s="238">
        <v>5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56" t="s">
        <v>547</v>
      </c>
      <c r="D273" s="256" t="s">
        <v>465</v>
      </c>
      <c r="E273" s="257" t="s">
        <v>1146</v>
      </c>
      <c r="F273" s="258" t="s">
        <v>1147</v>
      </c>
      <c r="G273" s="259" t="s">
        <v>572</v>
      </c>
      <c r="H273" s="260">
        <v>5</v>
      </c>
      <c r="I273" s="261"/>
      <c r="J273" s="260">
        <f>ROUND(I273*H273,2)</f>
        <v>0</v>
      </c>
      <c r="K273" s="258" t="s">
        <v>1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5.2999999999999999E-2</v>
      </c>
      <c r="R273" s="216">
        <f>Q273*H273</f>
        <v>0.26500000000000001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4026</v>
      </c>
    </row>
    <row r="274" spans="1:65" s="2" customFormat="1" ht="36" customHeight="1">
      <c r="A274" s="34"/>
      <c r="B274" s="35"/>
      <c r="C274" s="208" t="s">
        <v>555</v>
      </c>
      <c r="D274" s="208" t="s">
        <v>320</v>
      </c>
      <c r="E274" s="209" t="s">
        <v>618</v>
      </c>
      <c r="F274" s="210" t="s">
        <v>619</v>
      </c>
      <c r="G274" s="211" t="s">
        <v>399</v>
      </c>
      <c r="H274" s="212">
        <v>35.31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0</v>
      </c>
      <c r="R274" s="216">
        <f>Q274*H274</f>
        <v>0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4027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429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4028</v>
      </c>
      <c r="G277" s="235"/>
      <c r="H277" s="238">
        <v>32.700000000000003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81</v>
      </c>
      <c r="AY277" s="244" t="s">
        <v>318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622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623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4029</v>
      </c>
      <c r="G280" s="235"/>
      <c r="H280" s="238">
        <v>2.61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81</v>
      </c>
      <c r="AY280" s="244" t="s">
        <v>318</v>
      </c>
    </row>
    <row r="281" spans="1:65" s="15" customFormat="1" ht="11.25">
      <c r="B281" s="245"/>
      <c r="C281" s="246"/>
      <c r="D281" s="220" t="s">
        <v>329</v>
      </c>
      <c r="E281" s="247" t="s">
        <v>1</v>
      </c>
      <c r="F281" s="248" t="s">
        <v>335</v>
      </c>
      <c r="G281" s="246"/>
      <c r="H281" s="249">
        <v>35.31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AT281" s="255" t="s">
        <v>329</v>
      </c>
      <c r="AU281" s="255" t="s">
        <v>91</v>
      </c>
      <c r="AV281" s="15" t="s">
        <v>325</v>
      </c>
      <c r="AW281" s="15" t="s">
        <v>36</v>
      </c>
      <c r="AX281" s="15" t="s">
        <v>89</v>
      </c>
      <c r="AY281" s="255" t="s">
        <v>318</v>
      </c>
    </row>
    <row r="282" spans="1:65" s="2" customFormat="1" ht="36" customHeight="1">
      <c r="A282" s="34"/>
      <c r="B282" s="35"/>
      <c r="C282" s="208" t="s">
        <v>560</v>
      </c>
      <c r="D282" s="208" t="s">
        <v>320</v>
      </c>
      <c r="E282" s="209" t="s">
        <v>626</v>
      </c>
      <c r="F282" s="210" t="s">
        <v>627</v>
      </c>
      <c r="G282" s="211" t="s">
        <v>399</v>
      </c>
      <c r="H282" s="212">
        <v>15.83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4030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4031</v>
      </c>
      <c r="G284" s="235"/>
      <c r="H284" s="238">
        <v>15.83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12" customFormat="1" ht="22.9" customHeight="1">
      <c r="B285" s="192"/>
      <c r="C285" s="193"/>
      <c r="D285" s="194" t="s">
        <v>80</v>
      </c>
      <c r="E285" s="206" t="s">
        <v>353</v>
      </c>
      <c r="F285" s="206" t="s">
        <v>630</v>
      </c>
      <c r="G285" s="193"/>
      <c r="H285" s="193"/>
      <c r="I285" s="196"/>
      <c r="J285" s="207">
        <f>BK285</f>
        <v>0</v>
      </c>
      <c r="K285" s="193"/>
      <c r="L285" s="198"/>
      <c r="M285" s="199"/>
      <c r="N285" s="200"/>
      <c r="O285" s="200"/>
      <c r="P285" s="201">
        <f>SUM(P286:P327)</f>
        <v>0</v>
      </c>
      <c r="Q285" s="200"/>
      <c r="R285" s="201">
        <f>SUM(R286:R327)</f>
        <v>0</v>
      </c>
      <c r="S285" s="200"/>
      <c r="T285" s="202">
        <f>SUM(T286:T327)</f>
        <v>0</v>
      </c>
      <c r="AR285" s="203" t="s">
        <v>89</v>
      </c>
      <c r="AT285" s="204" t="s">
        <v>80</v>
      </c>
      <c r="AU285" s="204" t="s">
        <v>89</v>
      </c>
      <c r="AY285" s="203" t="s">
        <v>318</v>
      </c>
      <c r="BK285" s="205">
        <f>SUM(BK286:BK327)</f>
        <v>0</v>
      </c>
    </row>
    <row r="286" spans="1:65" s="2" customFormat="1" ht="36" customHeight="1">
      <c r="A286" s="34"/>
      <c r="B286" s="35"/>
      <c r="C286" s="208" t="s">
        <v>564</v>
      </c>
      <c r="D286" s="208" t="s">
        <v>320</v>
      </c>
      <c r="E286" s="209" t="s">
        <v>632</v>
      </c>
      <c r="F286" s="210" t="s">
        <v>633</v>
      </c>
      <c r="G286" s="211" t="s">
        <v>323</v>
      </c>
      <c r="H286" s="212">
        <v>33.72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4032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3965</v>
      </c>
      <c r="G289" s="235"/>
      <c r="H289" s="238">
        <v>33.72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569</v>
      </c>
      <c r="D290" s="208" t="s">
        <v>320</v>
      </c>
      <c r="E290" s="209" t="s">
        <v>637</v>
      </c>
      <c r="F290" s="210" t="s">
        <v>638</v>
      </c>
      <c r="G290" s="211" t="s">
        <v>323</v>
      </c>
      <c r="H290" s="212">
        <v>162.36000000000001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4033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640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3957</v>
      </c>
      <c r="G294" s="235"/>
      <c r="H294" s="238">
        <v>162.36000000000001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89</v>
      </c>
      <c r="AY294" s="244" t="s">
        <v>318</v>
      </c>
    </row>
    <row r="295" spans="1:65" s="2" customFormat="1" ht="24" customHeight="1">
      <c r="A295" s="34"/>
      <c r="B295" s="35"/>
      <c r="C295" s="208" t="s">
        <v>574</v>
      </c>
      <c r="D295" s="208" t="s">
        <v>320</v>
      </c>
      <c r="E295" s="209" t="s">
        <v>642</v>
      </c>
      <c r="F295" s="210" t="s">
        <v>643</v>
      </c>
      <c r="G295" s="211" t="s">
        <v>323</v>
      </c>
      <c r="H295" s="212">
        <v>33.72</v>
      </c>
      <c r="I295" s="213"/>
      <c r="J295" s="212">
        <f>ROUND(I295*H295,2)</f>
        <v>0</v>
      </c>
      <c r="K295" s="210" t="s">
        <v>324</v>
      </c>
      <c r="L295" s="39"/>
      <c r="M295" s="214" t="s">
        <v>1</v>
      </c>
      <c r="N295" s="215" t="s">
        <v>46</v>
      </c>
      <c r="O295" s="71"/>
      <c r="P295" s="216">
        <f>O295*H295</f>
        <v>0</v>
      </c>
      <c r="Q295" s="216">
        <v>0</v>
      </c>
      <c r="R295" s="216">
        <f>Q295*H295</f>
        <v>0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325</v>
      </c>
      <c r="AT295" s="218" t="s">
        <v>320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4034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330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331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3" customFormat="1" ht="11.25">
      <c r="B298" s="224"/>
      <c r="C298" s="225"/>
      <c r="D298" s="220" t="s">
        <v>329</v>
      </c>
      <c r="E298" s="226" t="s">
        <v>1</v>
      </c>
      <c r="F298" s="227" t="s">
        <v>640</v>
      </c>
      <c r="G298" s="225"/>
      <c r="H298" s="226" t="s">
        <v>1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329</v>
      </c>
      <c r="AU298" s="233" t="s">
        <v>91</v>
      </c>
      <c r="AV298" s="13" t="s">
        <v>89</v>
      </c>
      <c r="AW298" s="13" t="s">
        <v>36</v>
      </c>
      <c r="AX298" s="13" t="s">
        <v>81</v>
      </c>
      <c r="AY298" s="233" t="s">
        <v>318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3961</v>
      </c>
      <c r="G299" s="235"/>
      <c r="H299" s="238">
        <v>33.72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2" customFormat="1" ht="24" customHeight="1">
      <c r="A300" s="34"/>
      <c r="B300" s="35"/>
      <c r="C300" s="208" t="s">
        <v>579</v>
      </c>
      <c r="D300" s="208" t="s">
        <v>320</v>
      </c>
      <c r="E300" s="209" t="s">
        <v>646</v>
      </c>
      <c r="F300" s="210" t="s">
        <v>647</v>
      </c>
      <c r="G300" s="211" t="s">
        <v>323</v>
      </c>
      <c r="H300" s="212">
        <v>33.72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0</v>
      </c>
      <c r="R300" s="216">
        <f>Q300*H300</f>
        <v>0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4035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330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331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3961</v>
      </c>
      <c r="G303" s="235"/>
      <c r="H303" s="238">
        <v>33.72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24" customHeight="1">
      <c r="A304" s="34"/>
      <c r="B304" s="35"/>
      <c r="C304" s="208" t="s">
        <v>587</v>
      </c>
      <c r="D304" s="208" t="s">
        <v>320</v>
      </c>
      <c r="E304" s="209" t="s">
        <v>650</v>
      </c>
      <c r="F304" s="210" t="s">
        <v>651</v>
      </c>
      <c r="G304" s="211" t="s">
        <v>323</v>
      </c>
      <c r="H304" s="212">
        <v>162.36000000000001</v>
      </c>
      <c r="I304" s="213"/>
      <c r="J304" s="212">
        <f>ROUND(I304*H304,2)</f>
        <v>0</v>
      </c>
      <c r="K304" s="210" t="s">
        <v>324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0</v>
      </c>
      <c r="R304" s="216">
        <f>Q304*H304</f>
        <v>0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4036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330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331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3957</v>
      </c>
      <c r="G307" s="235"/>
      <c r="H307" s="238">
        <v>162.36000000000001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89</v>
      </c>
      <c r="AY307" s="244" t="s">
        <v>318</v>
      </c>
    </row>
    <row r="308" spans="1:65" s="2" customFormat="1" ht="24" customHeight="1">
      <c r="A308" s="34"/>
      <c r="B308" s="35"/>
      <c r="C308" s="208" t="s">
        <v>596</v>
      </c>
      <c r="D308" s="208" t="s">
        <v>320</v>
      </c>
      <c r="E308" s="209" t="s">
        <v>654</v>
      </c>
      <c r="F308" s="210" t="s">
        <v>655</v>
      </c>
      <c r="G308" s="211" t="s">
        <v>323</v>
      </c>
      <c r="H308" s="212">
        <v>162.36000000000001</v>
      </c>
      <c r="I308" s="213"/>
      <c r="J308" s="212">
        <f>ROUND(I308*H308,2)</f>
        <v>0</v>
      </c>
      <c r="K308" s="210" t="s">
        <v>324</v>
      </c>
      <c r="L308" s="39"/>
      <c r="M308" s="214" t="s">
        <v>1</v>
      </c>
      <c r="N308" s="215" t="s">
        <v>46</v>
      </c>
      <c r="O308" s="71"/>
      <c r="P308" s="216">
        <f>O308*H308</f>
        <v>0</v>
      </c>
      <c r="Q308" s="216">
        <v>0</v>
      </c>
      <c r="R308" s="216">
        <f>Q308*H308</f>
        <v>0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325</v>
      </c>
      <c r="AT308" s="218" t="s">
        <v>320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4037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330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331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3957</v>
      </c>
      <c r="G311" s="235"/>
      <c r="H311" s="238">
        <v>162.36000000000001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36" customHeight="1">
      <c r="A312" s="34"/>
      <c r="B312" s="35"/>
      <c r="C312" s="208" t="s">
        <v>602</v>
      </c>
      <c r="D312" s="208" t="s">
        <v>320</v>
      </c>
      <c r="E312" s="209" t="s">
        <v>658</v>
      </c>
      <c r="F312" s="210" t="s">
        <v>659</v>
      </c>
      <c r="G312" s="211" t="s">
        <v>323</v>
      </c>
      <c r="H312" s="212">
        <v>33.72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0</v>
      </c>
      <c r="R312" s="216">
        <f>Q312*H312</f>
        <v>0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4038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330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331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3961</v>
      </c>
      <c r="G315" s="235"/>
      <c r="H315" s="238">
        <v>33.72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08" t="s">
        <v>606</v>
      </c>
      <c r="D316" s="208" t="s">
        <v>320</v>
      </c>
      <c r="E316" s="209" t="s">
        <v>662</v>
      </c>
      <c r="F316" s="210" t="s">
        <v>663</v>
      </c>
      <c r="G316" s="211" t="s">
        <v>323</v>
      </c>
      <c r="H316" s="212">
        <v>33.72</v>
      </c>
      <c r="I316" s="213"/>
      <c r="J316" s="212">
        <f>ROUND(I316*H316,2)</f>
        <v>0</v>
      </c>
      <c r="K316" s="210" t="s">
        <v>324</v>
      </c>
      <c r="L316" s="39"/>
      <c r="M316" s="214" t="s">
        <v>1</v>
      </c>
      <c r="N316" s="215" t="s">
        <v>46</v>
      </c>
      <c r="O316" s="71"/>
      <c r="P316" s="216">
        <f>O316*H316</f>
        <v>0</v>
      </c>
      <c r="Q316" s="216">
        <v>0</v>
      </c>
      <c r="R316" s="216">
        <f>Q316*H316</f>
        <v>0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325</v>
      </c>
      <c r="AT316" s="218" t="s">
        <v>320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4039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330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331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3961</v>
      </c>
      <c r="G319" s="235"/>
      <c r="H319" s="238">
        <v>33.72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24" customHeight="1">
      <c r="A320" s="34"/>
      <c r="B320" s="35"/>
      <c r="C320" s="208" t="s">
        <v>610</v>
      </c>
      <c r="D320" s="208" t="s">
        <v>320</v>
      </c>
      <c r="E320" s="209" t="s">
        <v>666</v>
      </c>
      <c r="F320" s="210" t="s">
        <v>667</v>
      </c>
      <c r="G320" s="211" t="s">
        <v>323</v>
      </c>
      <c r="H320" s="212">
        <v>64.37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4040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331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4041</v>
      </c>
      <c r="G323" s="235"/>
      <c r="H323" s="238">
        <v>64.37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36" customHeight="1">
      <c r="A324" s="34"/>
      <c r="B324" s="35"/>
      <c r="C324" s="208" t="s">
        <v>617</v>
      </c>
      <c r="D324" s="208" t="s">
        <v>320</v>
      </c>
      <c r="E324" s="209" t="s">
        <v>671</v>
      </c>
      <c r="F324" s="210" t="s">
        <v>672</v>
      </c>
      <c r="G324" s="211" t="s">
        <v>323</v>
      </c>
      <c r="H324" s="212">
        <v>64.37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4042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4041</v>
      </c>
      <c r="G327" s="235"/>
      <c r="H327" s="238">
        <v>64.37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12" customFormat="1" ht="22.9" customHeight="1">
      <c r="B328" s="192"/>
      <c r="C328" s="193"/>
      <c r="D328" s="194" t="s">
        <v>80</v>
      </c>
      <c r="E328" s="206" t="s">
        <v>373</v>
      </c>
      <c r="F328" s="206" t="s">
        <v>674</v>
      </c>
      <c r="G328" s="193"/>
      <c r="H328" s="193"/>
      <c r="I328" s="196"/>
      <c r="J328" s="207">
        <f>BK328</f>
        <v>0</v>
      </c>
      <c r="K328" s="193"/>
      <c r="L328" s="198"/>
      <c r="M328" s="199"/>
      <c r="N328" s="200"/>
      <c r="O328" s="200"/>
      <c r="P328" s="201">
        <f>SUM(P329:P401)</f>
        <v>0</v>
      </c>
      <c r="Q328" s="200"/>
      <c r="R328" s="201">
        <f>SUM(R329:R401)</f>
        <v>71.442874500000002</v>
      </c>
      <c r="S328" s="200"/>
      <c r="T328" s="202">
        <f>SUM(T329:T401)</f>
        <v>0</v>
      </c>
      <c r="AR328" s="203" t="s">
        <v>89</v>
      </c>
      <c r="AT328" s="204" t="s">
        <v>80</v>
      </c>
      <c r="AU328" s="204" t="s">
        <v>89</v>
      </c>
      <c r="AY328" s="203" t="s">
        <v>318</v>
      </c>
      <c r="BK328" s="205">
        <f>SUM(BK329:BK401)</f>
        <v>0</v>
      </c>
    </row>
    <row r="329" spans="1:65" s="2" customFormat="1" ht="36" customHeight="1">
      <c r="A329" s="34"/>
      <c r="B329" s="35"/>
      <c r="C329" s="208" t="s">
        <v>625</v>
      </c>
      <c r="D329" s="208" t="s">
        <v>320</v>
      </c>
      <c r="E329" s="209" t="s">
        <v>1218</v>
      </c>
      <c r="F329" s="210" t="s">
        <v>1219</v>
      </c>
      <c r="G329" s="211" t="s">
        <v>367</v>
      </c>
      <c r="H329" s="212">
        <v>1.5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4.0000000000000003E-5</v>
      </c>
      <c r="R329" s="216">
        <f>Q329*H329</f>
        <v>6.0000000000000008E-5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4043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4044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1222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1223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4045</v>
      </c>
      <c r="G333" s="235"/>
      <c r="H333" s="238">
        <v>1.5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24" customHeight="1">
      <c r="A334" s="34"/>
      <c r="B334" s="35"/>
      <c r="C334" s="256" t="s">
        <v>631</v>
      </c>
      <c r="D334" s="256" t="s">
        <v>465</v>
      </c>
      <c r="E334" s="257" t="s">
        <v>1229</v>
      </c>
      <c r="F334" s="258" t="s">
        <v>1230</v>
      </c>
      <c r="G334" s="259" t="s">
        <v>367</v>
      </c>
      <c r="H334" s="260">
        <v>1.5</v>
      </c>
      <c r="I334" s="261"/>
      <c r="J334" s="260">
        <f>ROUND(I334*H334,2)</f>
        <v>0</v>
      </c>
      <c r="K334" s="258" t="s">
        <v>324</v>
      </c>
      <c r="L334" s="262"/>
      <c r="M334" s="263" t="s">
        <v>1</v>
      </c>
      <c r="N334" s="264" t="s">
        <v>46</v>
      </c>
      <c r="O334" s="71"/>
      <c r="P334" s="216">
        <f>O334*H334</f>
        <v>0</v>
      </c>
      <c r="Q334" s="216">
        <v>3.6999999999999998E-2</v>
      </c>
      <c r="R334" s="216">
        <f>Q334*H334</f>
        <v>5.5499999999999994E-2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373</v>
      </c>
      <c r="AT334" s="218" t="s">
        <v>465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4046</v>
      </c>
    </row>
    <row r="335" spans="1:65" s="2" customFormat="1" ht="36" customHeight="1">
      <c r="A335" s="34"/>
      <c r="B335" s="35"/>
      <c r="C335" s="208" t="s">
        <v>636</v>
      </c>
      <c r="D335" s="208" t="s">
        <v>320</v>
      </c>
      <c r="E335" s="209" t="s">
        <v>693</v>
      </c>
      <c r="F335" s="210" t="s">
        <v>694</v>
      </c>
      <c r="G335" s="211" t="s">
        <v>367</v>
      </c>
      <c r="H335" s="212">
        <v>301.16000000000003</v>
      </c>
      <c r="I335" s="213"/>
      <c r="J335" s="212">
        <f>ROUND(I335*H335,2)</f>
        <v>0</v>
      </c>
      <c r="K335" s="210" t="s">
        <v>324</v>
      </c>
      <c r="L335" s="39"/>
      <c r="M335" s="214" t="s">
        <v>1</v>
      </c>
      <c r="N335" s="215" t="s">
        <v>46</v>
      </c>
      <c r="O335" s="71"/>
      <c r="P335" s="216">
        <f>O335*H335</f>
        <v>0</v>
      </c>
      <c r="Q335" s="216">
        <v>5.0000000000000002E-5</v>
      </c>
      <c r="R335" s="216">
        <f>Q335*H335</f>
        <v>1.5058000000000002E-2</v>
      </c>
      <c r="S335" s="216">
        <v>0</v>
      </c>
      <c r="T335" s="21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18" t="s">
        <v>325</v>
      </c>
      <c r="AT335" s="218" t="s">
        <v>320</v>
      </c>
      <c r="AU335" s="218" t="s">
        <v>91</v>
      </c>
      <c r="AY335" s="17" t="s">
        <v>318</v>
      </c>
      <c r="BE335" s="219">
        <f>IF(N335="základní",J335,0)</f>
        <v>0</v>
      </c>
      <c r="BF335" s="219">
        <f>IF(N335="snížená",J335,0)</f>
        <v>0</v>
      </c>
      <c r="BG335" s="219">
        <f>IF(N335="zákl. přenesená",J335,0)</f>
        <v>0</v>
      </c>
      <c r="BH335" s="219">
        <f>IF(N335="sníž. přenesená",J335,0)</f>
        <v>0</v>
      </c>
      <c r="BI335" s="219">
        <f>IF(N335="nulová",J335,0)</f>
        <v>0</v>
      </c>
      <c r="BJ335" s="17" t="s">
        <v>89</v>
      </c>
      <c r="BK335" s="219">
        <f>ROUND(I335*H335,2)</f>
        <v>0</v>
      </c>
      <c r="BL335" s="17" t="s">
        <v>325</v>
      </c>
      <c r="BM335" s="218" t="s">
        <v>4047</v>
      </c>
    </row>
    <row r="336" spans="1:65" s="13" customFormat="1" ht="11.25">
      <c r="B336" s="224"/>
      <c r="C336" s="225"/>
      <c r="D336" s="220" t="s">
        <v>329</v>
      </c>
      <c r="E336" s="226" t="s">
        <v>1</v>
      </c>
      <c r="F336" s="227" t="s">
        <v>614</v>
      </c>
      <c r="G336" s="225"/>
      <c r="H336" s="226" t="s">
        <v>1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329</v>
      </c>
      <c r="AU336" s="233" t="s">
        <v>91</v>
      </c>
      <c r="AV336" s="13" t="s">
        <v>89</v>
      </c>
      <c r="AW336" s="13" t="s">
        <v>36</v>
      </c>
      <c r="AX336" s="13" t="s">
        <v>81</v>
      </c>
      <c r="AY336" s="233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4048</v>
      </c>
      <c r="G337" s="235"/>
      <c r="H337" s="238">
        <v>314.16000000000003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81</v>
      </c>
      <c r="AY337" s="244" t="s">
        <v>318</v>
      </c>
    </row>
    <row r="338" spans="1:65" s="14" customFormat="1" ht="11.25">
      <c r="B338" s="234"/>
      <c r="C338" s="235"/>
      <c r="D338" s="220" t="s">
        <v>329</v>
      </c>
      <c r="E338" s="236" t="s">
        <v>1</v>
      </c>
      <c r="F338" s="237" t="s">
        <v>4049</v>
      </c>
      <c r="G338" s="235"/>
      <c r="H338" s="238">
        <v>-13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AT338" s="244" t="s">
        <v>329</v>
      </c>
      <c r="AU338" s="244" t="s">
        <v>91</v>
      </c>
      <c r="AV338" s="14" t="s">
        <v>91</v>
      </c>
      <c r="AW338" s="14" t="s">
        <v>36</v>
      </c>
      <c r="AX338" s="14" t="s">
        <v>81</v>
      </c>
      <c r="AY338" s="244" t="s">
        <v>318</v>
      </c>
    </row>
    <row r="339" spans="1:65" s="15" customFormat="1" ht="11.25">
      <c r="B339" s="245"/>
      <c r="C339" s="246"/>
      <c r="D339" s="220" t="s">
        <v>329</v>
      </c>
      <c r="E339" s="247" t="s">
        <v>1</v>
      </c>
      <c r="F339" s="248" t="s">
        <v>335</v>
      </c>
      <c r="G339" s="246"/>
      <c r="H339" s="249">
        <v>301.16000000000003</v>
      </c>
      <c r="I339" s="250"/>
      <c r="J339" s="246"/>
      <c r="K339" s="246"/>
      <c r="L339" s="251"/>
      <c r="M339" s="252"/>
      <c r="N339" s="253"/>
      <c r="O339" s="253"/>
      <c r="P339" s="253"/>
      <c r="Q339" s="253"/>
      <c r="R339" s="253"/>
      <c r="S339" s="253"/>
      <c r="T339" s="254"/>
      <c r="AT339" s="255" t="s">
        <v>329</v>
      </c>
      <c r="AU339" s="255" t="s">
        <v>91</v>
      </c>
      <c r="AV339" s="15" t="s">
        <v>325</v>
      </c>
      <c r="AW339" s="15" t="s">
        <v>36</v>
      </c>
      <c r="AX339" s="15" t="s">
        <v>89</v>
      </c>
      <c r="AY339" s="255" t="s">
        <v>318</v>
      </c>
    </row>
    <row r="340" spans="1:65" s="2" customFormat="1" ht="24" customHeight="1">
      <c r="A340" s="34"/>
      <c r="B340" s="35"/>
      <c r="C340" s="256" t="s">
        <v>641</v>
      </c>
      <c r="D340" s="256" t="s">
        <v>465</v>
      </c>
      <c r="E340" s="257" t="s">
        <v>699</v>
      </c>
      <c r="F340" s="258" t="s">
        <v>700</v>
      </c>
      <c r="G340" s="259" t="s">
        <v>367</v>
      </c>
      <c r="H340" s="260">
        <v>286.76</v>
      </c>
      <c r="I340" s="261"/>
      <c r="J340" s="260">
        <f>ROUND(I340*H340,2)</f>
        <v>0</v>
      </c>
      <c r="K340" s="258" t="s">
        <v>324</v>
      </c>
      <c r="L340" s="262"/>
      <c r="M340" s="263" t="s">
        <v>1</v>
      </c>
      <c r="N340" s="264" t="s">
        <v>46</v>
      </c>
      <c r="O340" s="71"/>
      <c r="P340" s="216">
        <f>O340*H340</f>
        <v>0</v>
      </c>
      <c r="Q340" s="216">
        <v>5.2999999999999999E-2</v>
      </c>
      <c r="R340" s="216">
        <f>Q340*H340</f>
        <v>15.198279999999999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373</v>
      </c>
      <c r="AT340" s="218" t="s">
        <v>465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4050</v>
      </c>
    </row>
    <row r="341" spans="1:65" s="14" customFormat="1" ht="11.25">
      <c r="B341" s="234"/>
      <c r="C341" s="235"/>
      <c r="D341" s="220" t="s">
        <v>329</v>
      </c>
      <c r="E341" s="236" t="s">
        <v>1</v>
      </c>
      <c r="F341" s="237" t="s">
        <v>4051</v>
      </c>
      <c r="G341" s="235"/>
      <c r="H341" s="238">
        <v>286.76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329</v>
      </c>
      <c r="AU341" s="244" t="s">
        <v>91</v>
      </c>
      <c r="AV341" s="14" t="s">
        <v>91</v>
      </c>
      <c r="AW341" s="14" t="s">
        <v>36</v>
      </c>
      <c r="AX341" s="14" t="s">
        <v>89</v>
      </c>
      <c r="AY341" s="244" t="s">
        <v>318</v>
      </c>
    </row>
    <row r="342" spans="1:65" s="2" customFormat="1" ht="24" customHeight="1">
      <c r="A342" s="34"/>
      <c r="B342" s="35"/>
      <c r="C342" s="256" t="s">
        <v>645</v>
      </c>
      <c r="D342" s="256" t="s">
        <v>465</v>
      </c>
      <c r="E342" s="257" t="s">
        <v>704</v>
      </c>
      <c r="F342" s="258" t="s">
        <v>705</v>
      </c>
      <c r="G342" s="259" t="s">
        <v>367</v>
      </c>
      <c r="H342" s="260">
        <v>7.2</v>
      </c>
      <c r="I342" s="261"/>
      <c r="J342" s="260">
        <f>ROUND(I342*H342,2)</f>
        <v>0</v>
      </c>
      <c r="K342" s="258" t="s">
        <v>324</v>
      </c>
      <c r="L342" s="262"/>
      <c r="M342" s="263" t="s">
        <v>1</v>
      </c>
      <c r="N342" s="264" t="s">
        <v>46</v>
      </c>
      <c r="O342" s="71"/>
      <c r="P342" s="216">
        <f>O342*H342</f>
        <v>0</v>
      </c>
      <c r="Q342" s="216">
        <v>5.6680000000000001E-2</v>
      </c>
      <c r="R342" s="216">
        <f>Q342*H342</f>
        <v>0.40809600000000001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373</v>
      </c>
      <c r="AT342" s="218" t="s">
        <v>465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4052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4053</v>
      </c>
      <c r="G343" s="235"/>
      <c r="H343" s="238">
        <v>7.2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2" customFormat="1" ht="24" customHeight="1">
      <c r="A344" s="34"/>
      <c r="B344" s="35"/>
      <c r="C344" s="256" t="s">
        <v>649</v>
      </c>
      <c r="D344" s="256" t="s">
        <v>465</v>
      </c>
      <c r="E344" s="257" t="s">
        <v>709</v>
      </c>
      <c r="F344" s="258" t="s">
        <v>710</v>
      </c>
      <c r="G344" s="259" t="s">
        <v>367</v>
      </c>
      <c r="H344" s="260">
        <v>7.2</v>
      </c>
      <c r="I344" s="261"/>
      <c r="J344" s="260">
        <f>ROUND(I344*H344,2)</f>
        <v>0</v>
      </c>
      <c r="K344" s="258" t="s">
        <v>324</v>
      </c>
      <c r="L344" s="262"/>
      <c r="M344" s="263" t="s">
        <v>1</v>
      </c>
      <c r="N344" s="264" t="s">
        <v>46</v>
      </c>
      <c r="O344" s="71"/>
      <c r="P344" s="216">
        <f>O344*H344</f>
        <v>0</v>
      </c>
      <c r="Q344" s="216">
        <v>6.8349999999999994E-2</v>
      </c>
      <c r="R344" s="216">
        <f>Q344*H344</f>
        <v>0.49211999999999995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373</v>
      </c>
      <c r="AT344" s="218" t="s">
        <v>465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4054</v>
      </c>
    </row>
    <row r="345" spans="1:65" s="14" customFormat="1" ht="11.25">
      <c r="B345" s="234"/>
      <c r="C345" s="235"/>
      <c r="D345" s="220" t="s">
        <v>329</v>
      </c>
      <c r="E345" s="236" t="s">
        <v>1</v>
      </c>
      <c r="F345" s="237" t="s">
        <v>4053</v>
      </c>
      <c r="G345" s="235"/>
      <c r="H345" s="238">
        <v>7.2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89</v>
      </c>
      <c r="AY345" s="244" t="s">
        <v>318</v>
      </c>
    </row>
    <row r="346" spans="1:65" s="2" customFormat="1" ht="36" customHeight="1">
      <c r="A346" s="34"/>
      <c r="B346" s="35"/>
      <c r="C346" s="208" t="s">
        <v>653</v>
      </c>
      <c r="D346" s="208" t="s">
        <v>320</v>
      </c>
      <c r="E346" s="209" t="s">
        <v>1240</v>
      </c>
      <c r="F346" s="210" t="s">
        <v>1241</v>
      </c>
      <c r="G346" s="211" t="s">
        <v>572</v>
      </c>
      <c r="H346" s="212">
        <v>1</v>
      </c>
      <c r="I346" s="213"/>
      <c r="J346" s="212">
        <f>ROUND(I346*H346,2)</f>
        <v>0</v>
      </c>
      <c r="K346" s="210" t="s">
        <v>324</v>
      </c>
      <c r="L346" s="39"/>
      <c r="M346" s="214" t="s">
        <v>1</v>
      </c>
      <c r="N346" s="215" t="s">
        <v>46</v>
      </c>
      <c r="O346" s="71"/>
      <c r="P346" s="216">
        <f>O346*H346</f>
        <v>0</v>
      </c>
      <c r="Q346" s="216">
        <v>6.9999999999999994E-5</v>
      </c>
      <c r="R346" s="216">
        <f>Q346*H346</f>
        <v>6.9999999999999994E-5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325</v>
      </c>
      <c r="AT346" s="218" t="s">
        <v>320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4055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1243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89</v>
      </c>
      <c r="G348" s="235"/>
      <c r="H348" s="238">
        <v>1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2" customFormat="1" ht="24" customHeight="1">
      <c r="A349" s="34"/>
      <c r="B349" s="35"/>
      <c r="C349" s="256" t="s">
        <v>657</v>
      </c>
      <c r="D349" s="256" t="s">
        <v>465</v>
      </c>
      <c r="E349" s="257" t="s">
        <v>1244</v>
      </c>
      <c r="F349" s="258" t="s">
        <v>1245</v>
      </c>
      <c r="G349" s="259" t="s">
        <v>572</v>
      </c>
      <c r="H349" s="260">
        <v>1</v>
      </c>
      <c r="I349" s="261"/>
      <c r="J349" s="260">
        <f>ROUND(I349*H349,2)</f>
        <v>0</v>
      </c>
      <c r="K349" s="258" t="s">
        <v>324</v>
      </c>
      <c r="L349" s="262"/>
      <c r="M349" s="263" t="s">
        <v>1</v>
      </c>
      <c r="N349" s="264" t="s">
        <v>46</v>
      </c>
      <c r="O349" s="71"/>
      <c r="P349" s="216">
        <f>O349*H349</f>
        <v>0</v>
      </c>
      <c r="Q349" s="216">
        <v>2.1999999999999999E-2</v>
      </c>
      <c r="R349" s="216">
        <f>Q349*H349</f>
        <v>2.1999999999999999E-2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373</v>
      </c>
      <c r="AT349" s="218" t="s">
        <v>465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4056</v>
      </c>
    </row>
    <row r="350" spans="1:65" s="2" customFormat="1" ht="36" customHeight="1">
      <c r="A350" s="34"/>
      <c r="B350" s="35"/>
      <c r="C350" s="208" t="s">
        <v>661</v>
      </c>
      <c r="D350" s="208" t="s">
        <v>320</v>
      </c>
      <c r="E350" s="209" t="s">
        <v>1247</v>
      </c>
      <c r="F350" s="210" t="s">
        <v>1248</v>
      </c>
      <c r="G350" s="211" t="s">
        <v>572</v>
      </c>
      <c r="H350" s="212">
        <v>4</v>
      </c>
      <c r="I350" s="213"/>
      <c r="J350" s="212">
        <f>ROUND(I350*H350,2)</f>
        <v>0</v>
      </c>
      <c r="K350" s="210" t="s">
        <v>324</v>
      </c>
      <c r="L350" s="39"/>
      <c r="M350" s="214" t="s">
        <v>1</v>
      </c>
      <c r="N350" s="215" t="s">
        <v>46</v>
      </c>
      <c r="O350" s="71"/>
      <c r="P350" s="216">
        <f>O350*H350</f>
        <v>0</v>
      </c>
      <c r="Q350" s="216">
        <v>1.4999999999999999E-4</v>
      </c>
      <c r="R350" s="216">
        <f>Q350*H350</f>
        <v>5.9999999999999995E-4</v>
      </c>
      <c r="S350" s="216">
        <v>0</v>
      </c>
      <c r="T350" s="217">
        <f>S350*H350</f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>IF(N350="základní",J350,0)</f>
        <v>0</v>
      </c>
      <c r="BF350" s="219">
        <f>IF(N350="snížená",J350,0)</f>
        <v>0</v>
      </c>
      <c r="BG350" s="219">
        <f>IF(N350="zákl. přenesená",J350,0)</f>
        <v>0</v>
      </c>
      <c r="BH350" s="219">
        <f>IF(N350="sníž. přenesená",J350,0)</f>
        <v>0</v>
      </c>
      <c r="BI350" s="219">
        <f>IF(N350="nulová",J350,0)</f>
        <v>0</v>
      </c>
      <c r="BJ350" s="17" t="s">
        <v>89</v>
      </c>
      <c r="BK350" s="219">
        <f>ROUND(I350*H350,2)</f>
        <v>0</v>
      </c>
      <c r="BL350" s="17" t="s">
        <v>325</v>
      </c>
      <c r="BM350" s="218" t="s">
        <v>4057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3967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4058</v>
      </c>
      <c r="G352" s="235"/>
      <c r="H352" s="238">
        <v>4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89</v>
      </c>
      <c r="AY352" s="244" t="s">
        <v>318</v>
      </c>
    </row>
    <row r="353" spans="1:65" s="2" customFormat="1" ht="24" customHeight="1">
      <c r="A353" s="34"/>
      <c r="B353" s="35"/>
      <c r="C353" s="256" t="s">
        <v>665</v>
      </c>
      <c r="D353" s="256" t="s">
        <v>465</v>
      </c>
      <c r="E353" s="257" t="s">
        <v>1251</v>
      </c>
      <c r="F353" s="258" t="s">
        <v>1252</v>
      </c>
      <c r="G353" s="259" t="s">
        <v>572</v>
      </c>
      <c r="H353" s="260">
        <v>3</v>
      </c>
      <c r="I353" s="261"/>
      <c r="J353" s="260">
        <f>ROUND(I353*H353,2)</f>
        <v>0</v>
      </c>
      <c r="K353" s="258" t="s">
        <v>324</v>
      </c>
      <c r="L353" s="262"/>
      <c r="M353" s="263" t="s">
        <v>1</v>
      </c>
      <c r="N353" s="264" t="s">
        <v>46</v>
      </c>
      <c r="O353" s="71"/>
      <c r="P353" s="216">
        <f>O353*H353</f>
        <v>0</v>
      </c>
      <c r="Q353" s="216">
        <v>4.2000000000000003E-2</v>
      </c>
      <c r="R353" s="216">
        <f>Q353*H353</f>
        <v>0.126</v>
      </c>
      <c r="S353" s="216">
        <v>0</v>
      </c>
      <c r="T353" s="217">
        <f>S353*H353</f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373</v>
      </c>
      <c r="AT353" s="218" t="s">
        <v>465</v>
      </c>
      <c r="AU353" s="218" t="s">
        <v>91</v>
      </c>
      <c r="AY353" s="17" t="s">
        <v>318</v>
      </c>
      <c r="BE353" s="219">
        <f>IF(N353="základní",J353,0)</f>
        <v>0</v>
      </c>
      <c r="BF353" s="219">
        <f>IF(N353="snížená",J353,0)</f>
        <v>0</v>
      </c>
      <c r="BG353" s="219">
        <f>IF(N353="zákl. přenesená",J353,0)</f>
        <v>0</v>
      </c>
      <c r="BH353" s="219">
        <f>IF(N353="sníž. přenesená",J353,0)</f>
        <v>0</v>
      </c>
      <c r="BI353" s="219">
        <f>IF(N353="nulová",J353,0)</f>
        <v>0</v>
      </c>
      <c r="BJ353" s="17" t="s">
        <v>89</v>
      </c>
      <c r="BK353" s="219">
        <f>ROUND(I353*H353,2)</f>
        <v>0</v>
      </c>
      <c r="BL353" s="17" t="s">
        <v>325</v>
      </c>
      <c r="BM353" s="218" t="s">
        <v>4059</v>
      </c>
    </row>
    <row r="354" spans="1:65" s="2" customFormat="1" ht="24" customHeight="1">
      <c r="A354" s="34"/>
      <c r="B354" s="35"/>
      <c r="C354" s="256" t="s">
        <v>670</v>
      </c>
      <c r="D354" s="256" t="s">
        <v>465</v>
      </c>
      <c r="E354" s="257" t="s">
        <v>1254</v>
      </c>
      <c r="F354" s="258" t="s">
        <v>1255</v>
      </c>
      <c r="G354" s="259" t="s">
        <v>572</v>
      </c>
      <c r="H354" s="260">
        <v>1</v>
      </c>
      <c r="I354" s="261"/>
      <c r="J354" s="260">
        <f>ROUND(I354*H354,2)</f>
        <v>0</v>
      </c>
      <c r="K354" s="258" t="s">
        <v>324</v>
      </c>
      <c r="L354" s="262"/>
      <c r="M354" s="263" t="s">
        <v>1</v>
      </c>
      <c r="N354" s="264" t="s">
        <v>46</v>
      </c>
      <c r="O354" s="71"/>
      <c r="P354" s="216">
        <f>O354*H354</f>
        <v>0</v>
      </c>
      <c r="Q354" s="216">
        <v>4.8000000000000001E-2</v>
      </c>
      <c r="R354" s="216">
        <f>Q354*H354</f>
        <v>4.8000000000000001E-2</v>
      </c>
      <c r="S354" s="216">
        <v>0</v>
      </c>
      <c r="T354" s="217">
        <f>S354*H354</f>
        <v>0</v>
      </c>
      <c r="U354" s="34"/>
      <c r="V354" s="34"/>
      <c r="W354" s="34"/>
      <c r="X354" s="34"/>
      <c r="Y354" s="34"/>
      <c r="Z354" s="34"/>
      <c r="AA354" s="34"/>
      <c r="AB354" s="34"/>
      <c r="AC354" s="34"/>
      <c r="AD354" s="34"/>
      <c r="AE354" s="34"/>
      <c r="AR354" s="218" t="s">
        <v>373</v>
      </c>
      <c r="AT354" s="218" t="s">
        <v>465</v>
      </c>
      <c r="AU354" s="218" t="s">
        <v>91</v>
      </c>
      <c r="AY354" s="17" t="s">
        <v>318</v>
      </c>
      <c r="BE354" s="219">
        <f>IF(N354="základní",J354,0)</f>
        <v>0</v>
      </c>
      <c r="BF354" s="219">
        <f>IF(N354="snížená",J354,0)</f>
        <v>0</v>
      </c>
      <c r="BG354" s="219">
        <f>IF(N354="zákl. přenesená",J354,0)</f>
        <v>0</v>
      </c>
      <c r="BH354" s="219">
        <f>IF(N354="sníž. přenesená",J354,0)</f>
        <v>0</v>
      </c>
      <c r="BI354" s="219">
        <f>IF(N354="nulová",J354,0)</f>
        <v>0</v>
      </c>
      <c r="BJ354" s="17" t="s">
        <v>89</v>
      </c>
      <c r="BK354" s="219">
        <f>ROUND(I354*H354,2)</f>
        <v>0</v>
      </c>
      <c r="BL354" s="17" t="s">
        <v>325</v>
      </c>
      <c r="BM354" s="218" t="s">
        <v>4060</v>
      </c>
    </row>
    <row r="355" spans="1:65" s="2" customFormat="1" ht="24" customHeight="1">
      <c r="A355" s="34"/>
      <c r="B355" s="35"/>
      <c r="C355" s="208" t="s">
        <v>675</v>
      </c>
      <c r="D355" s="208" t="s">
        <v>320</v>
      </c>
      <c r="E355" s="209" t="s">
        <v>1696</v>
      </c>
      <c r="F355" s="210" t="s">
        <v>1697</v>
      </c>
      <c r="G355" s="211" t="s">
        <v>367</v>
      </c>
      <c r="H355" s="212">
        <v>5.44</v>
      </c>
      <c r="I355" s="213"/>
      <c r="J355" s="212">
        <f>ROUND(I355*H355,2)</f>
        <v>0</v>
      </c>
      <c r="K355" s="210" t="s">
        <v>324</v>
      </c>
      <c r="L355" s="39"/>
      <c r="M355" s="214" t="s">
        <v>1</v>
      </c>
      <c r="N355" s="215" t="s">
        <v>46</v>
      </c>
      <c r="O355" s="71"/>
      <c r="P355" s="216">
        <f>O355*H355</f>
        <v>0</v>
      </c>
      <c r="Q355" s="216">
        <v>0</v>
      </c>
      <c r="R355" s="216">
        <f>Q355*H355</f>
        <v>0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325</v>
      </c>
      <c r="AT355" s="218" t="s">
        <v>320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4061</v>
      </c>
    </row>
    <row r="356" spans="1:65" s="13" customFormat="1" ht="11.25">
      <c r="B356" s="224"/>
      <c r="C356" s="225"/>
      <c r="D356" s="220" t="s">
        <v>329</v>
      </c>
      <c r="E356" s="226" t="s">
        <v>1</v>
      </c>
      <c r="F356" s="227" t="s">
        <v>614</v>
      </c>
      <c r="G356" s="225"/>
      <c r="H356" s="226" t="s">
        <v>1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329</v>
      </c>
      <c r="AU356" s="233" t="s">
        <v>91</v>
      </c>
      <c r="AV356" s="13" t="s">
        <v>89</v>
      </c>
      <c r="AW356" s="13" t="s">
        <v>36</v>
      </c>
      <c r="AX356" s="13" t="s">
        <v>81</v>
      </c>
      <c r="AY356" s="233" t="s">
        <v>318</v>
      </c>
    </row>
    <row r="357" spans="1:65" s="14" customFormat="1" ht="11.25">
      <c r="B357" s="234"/>
      <c r="C357" s="235"/>
      <c r="D357" s="220" t="s">
        <v>329</v>
      </c>
      <c r="E357" s="236" t="s">
        <v>1</v>
      </c>
      <c r="F357" s="237" t="s">
        <v>4062</v>
      </c>
      <c r="G357" s="235"/>
      <c r="H357" s="238">
        <v>5.44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AT357" s="244" t="s">
        <v>329</v>
      </c>
      <c r="AU357" s="244" t="s">
        <v>91</v>
      </c>
      <c r="AV357" s="14" t="s">
        <v>91</v>
      </c>
      <c r="AW357" s="14" t="s">
        <v>36</v>
      </c>
      <c r="AX357" s="14" t="s">
        <v>89</v>
      </c>
      <c r="AY357" s="244" t="s">
        <v>318</v>
      </c>
    </row>
    <row r="358" spans="1:65" s="2" customFormat="1" ht="24" customHeight="1">
      <c r="A358" s="34"/>
      <c r="B358" s="35"/>
      <c r="C358" s="256" t="s">
        <v>682</v>
      </c>
      <c r="D358" s="256" t="s">
        <v>465</v>
      </c>
      <c r="E358" s="257" t="s">
        <v>2765</v>
      </c>
      <c r="F358" s="258" t="s">
        <v>2766</v>
      </c>
      <c r="G358" s="259" t="s">
        <v>367</v>
      </c>
      <c r="H358" s="260">
        <v>5.44</v>
      </c>
      <c r="I358" s="261"/>
      <c r="J358" s="260">
        <f>ROUND(I358*H358,2)</f>
        <v>0</v>
      </c>
      <c r="K358" s="258" t="s">
        <v>324</v>
      </c>
      <c r="L358" s="262"/>
      <c r="M358" s="263" t="s">
        <v>1</v>
      </c>
      <c r="N358" s="264" t="s">
        <v>46</v>
      </c>
      <c r="O358" s="71"/>
      <c r="P358" s="216">
        <f>O358*H358</f>
        <v>0</v>
      </c>
      <c r="Q358" s="216">
        <v>4.2999999999999997E-2</v>
      </c>
      <c r="R358" s="216">
        <f>Q358*H358</f>
        <v>0.23391999999999999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373</v>
      </c>
      <c r="AT358" s="218" t="s">
        <v>465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4063</v>
      </c>
    </row>
    <row r="359" spans="1:65" s="2" customFormat="1" ht="36" customHeight="1">
      <c r="A359" s="34"/>
      <c r="B359" s="35"/>
      <c r="C359" s="208" t="s">
        <v>688</v>
      </c>
      <c r="D359" s="208" t="s">
        <v>320</v>
      </c>
      <c r="E359" s="209" t="s">
        <v>2768</v>
      </c>
      <c r="F359" s="210" t="s">
        <v>2769</v>
      </c>
      <c r="G359" s="211" t="s">
        <v>572</v>
      </c>
      <c r="H359" s="212">
        <v>1</v>
      </c>
      <c r="I359" s="213"/>
      <c r="J359" s="212">
        <f>ROUND(I359*H359,2)</f>
        <v>0</v>
      </c>
      <c r="K359" s="210" t="s">
        <v>324</v>
      </c>
      <c r="L359" s="39"/>
      <c r="M359" s="214" t="s">
        <v>1</v>
      </c>
      <c r="N359" s="215" t="s">
        <v>46</v>
      </c>
      <c r="O359" s="71"/>
      <c r="P359" s="216">
        <f>O359*H359</f>
        <v>0</v>
      </c>
      <c r="Q359" s="216">
        <v>3.0100000000000001E-3</v>
      </c>
      <c r="R359" s="216">
        <f>Q359*H359</f>
        <v>3.0100000000000001E-3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325</v>
      </c>
      <c r="AT359" s="218" t="s">
        <v>320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4064</v>
      </c>
    </row>
    <row r="360" spans="1:65" s="2" customFormat="1" ht="16.5" customHeight="1">
      <c r="A360" s="34"/>
      <c r="B360" s="35"/>
      <c r="C360" s="256" t="s">
        <v>692</v>
      </c>
      <c r="D360" s="256" t="s">
        <v>465</v>
      </c>
      <c r="E360" s="257" t="s">
        <v>2771</v>
      </c>
      <c r="F360" s="258" t="s">
        <v>2772</v>
      </c>
      <c r="G360" s="259" t="s">
        <v>2773</v>
      </c>
      <c r="H360" s="260">
        <v>1</v>
      </c>
      <c r="I360" s="261"/>
      <c r="J360" s="260">
        <f>ROUND(I360*H360,2)</f>
        <v>0</v>
      </c>
      <c r="K360" s="258" t="s">
        <v>1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1.2E-2</v>
      </c>
      <c r="R360" s="216">
        <f>Q360*H360</f>
        <v>1.2E-2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4065</v>
      </c>
    </row>
    <row r="361" spans="1:65" s="2" customFormat="1" ht="16.5" customHeight="1">
      <c r="A361" s="34"/>
      <c r="B361" s="35"/>
      <c r="C361" s="256" t="s">
        <v>698</v>
      </c>
      <c r="D361" s="256" t="s">
        <v>465</v>
      </c>
      <c r="E361" s="257" t="s">
        <v>2775</v>
      </c>
      <c r="F361" s="258" t="s">
        <v>2776</v>
      </c>
      <c r="G361" s="259" t="s">
        <v>2773</v>
      </c>
      <c r="H361" s="260">
        <v>1</v>
      </c>
      <c r="I361" s="261"/>
      <c r="J361" s="260">
        <f>ROUND(I361*H361,2)</f>
        <v>0</v>
      </c>
      <c r="K361" s="258" t="s">
        <v>1</v>
      </c>
      <c r="L361" s="262"/>
      <c r="M361" s="263" t="s">
        <v>1</v>
      </c>
      <c r="N361" s="264" t="s">
        <v>46</v>
      </c>
      <c r="O361" s="71"/>
      <c r="P361" s="216">
        <f>O361*H361</f>
        <v>0</v>
      </c>
      <c r="Q361" s="216">
        <v>5.0000000000000001E-4</v>
      </c>
      <c r="R361" s="216">
        <f>Q361*H361</f>
        <v>5.0000000000000001E-4</v>
      </c>
      <c r="S361" s="216">
        <v>0</v>
      </c>
      <c r="T361" s="217">
        <f>S361*H361</f>
        <v>0</v>
      </c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R361" s="218" t="s">
        <v>373</v>
      </c>
      <c r="AT361" s="218" t="s">
        <v>465</v>
      </c>
      <c r="AU361" s="218" t="s">
        <v>91</v>
      </c>
      <c r="AY361" s="17" t="s">
        <v>318</v>
      </c>
      <c r="BE361" s="219">
        <f>IF(N361="základní",J361,0)</f>
        <v>0</v>
      </c>
      <c r="BF361" s="219">
        <f>IF(N361="snížená",J361,0)</f>
        <v>0</v>
      </c>
      <c r="BG361" s="219">
        <f>IF(N361="zákl. přenesená",J361,0)</f>
        <v>0</v>
      </c>
      <c r="BH361" s="219">
        <f>IF(N361="sníž. přenesená",J361,0)</f>
        <v>0</v>
      </c>
      <c r="BI361" s="219">
        <f>IF(N361="nulová",J361,0)</f>
        <v>0</v>
      </c>
      <c r="BJ361" s="17" t="s">
        <v>89</v>
      </c>
      <c r="BK361" s="219">
        <f>ROUND(I361*H361,2)</f>
        <v>0</v>
      </c>
      <c r="BL361" s="17" t="s">
        <v>325</v>
      </c>
      <c r="BM361" s="218" t="s">
        <v>4066</v>
      </c>
    </row>
    <row r="362" spans="1:65" s="2" customFormat="1" ht="24" customHeight="1">
      <c r="A362" s="34"/>
      <c r="B362" s="35"/>
      <c r="C362" s="208" t="s">
        <v>703</v>
      </c>
      <c r="D362" s="208" t="s">
        <v>320</v>
      </c>
      <c r="E362" s="209" t="s">
        <v>2778</v>
      </c>
      <c r="F362" s="210" t="s">
        <v>2779</v>
      </c>
      <c r="G362" s="211" t="s">
        <v>729</v>
      </c>
      <c r="H362" s="212">
        <v>1</v>
      </c>
      <c r="I362" s="213"/>
      <c r="J362" s="212">
        <f>ROUND(I362*H362,2)</f>
        <v>0</v>
      </c>
      <c r="K362" s="210" t="s">
        <v>324</v>
      </c>
      <c r="L362" s="39"/>
      <c r="M362" s="214" t="s">
        <v>1</v>
      </c>
      <c r="N362" s="215" t="s">
        <v>46</v>
      </c>
      <c r="O362" s="71"/>
      <c r="P362" s="216">
        <f>O362*H362</f>
        <v>0</v>
      </c>
      <c r="Q362" s="216">
        <v>1.8000000000000001E-4</v>
      </c>
      <c r="R362" s="216">
        <f>Q362*H362</f>
        <v>1.8000000000000001E-4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325</v>
      </c>
      <c r="AT362" s="218" t="s">
        <v>320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4067</v>
      </c>
    </row>
    <row r="363" spans="1:65" s="13" customFormat="1" ht="11.25">
      <c r="B363" s="224"/>
      <c r="C363" s="225"/>
      <c r="D363" s="220" t="s">
        <v>329</v>
      </c>
      <c r="E363" s="226" t="s">
        <v>1</v>
      </c>
      <c r="F363" s="227" t="s">
        <v>3967</v>
      </c>
      <c r="G363" s="225"/>
      <c r="H363" s="226" t="s">
        <v>1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329</v>
      </c>
      <c r="AU363" s="233" t="s">
        <v>91</v>
      </c>
      <c r="AV363" s="13" t="s">
        <v>89</v>
      </c>
      <c r="AW363" s="13" t="s">
        <v>36</v>
      </c>
      <c r="AX363" s="13" t="s">
        <v>81</v>
      </c>
      <c r="AY363" s="233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89</v>
      </c>
      <c r="G364" s="235"/>
      <c r="H364" s="238">
        <v>1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89</v>
      </c>
      <c r="AY364" s="244" t="s">
        <v>318</v>
      </c>
    </row>
    <row r="365" spans="1:65" s="2" customFormat="1" ht="24" customHeight="1">
      <c r="A365" s="34"/>
      <c r="B365" s="35"/>
      <c r="C365" s="208" t="s">
        <v>708</v>
      </c>
      <c r="D365" s="208" t="s">
        <v>320</v>
      </c>
      <c r="E365" s="209" t="s">
        <v>727</v>
      </c>
      <c r="F365" s="210" t="s">
        <v>728</v>
      </c>
      <c r="G365" s="211" t="s">
        <v>729</v>
      </c>
      <c r="H365" s="212">
        <v>12</v>
      </c>
      <c r="I365" s="213"/>
      <c r="J365" s="212">
        <f>ROUND(I365*H365,2)</f>
        <v>0</v>
      </c>
      <c r="K365" s="210" t="s">
        <v>324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3.1E-4</v>
      </c>
      <c r="R365" s="216">
        <f>Q365*H365</f>
        <v>3.7200000000000002E-3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4068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3967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4" customFormat="1" ht="11.25">
      <c r="B367" s="234"/>
      <c r="C367" s="235"/>
      <c r="D367" s="220" t="s">
        <v>329</v>
      </c>
      <c r="E367" s="236" t="s">
        <v>1</v>
      </c>
      <c r="F367" s="237" t="s">
        <v>396</v>
      </c>
      <c r="G367" s="235"/>
      <c r="H367" s="238">
        <v>12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329</v>
      </c>
      <c r="AU367" s="244" t="s">
        <v>91</v>
      </c>
      <c r="AV367" s="14" t="s">
        <v>91</v>
      </c>
      <c r="AW367" s="14" t="s">
        <v>36</v>
      </c>
      <c r="AX367" s="14" t="s">
        <v>89</v>
      </c>
      <c r="AY367" s="244" t="s">
        <v>318</v>
      </c>
    </row>
    <row r="368" spans="1:65" s="2" customFormat="1" ht="24" customHeight="1">
      <c r="A368" s="34"/>
      <c r="B368" s="35"/>
      <c r="C368" s="208" t="s">
        <v>712</v>
      </c>
      <c r="D368" s="208" t="s">
        <v>320</v>
      </c>
      <c r="E368" s="209" t="s">
        <v>732</v>
      </c>
      <c r="F368" s="210" t="s">
        <v>733</v>
      </c>
      <c r="G368" s="211" t="s">
        <v>572</v>
      </c>
      <c r="H368" s="212">
        <v>13</v>
      </c>
      <c r="I368" s="213"/>
      <c r="J368" s="212">
        <f>ROUND(I368*H368,2)</f>
        <v>0</v>
      </c>
      <c r="K368" s="210" t="s">
        <v>1</v>
      </c>
      <c r="L368" s="39"/>
      <c r="M368" s="214" t="s">
        <v>1</v>
      </c>
      <c r="N368" s="215" t="s">
        <v>46</v>
      </c>
      <c r="O368" s="71"/>
      <c r="P368" s="216">
        <f>O368*H368</f>
        <v>0</v>
      </c>
      <c r="Q368" s="216">
        <v>1.2199999999999999E-3</v>
      </c>
      <c r="R368" s="216">
        <f>Q368*H368</f>
        <v>1.5859999999999999E-2</v>
      </c>
      <c r="S368" s="216">
        <v>0</v>
      </c>
      <c r="T368" s="217">
        <f>S368*H368</f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>IF(N368="základní",J368,0)</f>
        <v>0</v>
      </c>
      <c r="BF368" s="219">
        <f>IF(N368="snížená",J368,0)</f>
        <v>0</v>
      </c>
      <c r="BG368" s="219">
        <f>IF(N368="zákl. přenesená",J368,0)</f>
        <v>0</v>
      </c>
      <c r="BH368" s="219">
        <f>IF(N368="sníž. přenesená",J368,0)</f>
        <v>0</v>
      </c>
      <c r="BI368" s="219">
        <f>IF(N368="nulová",J368,0)</f>
        <v>0</v>
      </c>
      <c r="BJ368" s="17" t="s">
        <v>89</v>
      </c>
      <c r="BK368" s="219">
        <f>ROUND(I368*H368,2)</f>
        <v>0</v>
      </c>
      <c r="BL368" s="17" t="s">
        <v>325</v>
      </c>
      <c r="BM368" s="218" t="s">
        <v>4069</v>
      </c>
    </row>
    <row r="369" spans="1:65" s="2" customFormat="1" ht="24" customHeight="1">
      <c r="A369" s="34"/>
      <c r="B369" s="35"/>
      <c r="C369" s="208" t="s">
        <v>717</v>
      </c>
      <c r="D369" s="208" t="s">
        <v>320</v>
      </c>
      <c r="E369" s="209" t="s">
        <v>736</v>
      </c>
      <c r="F369" s="210" t="s">
        <v>737</v>
      </c>
      <c r="G369" s="211" t="s">
        <v>572</v>
      </c>
      <c r="H369" s="212">
        <v>24</v>
      </c>
      <c r="I369" s="213"/>
      <c r="J369" s="212">
        <f>ROUND(I369*H369,2)</f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>O369*H369</f>
        <v>0</v>
      </c>
      <c r="Q369" s="216">
        <v>9.1800000000000007E-3</v>
      </c>
      <c r="R369" s="216">
        <f>Q369*H369</f>
        <v>0.22032000000000002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4070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600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4071</v>
      </c>
      <c r="G371" s="235"/>
      <c r="H371" s="238">
        <v>24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24" customHeight="1">
      <c r="A372" s="34"/>
      <c r="B372" s="35"/>
      <c r="C372" s="256" t="s">
        <v>721</v>
      </c>
      <c r="D372" s="256" t="s">
        <v>465</v>
      </c>
      <c r="E372" s="257" t="s">
        <v>741</v>
      </c>
      <c r="F372" s="258" t="s">
        <v>742</v>
      </c>
      <c r="G372" s="259" t="s">
        <v>572</v>
      </c>
      <c r="H372" s="260">
        <v>6</v>
      </c>
      <c r="I372" s="261"/>
      <c r="J372" s="260">
        <f>ROUND(I372*H372,2)</f>
        <v>0</v>
      </c>
      <c r="K372" s="258" t="s">
        <v>324</v>
      </c>
      <c r="L372" s="262"/>
      <c r="M372" s="263" t="s">
        <v>1</v>
      </c>
      <c r="N372" s="264" t="s">
        <v>46</v>
      </c>
      <c r="O372" s="71"/>
      <c r="P372" s="216">
        <f>O372*H372</f>
        <v>0</v>
      </c>
      <c r="Q372" s="216">
        <v>0.254</v>
      </c>
      <c r="R372" s="216">
        <f>Q372*H372</f>
        <v>1.524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373</v>
      </c>
      <c r="AT372" s="218" t="s">
        <v>465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4072</v>
      </c>
    </row>
    <row r="373" spans="1:65" s="2" customFormat="1" ht="24" customHeight="1">
      <c r="A373" s="34"/>
      <c r="B373" s="35"/>
      <c r="C373" s="256" t="s">
        <v>726</v>
      </c>
      <c r="D373" s="256" t="s">
        <v>465</v>
      </c>
      <c r="E373" s="257" t="s">
        <v>745</v>
      </c>
      <c r="F373" s="258" t="s">
        <v>746</v>
      </c>
      <c r="G373" s="259" t="s">
        <v>572</v>
      </c>
      <c r="H373" s="260">
        <v>9</v>
      </c>
      <c r="I373" s="261"/>
      <c r="J373" s="260">
        <f>ROUND(I373*H373,2)</f>
        <v>0</v>
      </c>
      <c r="K373" s="258" t="s">
        <v>324</v>
      </c>
      <c r="L373" s="262"/>
      <c r="M373" s="263" t="s">
        <v>1</v>
      </c>
      <c r="N373" s="264" t="s">
        <v>46</v>
      </c>
      <c r="O373" s="71"/>
      <c r="P373" s="216">
        <f>O373*H373</f>
        <v>0</v>
      </c>
      <c r="Q373" s="216">
        <v>0.50600000000000001</v>
      </c>
      <c r="R373" s="216">
        <f>Q373*H373</f>
        <v>4.5540000000000003</v>
      </c>
      <c r="S373" s="216">
        <v>0</v>
      </c>
      <c r="T373" s="217">
        <f>S373*H373</f>
        <v>0</v>
      </c>
      <c r="U373" s="34"/>
      <c r="V373" s="34"/>
      <c r="W373" s="34"/>
      <c r="X373" s="34"/>
      <c r="Y373" s="34"/>
      <c r="Z373" s="34"/>
      <c r="AA373" s="34"/>
      <c r="AB373" s="34"/>
      <c r="AC373" s="34"/>
      <c r="AD373" s="34"/>
      <c r="AE373" s="34"/>
      <c r="AR373" s="218" t="s">
        <v>373</v>
      </c>
      <c r="AT373" s="218" t="s">
        <v>465</v>
      </c>
      <c r="AU373" s="218" t="s">
        <v>91</v>
      </c>
      <c r="AY373" s="17" t="s">
        <v>318</v>
      </c>
      <c r="BE373" s="219">
        <f>IF(N373="základní",J373,0)</f>
        <v>0</v>
      </c>
      <c r="BF373" s="219">
        <f>IF(N373="snížená",J373,0)</f>
        <v>0</v>
      </c>
      <c r="BG373" s="219">
        <f>IF(N373="zákl. přenesená",J373,0)</f>
        <v>0</v>
      </c>
      <c r="BH373" s="219">
        <f>IF(N373="sníž. přenesená",J373,0)</f>
        <v>0</v>
      </c>
      <c r="BI373" s="219">
        <f>IF(N373="nulová",J373,0)</f>
        <v>0</v>
      </c>
      <c r="BJ373" s="17" t="s">
        <v>89</v>
      </c>
      <c r="BK373" s="219">
        <f>ROUND(I373*H373,2)</f>
        <v>0</v>
      </c>
      <c r="BL373" s="17" t="s">
        <v>325</v>
      </c>
      <c r="BM373" s="218" t="s">
        <v>4073</v>
      </c>
    </row>
    <row r="374" spans="1:65" s="2" customFormat="1" ht="24" customHeight="1">
      <c r="A374" s="34"/>
      <c r="B374" s="35"/>
      <c r="C374" s="256" t="s">
        <v>731</v>
      </c>
      <c r="D374" s="256" t="s">
        <v>465</v>
      </c>
      <c r="E374" s="257" t="s">
        <v>749</v>
      </c>
      <c r="F374" s="258" t="s">
        <v>750</v>
      </c>
      <c r="G374" s="259" t="s">
        <v>572</v>
      </c>
      <c r="H374" s="260">
        <v>9</v>
      </c>
      <c r="I374" s="261"/>
      <c r="J374" s="260">
        <f>ROUND(I374*H374,2)</f>
        <v>0</v>
      </c>
      <c r="K374" s="258" t="s">
        <v>324</v>
      </c>
      <c r="L374" s="262"/>
      <c r="M374" s="263" t="s">
        <v>1</v>
      </c>
      <c r="N374" s="264" t="s">
        <v>46</v>
      </c>
      <c r="O374" s="71"/>
      <c r="P374" s="216">
        <f>O374*H374</f>
        <v>0</v>
      </c>
      <c r="Q374" s="216">
        <v>1.0129999999999999</v>
      </c>
      <c r="R374" s="216">
        <f>Q374*H374</f>
        <v>9.1169999999999991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373</v>
      </c>
      <c r="AT374" s="218" t="s">
        <v>465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4074</v>
      </c>
    </row>
    <row r="375" spans="1:65" s="2" customFormat="1" ht="24" customHeight="1">
      <c r="A375" s="34"/>
      <c r="B375" s="35"/>
      <c r="C375" s="208" t="s">
        <v>735</v>
      </c>
      <c r="D375" s="208" t="s">
        <v>320</v>
      </c>
      <c r="E375" s="209" t="s">
        <v>753</v>
      </c>
      <c r="F375" s="210" t="s">
        <v>754</v>
      </c>
      <c r="G375" s="211" t="s">
        <v>572</v>
      </c>
      <c r="H375" s="212">
        <v>13</v>
      </c>
      <c r="I375" s="213"/>
      <c r="J375" s="212">
        <f>ROUND(I375*H375,2)</f>
        <v>0</v>
      </c>
      <c r="K375" s="210" t="s">
        <v>324</v>
      </c>
      <c r="L375" s="39"/>
      <c r="M375" s="214" t="s">
        <v>1</v>
      </c>
      <c r="N375" s="215" t="s">
        <v>46</v>
      </c>
      <c r="O375" s="71"/>
      <c r="P375" s="216">
        <f>O375*H375</f>
        <v>0</v>
      </c>
      <c r="Q375" s="216">
        <v>1.1469999999999999E-2</v>
      </c>
      <c r="R375" s="216">
        <f>Q375*H375</f>
        <v>0.14910999999999999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325</v>
      </c>
      <c r="AT375" s="218" t="s">
        <v>320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4075</v>
      </c>
    </row>
    <row r="376" spans="1:65" s="13" customFormat="1" ht="11.25">
      <c r="B376" s="224"/>
      <c r="C376" s="225"/>
      <c r="D376" s="220" t="s">
        <v>329</v>
      </c>
      <c r="E376" s="226" t="s">
        <v>1</v>
      </c>
      <c r="F376" s="227" t="s">
        <v>600</v>
      </c>
      <c r="G376" s="225"/>
      <c r="H376" s="226" t="s">
        <v>1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329</v>
      </c>
      <c r="AU376" s="233" t="s">
        <v>91</v>
      </c>
      <c r="AV376" s="13" t="s">
        <v>89</v>
      </c>
      <c r="AW376" s="13" t="s">
        <v>36</v>
      </c>
      <c r="AX376" s="13" t="s">
        <v>81</v>
      </c>
      <c r="AY376" s="233" t="s">
        <v>318</v>
      </c>
    </row>
    <row r="377" spans="1:65" s="14" customFormat="1" ht="11.25">
      <c r="B377" s="234"/>
      <c r="C377" s="235"/>
      <c r="D377" s="220" t="s">
        <v>329</v>
      </c>
      <c r="E377" s="236" t="s">
        <v>1</v>
      </c>
      <c r="F377" s="237" t="s">
        <v>402</v>
      </c>
      <c r="G377" s="235"/>
      <c r="H377" s="238">
        <v>13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AT377" s="244" t="s">
        <v>329</v>
      </c>
      <c r="AU377" s="244" t="s">
        <v>91</v>
      </c>
      <c r="AV377" s="14" t="s">
        <v>91</v>
      </c>
      <c r="AW377" s="14" t="s">
        <v>36</v>
      </c>
      <c r="AX377" s="14" t="s">
        <v>89</v>
      </c>
      <c r="AY377" s="244" t="s">
        <v>318</v>
      </c>
    </row>
    <row r="378" spans="1:65" s="2" customFormat="1" ht="24" customHeight="1">
      <c r="A378" s="34"/>
      <c r="B378" s="35"/>
      <c r="C378" s="256" t="s">
        <v>740</v>
      </c>
      <c r="D378" s="256" t="s">
        <v>465</v>
      </c>
      <c r="E378" s="257" t="s">
        <v>757</v>
      </c>
      <c r="F378" s="258" t="s">
        <v>758</v>
      </c>
      <c r="G378" s="259" t="s">
        <v>572</v>
      </c>
      <c r="H378" s="260">
        <v>13</v>
      </c>
      <c r="I378" s="261"/>
      <c r="J378" s="260">
        <f>ROUND(I378*H378,2)</f>
        <v>0</v>
      </c>
      <c r="K378" s="258" t="s">
        <v>324</v>
      </c>
      <c r="L378" s="262"/>
      <c r="M378" s="263" t="s">
        <v>1</v>
      </c>
      <c r="N378" s="264" t="s">
        <v>46</v>
      </c>
      <c r="O378" s="71"/>
      <c r="P378" s="216">
        <f>O378*H378</f>
        <v>0</v>
      </c>
      <c r="Q378" s="216">
        <v>0.58499999999999996</v>
      </c>
      <c r="R378" s="216">
        <f>Q378*H378</f>
        <v>7.6049999999999995</v>
      </c>
      <c r="S378" s="216">
        <v>0</v>
      </c>
      <c r="T378" s="21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18" t="s">
        <v>373</v>
      </c>
      <c r="AT378" s="218" t="s">
        <v>465</v>
      </c>
      <c r="AU378" s="218" t="s">
        <v>91</v>
      </c>
      <c r="AY378" s="17" t="s">
        <v>318</v>
      </c>
      <c r="BE378" s="219">
        <f>IF(N378="základní",J378,0)</f>
        <v>0</v>
      </c>
      <c r="BF378" s="219">
        <f>IF(N378="snížená",J378,0)</f>
        <v>0</v>
      </c>
      <c r="BG378" s="219">
        <f>IF(N378="zákl. přenesená",J378,0)</f>
        <v>0</v>
      </c>
      <c r="BH378" s="219">
        <f>IF(N378="sníž. přenesená",J378,0)</f>
        <v>0</v>
      </c>
      <c r="BI378" s="219">
        <f>IF(N378="nulová",J378,0)</f>
        <v>0</v>
      </c>
      <c r="BJ378" s="17" t="s">
        <v>89</v>
      </c>
      <c r="BK378" s="219">
        <f>ROUND(I378*H378,2)</f>
        <v>0</v>
      </c>
      <c r="BL378" s="17" t="s">
        <v>325</v>
      </c>
      <c r="BM378" s="218" t="s">
        <v>4076</v>
      </c>
    </row>
    <row r="379" spans="1:65" s="2" customFormat="1" ht="24" customHeight="1">
      <c r="A379" s="34"/>
      <c r="B379" s="35"/>
      <c r="C379" s="208" t="s">
        <v>744</v>
      </c>
      <c r="D379" s="208" t="s">
        <v>320</v>
      </c>
      <c r="E379" s="209" t="s">
        <v>761</v>
      </c>
      <c r="F379" s="210" t="s">
        <v>762</v>
      </c>
      <c r="G379" s="211" t="s">
        <v>572</v>
      </c>
      <c r="H379" s="212">
        <v>13</v>
      </c>
      <c r="I379" s="213"/>
      <c r="J379" s="212">
        <f>ROUND(I379*H379,2)</f>
        <v>0</v>
      </c>
      <c r="K379" s="210" t="s">
        <v>324</v>
      </c>
      <c r="L379" s="39"/>
      <c r="M379" s="214" t="s">
        <v>1</v>
      </c>
      <c r="N379" s="215" t="s">
        <v>46</v>
      </c>
      <c r="O379" s="71"/>
      <c r="P379" s="216">
        <f>O379*H379</f>
        <v>0</v>
      </c>
      <c r="Q379" s="216">
        <v>2.7529999999999999E-2</v>
      </c>
      <c r="R379" s="216">
        <f>Q379*H379</f>
        <v>0.35788999999999999</v>
      </c>
      <c r="S379" s="216">
        <v>0</v>
      </c>
      <c r="T379" s="217">
        <f>S379*H379</f>
        <v>0</v>
      </c>
      <c r="U379" s="34"/>
      <c r="V379" s="34"/>
      <c r="W379" s="34"/>
      <c r="X379" s="34"/>
      <c r="Y379" s="34"/>
      <c r="Z379" s="34"/>
      <c r="AA379" s="34"/>
      <c r="AB379" s="34"/>
      <c r="AC379" s="34"/>
      <c r="AD379" s="34"/>
      <c r="AE379" s="34"/>
      <c r="AR379" s="218" t="s">
        <v>325</v>
      </c>
      <c r="AT379" s="218" t="s">
        <v>320</v>
      </c>
      <c r="AU379" s="218" t="s">
        <v>91</v>
      </c>
      <c r="AY379" s="17" t="s">
        <v>318</v>
      </c>
      <c r="BE379" s="219">
        <f>IF(N379="základní",J379,0)</f>
        <v>0</v>
      </c>
      <c r="BF379" s="219">
        <f>IF(N379="snížená",J379,0)</f>
        <v>0</v>
      </c>
      <c r="BG379" s="219">
        <f>IF(N379="zákl. přenesená",J379,0)</f>
        <v>0</v>
      </c>
      <c r="BH379" s="219">
        <f>IF(N379="sníž. přenesená",J379,0)</f>
        <v>0</v>
      </c>
      <c r="BI379" s="219">
        <f>IF(N379="nulová",J379,0)</f>
        <v>0</v>
      </c>
      <c r="BJ379" s="17" t="s">
        <v>89</v>
      </c>
      <c r="BK379" s="219">
        <f>ROUND(I379*H379,2)</f>
        <v>0</v>
      </c>
      <c r="BL379" s="17" t="s">
        <v>325</v>
      </c>
      <c r="BM379" s="218" t="s">
        <v>4077</v>
      </c>
    </row>
    <row r="380" spans="1:65" s="13" customFormat="1" ht="11.25">
      <c r="B380" s="224"/>
      <c r="C380" s="225"/>
      <c r="D380" s="220" t="s">
        <v>329</v>
      </c>
      <c r="E380" s="226" t="s">
        <v>1</v>
      </c>
      <c r="F380" s="227" t="s">
        <v>600</v>
      </c>
      <c r="G380" s="225"/>
      <c r="H380" s="226" t="s">
        <v>1</v>
      </c>
      <c r="I380" s="228"/>
      <c r="J380" s="225"/>
      <c r="K380" s="225"/>
      <c r="L380" s="229"/>
      <c r="M380" s="230"/>
      <c r="N380" s="231"/>
      <c r="O380" s="231"/>
      <c r="P380" s="231"/>
      <c r="Q380" s="231"/>
      <c r="R380" s="231"/>
      <c r="S380" s="231"/>
      <c r="T380" s="232"/>
      <c r="AT380" s="233" t="s">
        <v>329</v>
      </c>
      <c r="AU380" s="233" t="s">
        <v>91</v>
      </c>
      <c r="AV380" s="13" t="s">
        <v>89</v>
      </c>
      <c r="AW380" s="13" t="s">
        <v>36</v>
      </c>
      <c r="AX380" s="13" t="s">
        <v>81</v>
      </c>
      <c r="AY380" s="233" t="s">
        <v>318</v>
      </c>
    </row>
    <row r="381" spans="1:65" s="14" customFormat="1" ht="11.25">
      <c r="B381" s="234"/>
      <c r="C381" s="235"/>
      <c r="D381" s="220" t="s">
        <v>329</v>
      </c>
      <c r="E381" s="236" t="s">
        <v>1</v>
      </c>
      <c r="F381" s="237" t="s">
        <v>4078</v>
      </c>
      <c r="G381" s="235"/>
      <c r="H381" s="238">
        <v>13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329</v>
      </c>
      <c r="AU381" s="244" t="s">
        <v>91</v>
      </c>
      <c r="AV381" s="14" t="s">
        <v>91</v>
      </c>
      <c r="AW381" s="14" t="s">
        <v>36</v>
      </c>
      <c r="AX381" s="14" t="s">
        <v>89</v>
      </c>
      <c r="AY381" s="244" t="s">
        <v>318</v>
      </c>
    </row>
    <row r="382" spans="1:65" s="2" customFormat="1" ht="24" customHeight="1">
      <c r="A382" s="34"/>
      <c r="B382" s="35"/>
      <c r="C382" s="256" t="s">
        <v>748</v>
      </c>
      <c r="D382" s="256" t="s">
        <v>465</v>
      </c>
      <c r="E382" s="257" t="s">
        <v>766</v>
      </c>
      <c r="F382" s="258" t="s">
        <v>767</v>
      </c>
      <c r="G382" s="259" t="s">
        <v>572</v>
      </c>
      <c r="H382" s="260">
        <v>13</v>
      </c>
      <c r="I382" s="261"/>
      <c r="J382" s="260">
        <f>ROUND(I382*H382,2)</f>
        <v>0</v>
      </c>
      <c r="K382" s="258" t="s">
        <v>1</v>
      </c>
      <c r="L382" s="262"/>
      <c r="M382" s="263" t="s">
        <v>1</v>
      </c>
      <c r="N382" s="264" t="s">
        <v>46</v>
      </c>
      <c r="O382" s="71"/>
      <c r="P382" s="216">
        <f>O382*H382</f>
        <v>0</v>
      </c>
      <c r="Q382" s="216">
        <v>2.1</v>
      </c>
      <c r="R382" s="216">
        <f>Q382*H382</f>
        <v>27.3</v>
      </c>
      <c r="S382" s="216">
        <v>0</v>
      </c>
      <c r="T382" s="21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18" t="s">
        <v>373</v>
      </c>
      <c r="AT382" s="218" t="s">
        <v>465</v>
      </c>
      <c r="AU382" s="218" t="s">
        <v>91</v>
      </c>
      <c r="AY382" s="17" t="s">
        <v>318</v>
      </c>
      <c r="BE382" s="219">
        <f>IF(N382="základní",J382,0)</f>
        <v>0</v>
      </c>
      <c r="BF382" s="219">
        <f>IF(N382="snížená",J382,0)</f>
        <v>0</v>
      </c>
      <c r="BG382" s="219">
        <f>IF(N382="zákl. přenesená",J382,0)</f>
        <v>0</v>
      </c>
      <c r="BH382" s="219">
        <f>IF(N382="sníž. přenesená",J382,0)</f>
        <v>0</v>
      </c>
      <c r="BI382" s="219">
        <f>IF(N382="nulová",J382,0)</f>
        <v>0</v>
      </c>
      <c r="BJ382" s="17" t="s">
        <v>89</v>
      </c>
      <c r="BK382" s="219">
        <f>ROUND(I382*H382,2)</f>
        <v>0</v>
      </c>
      <c r="BL382" s="17" t="s">
        <v>325</v>
      </c>
      <c r="BM382" s="218" t="s">
        <v>4079</v>
      </c>
    </row>
    <row r="383" spans="1:65" s="2" customFormat="1" ht="24" customHeight="1">
      <c r="A383" s="34"/>
      <c r="B383" s="35"/>
      <c r="C383" s="256" t="s">
        <v>752</v>
      </c>
      <c r="D383" s="256" t="s">
        <v>465</v>
      </c>
      <c r="E383" s="257" t="s">
        <v>770</v>
      </c>
      <c r="F383" s="258" t="s">
        <v>771</v>
      </c>
      <c r="G383" s="259" t="s">
        <v>572</v>
      </c>
      <c r="H383" s="260">
        <v>37</v>
      </c>
      <c r="I383" s="261"/>
      <c r="J383" s="260">
        <f>ROUND(I383*H383,2)</f>
        <v>0</v>
      </c>
      <c r="K383" s="258" t="s">
        <v>324</v>
      </c>
      <c r="L383" s="262"/>
      <c r="M383" s="263" t="s">
        <v>1</v>
      </c>
      <c r="N383" s="264" t="s">
        <v>46</v>
      </c>
      <c r="O383" s="71"/>
      <c r="P383" s="216">
        <f>O383*H383</f>
        <v>0</v>
      </c>
      <c r="Q383" s="216">
        <v>2E-3</v>
      </c>
      <c r="R383" s="216">
        <f>Q383*H383</f>
        <v>7.3999999999999996E-2</v>
      </c>
      <c r="S383" s="216">
        <v>0</v>
      </c>
      <c r="T383" s="217">
        <f>S383*H383</f>
        <v>0</v>
      </c>
      <c r="U383" s="34"/>
      <c r="V383" s="34"/>
      <c r="W383" s="34"/>
      <c r="X383" s="34"/>
      <c r="Y383" s="34"/>
      <c r="Z383" s="34"/>
      <c r="AA383" s="34"/>
      <c r="AB383" s="34"/>
      <c r="AC383" s="34"/>
      <c r="AD383" s="34"/>
      <c r="AE383" s="34"/>
      <c r="AR383" s="218" t="s">
        <v>373</v>
      </c>
      <c r="AT383" s="218" t="s">
        <v>465</v>
      </c>
      <c r="AU383" s="218" t="s">
        <v>91</v>
      </c>
      <c r="AY383" s="17" t="s">
        <v>318</v>
      </c>
      <c r="BE383" s="219">
        <f>IF(N383="základní",J383,0)</f>
        <v>0</v>
      </c>
      <c r="BF383" s="219">
        <f>IF(N383="snížená",J383,0)</f>
        <v>0</v>
      </c>
      <c r="BG383" s="219">
        <f>IF(N383="zákl. přenesená",J383,0)</f>
        <v>0</v>
      </c>
      <c r="BH383" s="219">
        <f>IF(N383="sníž. přenesená",J383,0)</f>
        <v>0</v>
      </c>
      <c r="BI383" s="219">
        <f>IF(N383="nulová",J383,0)</f>
        <v>0</v>
      </c>
      <c r="BJ383" s="17" t="s">
        <v>89</v>
      </c>
      <c r="BK383" s="219">
        <f>ROUND(I383*H383,2)</f>
        <v>0</v>
      </c>
      <c r="BL383" s="17" t="s">
        <v>325</v>
      </c>
      <c r="BM383" s="218" t="s">
        <v>4080</v>
      </c>
    </row>
    <row r="384" spans="1:65" s="2" customFormat="1" ht="24" customHeight="1">
      <c r="A384" s="34"/>
      <c r="B384" s="35"/>
      <c r="C384" s="208" t="s">
        <v>756</v>
      </c>
      <c r="D384" s="208" t="s">
        <v>320</v>
      </c>
      <c r="E384" s="209" t="s">
        <v>774</v>
      </c>
      <c r="F384" s="210" t="s">
        <v>775</v>
      </c>
      <c r="G384" s="211" t="s">
        <v>572</v>
      </c>
      <c r="H384" s="212">
        <v>12</v>
      </c>
      <c r="I384" s="213"/>
      <c r="J384" s="212">
        <f>ROUND(I384*H384,2)</f>
        <v>0</v>
      </c>
      <c r="K384" s="210" t="s">
        <v>324</v>
      </c>
      <c r="L384" s="39"/>
      <c r="M384" s="214" t="s">
        <v>1</v>
      </c>
      <c r="N384" s="215" t="s">
        <v>46</v>
      </c>
      <c r="O384" s="71"/>
      <c r="P384" s="216">
        <f>O384*H384</f>
        <v>0</v>
      </c>
      <c r="Q384" s="216">
        <v>0.217338</v>
      </c>
      <c r="R384" s="216">
        <f>Q384*H384</f>
        <v>2.6080559999999999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325</v>
      </c>
      <c r="AT384" s="218" t="s">
        <v>320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4081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600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4082</v>
      </c>
      <c r="G386" s="235"/>
      <c r="H386" s="238">
        <v>12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89</v>
      </c>
      <c r="AY386" s="244" t="s">
        <v>318</v>
      </c>
    </row>
    <row r="387" spans="1:65" s="2" customFormat="1" ht="24" customHeight="1">
      <c r="A387" s="34"/>
      <c r="B387" s="35"/>
      <c r="C387" s="256" t="s">
        <v>760</v>
      </c>
      <c r="D387" s="256" t="s">
        <v>465</v>
      </c>
      <c r="E387" s="257" t="s">
        <v>1294</v>
      </c>
      <c r="F387" s="258" t="s">
        <v>1295</v>
      </c>
      <c r="G387" s="259" t="s">
        <v>572</v>
      </c>
      <c r="H387" s="260">
        <v>3</v>
      </c>
      <c r="I387" s="261"/>
      <c r="J387" s="260">
        <f>ROUND(I387*H387,2)</f>
        <v>0</v>
      </c>
      <c r="K387" s="258" t="s">
        <v>1</v>
      </c>
      <c r="L387" s="262"/>
      <c r="M387" s="263" t="s">
        <v>1</v>
      </c>
      <c r="N387" s="264" t="s">
        <v>46</v>
      </c>
      <c r="O387" s="71"/>
      <c r="P387" s="216">
        <f>O387*H387</f>
        <v>0</v>
      </c>
      <c r="Q387" s="216">
        <v>8.1000000000000003E-2</v>
      </c>
      <c r="R387" s="216">
        <f>Q387*H387</f>
        <v>0.24299999999999999</v>
      </c>
      <c r="S387" s="216">
        <v>0</v>
      </c>
      <c r="T387" s="217">
        <f>S387*H387</f>
        <v>0</v>
      </c>
      <c r="U387" s="34"/>
      <c r="V387" s="34"/>
      <c r="W387" s="34"/>
      <c r="X387" s="34"/>
      <c r="Y387" s="34"/>
      <c r="Z387" s="34"/>
      <c r="AA387" s="34"/>
      <c r="AB387" s="34"/>
      <c r="AC387" s="34"/>
      <c r="AD387" s="34"/>
      <c r="AE387" s="34"/>
      <c r="AR387" s="218" t="s">
        <v>373</v>
      </c>
      <c r="AT387" s="218" t="s">
        <v>465</v>
      </c>
      <c r="AU387" s="218" t="s">
        <v>91</v>
      </c>
      <c r="AY387" s="17" t="s">
        <v>318</v>
      </c>
      <c r="BE387" s="219">
        <f>IF(N387="základní",J387,0)</f>
        <v>0</v>
      </c>
      <c r="BF387" s="219">
        <f>IF(N387="snížená",J387,0)</f>
        <v>0</v>
      </c>
      <c r="BG387" s="219">
        <f>IF(N387="zákl. přenesená",J387,0)</f>
        <v>0</v>
      </c>
      <c r="BH387" s="219">
        <f>IF(N387="sníž. přenesená",J387,0)</f>
        <v>0</v>
      </c>
      <c r="BI387" s="219">
        <f>IF(N387="nulová",J387,0)</f>
        <v>0</v>
      </c>
      <c r="BJ387" s="17" t="s">
        <v>89</v>
      </c>
      <c r="BK387" s="219">
        <f>ROUND(I387*H387,2)</f>
        <v>0</v>
      </c>
      <c r="BL387" s="17" t="s">
        <v>325</v>
      </c>
      <c r="BM387" s="218" t="s">
        <v>4083</v>
      </c>
    </row>
    <row r="388" spans="1:65" s="2" customFormat="1" ht="24" customHeight="1">
      <c r="A388" s="34"/>
      <c r="B388" s="35"/>
      <c r="C388" s="256" t="s">
        <v>765</v>
      </c>
      <c r="D388" s="256" t="s">
        <v>465</v>
      </c>
      <c r="E388" s="257" t="s">
        <v>778</v>
      </c>
      <c r="F388" s="258" t="s">
        <v>779</v>
      </c>
      <c r="G388" s="259" t="s">
        <v>572</v>
      </c>
      <c r="H388" s="260">
        <v>9</v>
      </c>
      <c r="I388" s="261"/>
      <c r="J388" s="260">
        <f>ROUND(I388*H388,2)</f>
        <v>0</v>
      </c>
      <c r="K388" s="258" t="s">
        <v>1</v>
      </c>
      <c r="L388" s="262"/>
      <c r="M388" s="263" t="s">
        <v>1</v>
      </c>
      <c r="N388" s="264" t="s">
        <v>46</v>
      </c>
      <c r="O388" s="71"/>
      <c r="P388" s="216">
        <f>O388*H388</f>
        <v>0</v>
      </c>
      <c r="Q388" s="216">
        <v>7.9000000000000001E-2</v>
      </c>
      <c r="R388" s="216">
        <f>Q388*H388</f>
        <v>0.71099999999999997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373</v>
      </c>
      <c r="AT388" s="218" t="s">
        <v>465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4084</v>
      </c>
    </row>
    <row r="389" spans="1:65" s="2" customFormat="1" ht="24" customHeight="1">
      <c r="A389" s="34"/>
      <c r="B389" s="35"/>
      <c r="C389" s="208" t="s">
        <v>769</v>
      </c>
      <c r="D389" s="208" t="s">
        <v>320</v>
      </c>
      <c r="E389" s="209" t="s">
        <v>782</v>
      </c>
      <c r="F389" s="210" t="s">
        <v>783</v>
      </c>
      <c r="G389" s="211" t="s">
        <v>572</v>
      </c>
      <c r="H389" s="212">
        <v>1</v>
      </c>
      <c r="I389" s="213"/>
      <c r="J389" s="212">
        <f>ROUND(I389*H389,2)</f>
        <v>0</v>
      </c>
      <c r="K389" s="210" t="s">
        <v>1</v>
      </c>
      <c r="L389" s="39"/>
      <c r="M389" s="214" t="s">
        <v>1</v>
      </c>
      <c r="N389" s="215" t="s">
        <v>46</v>
      </c>
      <c r="O389" s="71"/>
      <c r="P389" s="216">
        <f>O389*H389</f>
        <v>0</v>
      </c>
      <c r="Q389" s="216">
        <v>0.217338</v>
      </c>
      <c r="R389" s="216">
        <f>Q389*H389</f>
        <v>0.217338</v>
      </c>
      <c r="S389" s="216">
        <v>0</v>
      </c>
      <c r="T389" s="21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18" t="s">
        <v>325</v>
      </c>
      <c r="AT389" s="218" t="s">
        <v>320</v>
      </c>
      <c r="AU389" s="218" t="s">
        <v>91</v>
      </c>
      <c r="AY389" s="17" t="s">
        <v>318</v>
      </c>
      <c r="BE389" s="219">
        <f>IF(N389="základní",J389,0)</f>
        <v>0</v>
      </c>
      <c r="BF389" s="219">
        <f>IF(N389="snížená",J389,0)</f>
        <v>0</v>
      </c>
      <c r="BG389" s="219">
        <f>IF(N389="zákl. přenesená",J389,0)</f>
        <v>0</v>
      </c>
      <c r="BH389" s="219">
        <f>IF(N389="sníž. přenesená",J389,0)</f>
        <v>0</v>
      </c>
      <c r="BI389" s="219">
        <f>IF(N389="nulová",J389,0)</f>
        <v>0</v>
      </c>
      <c r="BJ389" s="17" t="s">
        <v>89</v>
      </c>
      <c r="BK389" s="219">
        <f>ROUND(I389*H389,2)</f>
        <v>0</v>
      </c>
      <c r="BL389" s="17" t="s">
        <v>325</v>
      </c>
      <c r="BM389" s="218" t="s">
        <v>4085</v>
      </c>
    </row>
    <row r="390" spans="1:65" s="13" customFormat="1" ht="11.25">
      <c r="B390" s="224"/>
      <c r="C390" s="225"/>
      <c r="D390" s="220" t="s">
        <v>329</v>
      </c>
      <c r="E390" s="226" t="s">
        <v>1</v>
      </c>
      <c r="F390" s="227" t="s">
        <v>600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4" customFormat="1" ht="11.25">
      <c r="B391" s="234"/>
      <c r="C391" s="235"/>
      <c r="D391" s="220" t="s">
        <v>329</v>
      </c>
      <c r="E391" s="236" t="s">
        <v>1</v>
      </c>
      <c r="F391" s="237" t="s">
        <v>89</v>
      </c>
      <c r="G391" s="235"/>
      <c r="H391" s="238">
        <v>1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329</v>
      </c>
      <c r="AU391" s="244" t="s">
        <v>91</v>
      </c>
      <c r="AV391" s="14" t="s">
        <v>91</v>
      </c>
      <c r="AW391" s="14" t="s">
        <v>36</v>
      </c>
      <c r="AX391" s="14" t="s">
        <v>89</v>
      </c>
      <c r="AY391" s="244" t="s">
        <v>318</v>
      </c>
    </row>
    <row r="392" spans="1:65" s="2" customFormat="1" ht="24" customHeight="1">
      <c r="A392" s="34"/>
      <c r="B392" s="35"/>
      <c r="C392" s="256" t="s">
        <v>773</v>
      </c>
      <c r="D392" s="256" t="s">
        <v>465</v>
      </c>
      <c r="E392" s="257" t="s">
        <v>1302</v>
      </c>
      <c r="F392" s="258" t="s">
        <v>1303</v>
      </c>
      <c r="G392" s="259" t="s">
        <v>572</v>
      </c>
      <c r="H392" s="260">
        <v>1</v>
      </c>
      <c r="I392" s="261"/>
      <c r="J392" s="260">
        <f>ROUND(I392*H392,2)</f>
        <v>0</v>
      </c>
      <c r="K392" s="258" t="s">
        <v>1</v>
      </c>
      <c r="L392" s="262"/>
      <c r="M392" s="263" t="s">
        <v>1</v>
      </c>
      <c r="N392" s="264" t="s">
        <v>46</v>
      </c>
      <c r="O392" s="71"/>
      <c r="P392" s="216">
        <f>O392*H392</f>
        <v>0</v>
      </c>
      <c r="Q392" s="216">
        <v>8.1000000000000003E-2</v>
      </c>
      <c r="R392" s="216">
        <f>Q392*H392</f>
        <v>8.1000000000000003E-2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373</v>
      </c>
      <c r="AT392" s="218" t="s">
        <v>465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4086</v>
      </c>
    </row>
    <row r="393" spans="1:65" s="2" customFormat="1" ht="24" customHeight="1">
      <c r="A393" s="34"/>
      <c r="B393" s="35"/>
      <c r="C393" s="208" t="s">
        <v>777</v>
      </c>
      <c r="D393" s="208" t="s">
        <v>320</v>
      </c>
      <c r="E393" s="209" t="s">
        <v>1308</v>
      </c>
      <c r="F393" s="210" t="s">
        <v>1309</v>
      </c>
      <c r="G393" s="211" t="s">
        <v>399</v>
      </c>
      <c r="H393" s="212">
        <v>1.1200000000000001</v>
      </c>
      <c r="I393" s="213"/>
      <c r="J393" s="212">
        <f>ROUND(I393*H393,2)</f>
        <v>0</v>
      </c>
      <c r="K393" s="210" t="s">
        <v>324</v>
      </c>
      <c r="L393" s="39"/>
      <c r="M393" s="214" t="s">
        <v>1</v>
      </c>
      <c r="N393" s="215" t="s">
        <v>46</v>
      </c>
      <c r="O393" s="71"/>
      <c r="P393" s="216">
        <f>O393*H393</f>
        <v>0</v>
      </c>
      <c r="Q393" s="216">
        <v>0</v>
      </c>
      <c r="R393" s="216">
        <f>Q393*H393</f>
        <v>0</v>
      </c>
      <c r="S393" s="216">
        <v>0</v>
      </c>
      <c r="T393" s="21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18" t="s">
        <v>325</v>
      </c>
      <c r="AT393" s="218" t="s">
        <v>320</v>
      </c>
      <c r="AU393" s="218" t="s">
        <v>91</v>
      </c>
      <c r="AY393" s="17" t="s">
        <v>318</v>
      </c>
      <c r="BE393" s="219">
        <f>IF(N393="základní",J393,0)</f>
        <v>0</v>
      </c>
      <c r="BF393" s="219">
        <f>IF(N393="snížená",J393,0)</f>
        <v>0</v>
      </c>
      <c r="BG393" s="219">
        <f>IF(N393="zákl. přenesená",J393,0)</f>
        <v>0</v>
      </c>
      <c r="BH393" s="219">
        <f>IF(N393="sníž. přenesená",J393,0)</f>
        <v>0</v>
      </c>
      <c r="BI393" s="219">
        <f>IF(N393="nulová",J393,0)</f>
        <v>0</v>
      </c>
      <c r="BJ393" s="17" t="s">
        <v>89</v>
      </c>
      <c r="BK393" s="219">
        <f>ROUND(I393*H393,2)</f>
        <v>0</v>
      </c>
      <c r="BL393" s="17" t="s">
        <v>325</v>
      </c>
      <c r="BM393" s="218" t="s">
        <v>4087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4044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3" customFormat="1" ht="11.25">
      <c r="B395" s="224"/>
      <c r="C395" s="225"/>
      <c r="D395" s="220" t="s">
        <v>329</v>
      </c>
      <c r="E395" s="226" t="s">
        <v>1</v>
      </c>
      <c r="F395" s="227" t="s">
        <v>1312</v>
      </c>
      <c r="G395" s="225"/>
      <c r="H395" s="226" t="s">
        <v>1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329</v>
      </c>
      <c r="AU395" s="233" t="s">
        <v>91</v>
      </c>
      <c r="AV395" s="13" t="s">
        <v>89</v>
      </c>
      <c r="AW395" s="13" t="s">
        <v>36</v>
      </c>
      <c r="AX395" s="13" t="s">
        <v>81</v>
      </c>
      <c r="AY395" s="233" t="s">
        <v>318</v>
      </c>
    </row>
    <row r="396" spans="1:65" s="14" customFormat="1" ht="11.25">
      <c r="B396" s="234"/>
      <c r="C396" s="235"/>
      <c r="D396" s="220" t="s">
        <v>329</v>
      </c>
      <c r="E396" s="236" t="s">
        <v>1</v>
      </c>
      <c r="F396" s="237" t="s">
        <v>4088</v>
      </c>
      <c r="G396" s="235"/>
      <c r="H396" s="238">
        <v>1.1200000000000001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AT396" s="244" t="s">
        <v>329</v>
      </c>
      <c r="AU396" s="244" t="s">
        <v>91</v>
      </c>
      <c r="AV396" s="14" t="s">
        <v>91</v>
      </c>
      <c r="AW396" s="14" t="s">
        <v>36</v>
      </c>
      <c r="AX396" s="14" t="s">
        <v>89</v>
      </c>
      <c r="AY396" s="244" t="s">
        <v>318</v>
      </c>
    </row>
    <row r="397" spans="1:65" s="2" customFormat="1" ht="16.5" customHeight="1">
      <c r="A397" s="34"/>
      <c r="B397" s="35"/>
      <c r="C397" s="208" t="s">
        <v>781</v>
      </c>
      <c r="D397" s="208" t="s">
        <v>320</v>
      </c>
      <c r="E397" s="209" t="s">
        <v>1319</v>
      </c>
      <c r="F397" s="210" t="s">
        <v>1320</v>
      </c>
      <c r="G397" s="211" t="s">
        <v>323</v>
      </c>
      <c r="H397" s="212">
        <v>4.4000000000000004</v>
      </c>
      <c r="I397" s="213"/>
      <c r="J397" s="212">
        <f>ROUND(I397*H397,2)</f>
        <v>0</v>
      </c>
      <c r="K397" s="210" t="s">
        <v>324</v>
      </c>
      <c r="L397" s="39"/>
      <c r="M397" s="214" t="s">
        <v>1</v>
      </c>
      <c r="N397" s="215" t="s">
        <v>46</v>
      </c>
      <c r="O397" s="71"/>
      <c r="P397" s="216">
        <f>O397*H397</f>
        <v>0</v>
      </c>
      <c r="Q397" s="216">
        <v>4.0200000000000001E-3</v>
      </c>
      <c r="R397" s="216">
        <f>Q397*H397</f>
        <v>1.7688000000000002E-2</v>
      </c>
      <c r="S397" s="216">
        <v>0</v>
      </c>
      <c r="T397" s="21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18" t="s">
        <v>325</v>
      </c>
      <c r="AT397" s="218" t="s">
        <v>320</v>
      </c>
      <c r="AU397" s="218" t="s">
        <v>91</v>
      </c>
      <c r="AY397" s="17" t="s">
        <v>318</v>
      </c>
      <c r="BE397" s="219">
        <f>IF(N397="základní",J397,0)</f>
        <v>0</v>
      </c>
      <c r="BF397" s="219">
        <f>IF(N397="snížená",J397,0)</f>
        <v>0</v>
      </c>
      <c r="BG397" s="219">
        <f>IF(N397="zákl. přenesená",J397,0)</f>
        <v>0</v>
      </c>
      <c r="BH397" s="219">
        <f>IF(N397="sníž. přenesená",J397,0)</f>
        <v>0</v>
      </c>
      <c r="BI397" s="219">
        <f>IF(N397="nulová",J397,0)</f>
        <v>0</v>
      </c>
      <c r="BJ397" s="17" t="s">
        <v>89</v>
      </c>
      <c r="BK397" s="219">
        <f>ROUND(I397*H397,2)</f>
        <v>0</v>
      </c>
      <c r="BL397" s="17" t="s">
        <v>325</v>
      </c>
      <c r="BM397" s="218" t="s">
        <v>4089</v>
      </c>
    </row>
    <row r="398" spans="1:65" s="13" customFormat="1" ht="11.25">
      <c r="B398" s="224"/>
      <c r="C398" s="225"/>
      <c r="D398" s="220" t="s">
        <v>329</v>
      </c>
      <c r="E398" s="226" t="s">
        <v>1</v>
      </c>
      <c r="F398" s="227" t="s">
        <v>4090</v>
      </c>
      <c r="G398" s="225"/>
      <c r="H398" s="226" t="s">
        <v>1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329</v>
      </c>
      <c r="AU398" s="233" t="s">
        <v>91</v>
      </c>
      <c r="AV398" s="13" t="s">
        <v>89</v>
      </c>
      <c r="AW398" s="13" t="s">
        <v>36</v>
      </c>
      <c r="AX398" s="13" t="s">
        <v>81</v>
      </c>
      <c r="AY398" s="233" t="s">
        <v>318</v>
      </c>
    </row>
    <row r="399" spans="1:65" s="13" customFormat="1" ht="11.25">
      <c r="B399" s="224"/>
      <c r="C399" s="225"/>
      <c r="D399" s="220" t="s">
        <v>329</v>
      </c>
      <c r="E399" s="226" t="s">
        <v>1</v>
      </c>
      <c r="F399" s="227" t="s">
        <v>1312</v>
      </c>
      <c r="G399" s="225"/>
      <c r="H399" s="226" t="s">
        <v>1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329</v>
      </c>
      <c r="AU399" s="233" t="s">
        <v>91</v>
      </c>
      <c r="AV399" s="13" t="s">
        <v>89</v>
      </c>
      <c r="AW399" s="13" t="s">
        <v>36</v>
      </c>
      <c r="AX399" s="13" t="s">
        <v>81</v>
      </c>
      <c r="AY399" s="233" t="s">
        <v>318</v>
      </c>
    </row>
    <row r="400" spans="1:65" s="14" customFormat="1" ht="11.25">
      <c r="B400" s="234"/>
      <c r="C400" s="235"/>
      <c r="D400" s="220" t="s">
        <v>329</v>
      </c>
      <c r="E400" s="236" t="s">
        <v>1</v>
      </c>
      <c r="F400" s="237" t="s">
        <v>4091</v>
      </c>
      <c r="G400" s="235"/>
      <c r="H400" s="238">
        <v>4.4000000000000004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AT400" s="244" t="s">
        <v>329</v>
      </c>
      <c r="AU400" s="244" t="s">
        <v>91</v>
      </c>
      <c r="AV400" s="14" t="s">
        <v>91</v>
      </c>
      <c r="AW400" s="14" t="s">
        <v>36</v>
      </c>
      <c r="AX400" s="14" t="s">
        <v>89</v>
      </c>
      <c r="AY400" s="244" t="s">
        <v>318</v>
      </c>
    </row>
    <row r="401" spans="1:65" s="2" customFormat="1" ht="16.5" customHeight="1">
      <c r="A401" s="34"/>
      <c r="B401" s="35"/>
      <c r="C401" s="208" t="s">
        <v>785</v>
      </c>
      <c r="D401" s="208" t="s">
        <v>320</v>
      </c>
      <c r="E401" s="209" t="s">
        <v>790</v>
      </c>
      <c r="F401" s="210" t="s">
        <v>791</v>
      </c>
      <c r="G401" s="211" t="s">
        <v>367</v>
      </c>
      <c r="H401" s="212">
        <v>316.64999999999998</v>
      </c>
      <c r="I401" s="213"/>
      <c r="J401" s="212">
        <f>ROUND(I401*H401,2)</f>
        <v>0</v>
      </c>
      <c r="K401" s="210" t="s">
        <v>324</v>
      </c>
      <c r="L401" s="39"/>
      <c r="M401" s="214" t="s">
        <v>1</v>
      </c>
      <c r="N401" s="215" t="s">
        <v>46</v>
      </c>
      <c r="O401" s="71"/>
      <c r="P401" s="216">
        <f>O401*H401</f>
        <v>0</v>
      </c>
      <c r="Q401" s="216">
        <v>9.0000000000000006E-5</v>
      </c>
      <c r="R401" s="216">
        <f>Q401*H401</f>
        <v>2.84985E-2</v>
      </c>
      <c r="S401" s="216">
        <v>0</v>
      </c>
      <c r="T401" s="21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325</v>
      </c>
      <c r="AT401" s="218" t="s">
        <v>320</v>
      </c>
      <c r="AU401" s="218" t="s">
        <v>91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325</v>
      </c>
      <c r="BM401" s="218" t="s">
        <v>4092</v>
      </c>
    </row>
    <row r="402" spans="1:65" s="12" customFormat="1" ht="22.9" customHeight="1">
      <c r="B402" s="192"/>
      <c r="C402" s="193"/>
      <c r="D402" s="194" t="s">
        <v>80</v>
      </c>
      <c r="E402" s="206" t="s">
        <v>380</v>
      </c>
      <c r="F402" s="206" t="s">
        <v>800</v>
      </c>
      <c r="G402" s="193"/>
      <c r="H402" s="193"/>
      <c r="I402" s="196"/>
      <c r="J402" s="207">
        <f>BK402</f>
        <v>0</v>
      </c>
      <c r="K402" s="193"/>
      <c r="L402" s="198"/>
      <c r="M402" s="199"/>
      <c r="N402" s="200"/>
      <c r="O402" s="200"/>
      <c r="P402" s="201">
        <f>SUM(P403:P418)</f>
        <v>0</v>
      </c>
      <c r="Q402" s="200"/>
      <c r="R402" s="201">
        <f>SUM(R403:R418)</f>
        <v>2.1454999999999998E-2</v>
      </c>
      <c r="S402" s="200"/>
      <c r="T402" s="202">
        <f>SUM(T403:T418)</f>
        <v>0</v>
      </c>
      <c r="AR402" s="203" t="s">
        <v>89</v>
      </c>
      <c r="AT402" s="204" t="s">
        <v>80</v>
      </c>
      <c r="AU402" s="204" t="s">
        <v>89</v>
      </c>
      <c r="AY402" s="203" t="s">
        <v>318</v>
      </c>
      <c r="BK402" s="205">
        <f>SUM(BK403:BK418)</f>
        <v>0</v>
      </c>
    </row>
    <row r="403" spans="1:65" s="2" customFormat="1" ht="36" customHeight="1">
      <c r="A403" s="34"/>
      <c r="B403" s="35"/>
      <c r="C403" s="208" t="s">
        <v>789</v>
      </c>
      <c r="D403" s="208" t="s">
        <v>320</v>
      </c>
      <c r="E403" s="209" t="s">
        <v>802</v>
      </c>
      <c r="F403" s="210" t="s">
        <v>803</v>
      </c>
      <c r="G403" s="211" t="s">
        <v>367</v>
      </c>
      <c r="H403" s="212">
        <v>61.3</v>
      </c>
      <c r="I403" s="213"/>
      <c r="J403" s="212">
        <f>ROUND(I403*H403,2)</f>
        <v>0</v>
      </c>
      <c r="K403" s="210" t="s">
        <v>324</v>
      </c>
      <c r="L403" s="39"/>
      <c r="M403" s="214" t="s">
        <v>1</v>
      </c>
      <c r="N403" s="215" t="s">
        <v>46</v>
      </c>
      <c r="O403" s="71"/>
      <c r="P403" s="216">
        <f>O403*H403</f>
        <v>0</v>
      </c>
      <c r="Q403" s="216">
        <v>1.0000000000000001E-5</v>
      </c>
      <c r="R403" s="216">
        <f>Q403*H403</f>
        <v>6.1300000000000005E-4</v>
      </c>
      <c r="S403" s="216">
        <v>0</v>
      </c>
      <c r="T403" s="217">
        <f>S403*H403</f>
        <v>0</v>
      </c>
      <c r="U403" s="34"/>
      <c r="V403" s="34"/>
      <c r="W403" s="34"/>
      <c r="X403" s="34"/>
      <c r="Y403" s="34"/>
      <c r="Z403" s="34"/>
      <c r="AA403" s="34"/>
      <c r="AB403" s="34"/>
      <c r="AC403" s="34"/>
      <c r="AD403" s="34"/>
      <c r="AE403" s="34"/>
      <c r="AR403" s="218" t="s">
        <v>325</v>
      </c>
      <c r="AT403" s="218" t="s">
        <v>320</v>
      </c>
      <c r="AU403" s="218" t="s">
        <v>91</v>
      </c>
      <c r="AY403" s="17" t="s">
        <v>318</v>
      </c>
      <c r="BE403" s="219">
        <f>IF(N403="základní",J403,0)</f>
        <v>0</v>
      </c>
      <c r="BF403" s="219">
        <f>IF(N403="snížená",J403,0)</f>
        <v>0</v>
      </c>
      <c r="BG403" s="219">
        <f>IF(N403="zákl. přenesená",J403,0)</f>
        <v>0</v>
      </c>
      <c r="BH403" s="219">
        <f>IF(N403="sníž. přenesená",J403,0)</f>
        <v>0</v>
      </c>
      <c r="BI403" s="219">
        <f>IF(N403="nulová",J403,0)</f>
        <v>0</v>
      </c>
      <c r="BJ403" s="17" t="s">
        <v>89</v>
      </c>
      <c r="BK403" s="219">
        <f>ROUND(I403*H403,2)</f>
        <v>0</v>
      </c>
      <c r="BL403" s="17" t="s">
        <v>325</v>
      </c>
      <c r="BM403" s="218" t="s">
        <v>4093</v>
      </c>
    </row>
    <row r="404" spans="1:65" s="13" customFormat="1" ht="11.25">
      <c r="B404" s="224"/>
      <c r="C404" s="225"/>
      <c r="D404" s="220" t="s">
        <v>329</v>
      </c>
      <c r="E404" s="226" t="s">
        <v>1</v>
      </c>
      <c r="F404" s="227" t="s">
        <v>330</v>
      </c>
      <c r="G404" s="225"/>
      <c r="H404" s="226" t="s">
        <v>1</v>
      </c>
      <c r="I404" s="228"/>
      <c r="J404" s="225"/>
      <c r="K404" s="225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329</v>
      </c>
      <c r="AU404" s="233" t="s">
        <v>91</v>
      </c>
      <c r="AV404" s="13" t="s">
        <v>89</v>
      </c>
      <c r="AW404" s="13" t="s">
        <v>36</v>
      </c>
      <c r="AX404" s="13" t="s">
        <v>81</v>
      </c>
      <c r="AY404" s="233" t="s">
        <v>318</v>
      </c>
    </row>
    <row r="405" spans="1:65" s="13" customFormat="1" ht="11.25">
      <c r="B405" s="224"/>
      <c r="C405" s="225"/>
      <c r="D405" s="220" t="s">
        <v>329</v>
      </c>
      <c r="E405" s="226" t="s">
        <v>1</v>
      </c>
      <c r="F405" s="227" t="s">
        <v>331</v>
      </c>
      <c r="G405" s="225"/>
      <c r="H405" s="226" t="s">
        <v>1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329</v>
      </c>
      <c r="AU405" s="233" t="s">
        <v>91</v>
      </c>
      <c r="AV405" s="13" t="s">
        <v>89</v>
      </c>
      <c r="AW405" s="13" t="s">
        <v>36</v>
      </c>
      <c r="AX405" s="13" t="s">
        <v>81</v>
      </c>
      <c r="AY405" s="233" t="s">
        <v>318</v>
      </c>
    </row>
    <row r="406" spans="1:65" s="14" customFormat="1" ht="11.25">
      <c r="B406" s="234"/>
      <c r="C406" s="235"/>
      <c r="D406" s="220" t="s">
        <v>329</v>
      </c>
      <c r="E406" s="236" t="s">
        <v>1</v>
      </c>
      <c r="F406" s="237" t="s">
        <v>4094</v>
      </c>
      <c r="G406" s="235"/>
      <c r="H406" s="238">
        <v>61.3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AT406" s="244" t="s">
        <v>329</v>
      </c>
      <c r="AU406" s="244" t="s">
        <v>91</v>
      </c>
      <c r="AV406" s="14" t="s">
        <v>91</v>
      </c>
      <c r="AW406" s="14" t="s">
        <v>36</v>
      </c>
      <c r="AX406" s="14" t="s">
        <v>89</v>
      </c>
      <c r="AY406" s="244" t="s">
        <v>318</v>
      </c>
    </row>
    <row r="407" spans="1:65" s="2" customFormat="1" ht="48" customHeight="1">
      <c r="A407" s="34"/>
      <c r="B407" s="35"/>
      <c r="C407" s="208" t="s">
        <v>793</v>
      </c>
      <c r="D407" s="208" t="s">
        <v>320</v>
      </c>
      <c r="E407" s="209" t="s">
        <v>807</v>
      </c>
      <c r="F407" s="210" t="s">
        <v>808</v>
      </c>
      <c r="G407" s="211" t="s">
        <v>367</v>
      </c>
      <c r="H407" s="212">
        <v>61.3</v>
      </c>
      <c r="I407" s="213"/>
      <c r="J407" s="212">
        <f>ROUND(I407*H407,2)</f>
        <v>0</v>
      </c>
      <c r="K407" s="210" t="s">
        <v>324</v>
      </c>
      <c r="L407" s="39"/>
      <c r="M407" s="214" t="s">
        <v>1</v>
      </c>
      <c r="N407" s="215" t="s">
        <v>46</v>
      </c>
      <c r="O407" s="71"/>
      <c r="P407" s="216">
        <f>O407*H407</f>
        <v>0</v>
      </c>
      <c r="Q407" s="216">
        <v>3.4000000000000002E-4</v>
      </c>
      <c r="R407" s="216">
        <f>Q407*H407</f>
        <v>2.0841999999999999E-2</v>
      </c>
      <c r="S407" s="216">
        <v>0</v>
      </c>
      <c r="T407" s="217">
        <f>S407*H407</f>
        <v>0</v>
      </c>
      <c r="U407" s="34"/>
      <c r="V407" s="34"/>
      <c r="W407" s="34"/>
      <c r="X407" s="34"/>
      <c r="Y407" s="34"/>
      <c r="Z407" s="34"/>
      <c r="AA407" s="34"/>
      <c r="AB407" s="34"/>
      <c r="AC407" s="34"/>
      <c r="AD407" s="34"/>
      <c r="AE407" s="34"/>
      <c r="AR407" s="218" t="s">
        <v>325</v>
      </c>
      <c r="AT407" s="218" t="s">
        <v>320</v>
      </c>
      <c r="AU407" s="218" t="s">
        <v>91</v>
      </c>
      <c r="AY407" s="17" t="s">
        <v>318</v>
      </c>
      <c r="BE407" s="219">
        <f>IF(N407="základní",J407,0)</f>
        <v>0</v>
      </c>
      <c r="BF407" s="219">
        <f>IF(N407="snížená",J407,0)</f>
        <v>0</v>
      </c>
      <c r="BG407" s="219">
        <f>IF(N407="zákl. přenesená",J407,0)</f>
        <v>0</v>
      </c>
      <c r="BH407" s="219">
        <f>IF(N407="sníž. přenesená",J407,0)</f>
        <v>0</v>
      </c>
      <c r="BI407" s="219">
        <f>IF(N407="nulová",J407,0)</f>
        <v>0</v>
      </c>
      <c r="BJ407" s="17" t="s">
        <v>89</v>
      </c>
      <c r="BK407" s="219">
        <f>ROUND(I407*H407,2)</f>
        <v>0</v>
      </c>
      <c r="BL407" s="17" t="s">
        <v>325</v>
      </c>
      <c r="BM407" s="218" t="s">
        <v>4095</v>
      </c>
    </row>
    <row r="408" spans="1:65" s="13" customFormat="1" ht="11.25">
      <c r="B408" s="224"/>
      <c r="C408" s="225"/>
      <c r="D408" s="220" t="s">
        <v>329</v>
      </c>
      <c r="E408" s="226" t="s">
        <v>1</v>
      </c>
      <c r="F408" s="227" t="s">
        <v>330</v>
      </c>
      <c r="G408" s="225"/>
      <c r="H408" s="226" t="s">
        <v>1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329</v>
      </c>
      <c r="AU408" s="233" t="s">
        <v>91</v>
      </c>
      <c r="AV408" s="13" t="s">
        <v>89</v>
      </c>
      <c r="AW408" s="13" t="s">
        <v>36</v>
      </c>
      <c r="AX408" s="13" t="s">
        <v>81</v>
      </c>
      <c r="AY408" s="233" t="s">
        <v>318</v>
      </c>
    </row>
    <row r="409" spans="1:65" s="13" customFormat="1" ht="11.25">
      <c r="B409" s="224"/>
      <c r="C409" s="225"/>
      <c r="D409" s="220" t="s">
        <v>329</v>
      </c>
      <c r="E409" s="226" t="s">
        <v>1</v>
      </c>
      <c r="F409" s="227" t="s">
        <v>331</v>
      </c>
      <c r="G409" s="225"/>
      <c r="H409" s="226" t="s">
        <v>1</v>
      </c>
      <c r="I409" s="228"/>
      <c r="J409" s="225"/>
      <c r="K409" s="225"/>
      <c r="L409" s="229"/>
      <c r="M409" s="230"/>
      <c r="N409" s="231"/>
      <c r="O409" s="231"/>
      <c r="P409" s="231"/>
      <c r="Q409" s="231"/>
      <c r="R409" s="231"/>
      <c r="S409" s="231"/>
      <c r="T409" s="232"/>
      <c r="AT409" s="233" t="s">
        <v>329</v>
      </c>
      <c r="AU409" s="233" t="s">
        <v>91</v>
      </c>
      <c r="AV409" s="13" t="s">
        <v>89</v>
      </c>
      <c r="AW409" s="13" t="s">
        <v>36</v>
      </c>
      <c r="AX409" s="13" t="s">
        <v>81</v>
      </c>
      <c r="AY409" s="233" t="s">
        <v>318</v>
      </c>
    </row>
    <row r="410" spans="1:65" s="14" customFormat="1" ht="11.25">
      <c r="B410" s="234"/>
      <c r="C410" s="235"/>
      <c r="D410" s="220" t="s">
        <v>329</v>
      </c>
      <c r="E410" s="236" t="s">
        <v>1</v>
      </c>
      <c r="F410" s="237" t="s">
        <v>4094</v>
      </c>
      <c r="G410" s="235"/>
      <c r="H410" s="238">
        <v>61.3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329</v>
      </c>
      <c r="AU410" s="244" t="s">
        <v>91</v>
      </c>
      <c r="AV410" s="14" t="s">
        <v>91</v>
      </c>
      <c r="AW410" s="14" t="s">
        <v>36</v>
      </c>
      <c r="AX410" s="14" t="s">
        <v>89</v>
      </c>
      <c r="AY410" s="244" t="s">
        <v>318</v>
      </c>
    </row>
    <row r="411" spans="1:65" s="2" customFormat="1" ht="36" customHeight="1">
      <c r="A411" s="34"/>
      <c r="B411" s="35"/>
      <c r="C411" s="208" t="s">
        <v>801</v>
      </c>
      <c r="D411" s="208" t="s">
        <v>320</v>
      </c>
      <c r="E411" s="209" t="s">
        <v>811</v>
      </c>
      <c r="F411" s="210" t="s">
        <v>812</v>
      </c>
      <c r="G411" s="211" t="s">
        <v>367</v>
      </c>
      <c r="H411" s="212">
        <v>61.3</v>
      </c>
      <c r="I411" s="213"/>
      <c r="J411" s="212">
        <f>ROUND(I411*H411,2)</f>
        <v>0</v>
      </c>
      <c r="K411" s="210" t="s">
        <v>324</v>
      </c>
      <c r="L411" s="39"/>
      <c r="M411" s="214" t="s">
        <v>1</v>
      </c>
      <c r="N411" s="215" t="s">
        <v>46</v>
      </c>
      <c r="O411" s="71"/>
      <c r="P411" s="216">
        <f>O411*H411</f>
        <v>0</v>
      </c>
      <c r="Q411" s="216">
        <v>0</v>
      </c>
      <c r="R411" s="216">
        <f>Q411*H411</f>
        <v>0</v>
      </c>
      <c r="S411" s="216">
        <v>0</v>
      </c>
      <c r="T411" s="217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18" t="s">
        <v>325</v>
      </c>
      <c r="AT411" s="218" t="s">
        <v>320</v>
      </c>
      <c r="AU411" s="218" t="s">
        <v>91</v>
      </c>
      <c r="AY411" s="17" t="s">
        <v>318</v>
      </c>
      <c r="BE411" s="219">
        <f>IF(N411="základní",J411,0)</f>
        <v>0</v>
      </c>
      <c r="BF411" s="219">
        <f>IF(N411="snížená",J411,0)</f>
        <v>0</v>
      </c>
      <c r="BG411" s="219">
        <f>IF(N411="zákl. přenesená",J411,0)</f>
        <v>0</v>
      </c>
      <c r="BH411" s="219">
        <f>IF(N411="sníž. přenesená",J411,0)</f>
        <v>0</v>
      </c>
      <c r="BI411" s="219">
        <f>IF(N411="nulová",J411,0)</f>
        <v>0</v>
      </c>
      <c r="BJ411" s="17" t="s">
        <v>89</v>
      </c>
      <c r="BK411" s="219">
        <f>ROUND(I411*H411,2)</f>
        <v>0</v>
      </c>
      <c r="BL411" s="17" t="s">
        <v>325</v>
      </c>
      <c r="BM411" s="218" t="s">
        <v>4096</v>
      </c>
    </row>
    <row r="412" spans="1:65" s="13" customFormat="1" ht="11.25">
      <c r="B412" s="224"/>
      <c r="C412" s="225"/>
      <c r="D412" s="220" t="s">
        <v>329</v>
      </c>
      <c r="E412" s="226" t="s">
        <v>1</v>
      </c>
      <c r="F412" s="227" t="s">
        <v>330</v>
      </c>
      <c r="G412" s="225"/>
      <c r="H412" s="226" t="s">
        <v>1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329</v>
      </c>
      <c r="AU412" s="233" t="s">
        <v>91</v>
      </c>
      <c r="AV412" s="13" t="s">
        <v>89</v>
      </c>
      <c r="AW412" s="13" t="s">
        <v>36</v>
      </c>
      <c r="AX412" s="13" t="s">
        <v>81</v>
      </c>
      <c r="AY412" s="233" t="s">
        <v>318</v>
      </c>
    </row>
    <row r="413" spans="1:65" s="13" customFormat="1" ht="11.25">
      <c r="B413" s="224"/>
      <c r="C413" s="225"/>
      <c r="D413" s="220" t="s">
        <v>329</v>
      </c>
      <c r="E413" s="226" t="s">
        <v>1</v>
      </c>
      <c r="F413" s="227" t="s">
        <v>331</v>
      </c>
      <c r="G413" s="225"/>
      <c r="H413" s="226" t="s">
        <v>1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329</v>
      </c>
      <c r="AU413" s="233" t="s">
        <v>91</v>
      </c>
      <c r="AV413" s="13" t="s">
        <v>89</v>
      </c>
      <c r="AW413" s="13" t="s">
        <v>36</v>
      </c>
      <c r="AX413" s="13" t="s">
        <v>81</v>
      </c>
      <c r="AY413" s="233" t="s">
        <v>318</v>
      </c>
    </row>
    <row r="414" spans="1:65" s="14" customFormat="1" ht="11.25">
      <c r="B414" s="234"/>
      <c r="C414" s="235"/>
      <c r="D414" s="220" t="s">
        <v>329</v>
      </c>
      <c r="E414" s="236" t="s">
        <v>1</v>
      </c>
      <c r="F414" s="237" t="s">
        <v>4094</v>
      </c>
      <c r="G414" s="235"/>
      <c r="H414" s="238">
        <v>61.3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AT414" s="244" t="s">
        <v>329</v>
      </c>
      <c r="AU414" s="244" t="s">
        <v>91</v>
      </c>
      <c r="AV414" s="14" t="s">
        <v>91</v>
      </c>
      <c r="AW414" s="14" t="s">
        <v>36</v>
      </c>
      <c r="AX414" s="14" t="s">
        <v>89</v>
      </c>
      <c r="AY414" s="244" t="s">
        <v>318</v>
      </c>
    </row>
    <row r="415" spans="1:65" s="2" customFormat="1" ht="24" customHeight="1">
      <c r="A415" s="34"/>
      <c r="B415" s="35"/>
      <c r="C415" s="208" t="s">
        <v>806</v>
      </c>
      <c r="D415" s="208" t="s">
        <v>320</v>
      </c>
      <c r="E415" s="209" t="s">
        <v>815</v>
      </c>
      <c r="F415" s="210" t="s">
        <v>816</v>
      </c>
      <c r="G415" s="211" t="s">
        <v>367</v>
      </c>
      <c r="H415" s="212">
        <v>61.3</v>
      </c>
      <c r="I415" s="213"/>
      <c r="J415" s="212">
        <f>ROUND(I415*H415,2)</f>
        <v>0</v>
      </c>
      <c r="K415" s="210" t="s">
        <v>324</v>
      </c>
      <c r="L415" s="39"/>
      <c r="M415" s="214" t="s">
        <v>1</v>
      </c>
      <c r="N415" s="215" t="s">
        <v>46</v>
      </c>
      <c r="O415" s="71"/>
      <c r="P415" s="216">
        <f>O415*H415</f>
        <v>0</v>
      </c>
      <c r="Q415" s="216">
        <v>0</v>
      </c>
      <c r="R415" s="216">
        <f>Q415*H415</f>
        <v>0</v>
      </c>
      <c r="S415" s="216">
        <v>0</v>
      </c>
      <c r="T415" s="21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325</v>
      </c>
      <c r="AT415" s="218" t="s">
        <v>320</v>
      </c>
      <c r="AU415" s="218" t="s">
        <v>91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325</v>
      </c>
      <c r="BM415" s="218" t="s">
        <v>4097</v>
      </c>
    </row>
    <row r="416" spans="1:65" s="13" customFormat="1" ht="11.25">
      <c r="B416" s="224"/>
      <c r="C416" s="225"/>
      <c r="D416" s="220" t="s">
        <v>329</v>
      </c>
      <c r="E416" s="226" t="s">
        <v>1</v>
      </c>
      <c r="F416" s="227" t="s">
        <v>330</v>
      </c>
      <c r="G416" s="225"/>
      <c r="H416" s="226" t="s">
        <v>1</v>
      </c>
      <c r="I416" s="228"/>
      <c r="J416" s="225"/>
      <c r="K416" s="225"/>
      <c r="L416" s="229"/>
      <c r="M416" s="230"/>
      <c r="N416" s="231"/>
      <c r="O416" s="231"/>
      <c r="P416" s="231"/>
      <c r="Q416" s="231"/>
      <c r="R416" s="231"/>
      <c r="S416" s="231"/>
      <c r="T416" s="232"/>
      <c r="AT416" s="233" t="s">
        <v>329</v>
      </c>
      <c r="AU416" s="233" t="s">
        <v>91</v>
      </c>
      <c r="AV416" s="13" t="s">
        <v>89</v>
      </c>
      <c r="AW416" s="13" t="s">
        <v>36</v>
      </c>
      <c r="AX416" s="13" t="s">
        <v>81</v>
      </c>
      <c r="AY416" s="233" t="s">
        <v>318</v>
      </c>
    </row>
    <row r="417" spans="1:65" s="13" customFormat="1" ht="11.25">
      <c r="B417" s="224"/>
      <c r="C417" s="225"/>
      <c r="D417" s="220" t="s">
        <v>329</v>
      </c>
      <c r="E417" s="226" t="s">
        <v>1</v>
      </c>
      <c r="F417" s="227" t="s">
        <v>331</v>
      </c>
      <c r="G417" s="225"/>
      <c r="H417" s="226" t="s">
        <v>1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329</v>
      </c>
      <c r="AU417" s="233" t="s">
        <v>91</v>
      </c>
      <c r="AV417" s="13" t="s">
        <v>89</v>
      </c>
      <c r="AW417" s="13" t="s">
        <v>36</v>
      </c>
      <c r="AX417" s="13" t="s">
        <v>81</v>
      </c>
      <c r="AY417" s="233" t="s">
        <v>318</v>
      </c>
    </row>
    <row r="418" spans="1:65" s="14" customFormat="1" ht="11.25">
      <c r="B418" s="234"/>
      <c r="C418" s="235"/>
      <c r="D418" s="220" t="s">
        <v>329</v>
      </c>
      <c r="E418" s="236" t="s">
        <v>1</v>
      </c>
      <c r="F418" s="237" t="s">
        <v>4094</v>
      </c>
      <c r="G418" s="235"/>
      <c r="H418" s="238">
        <v>61.3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AT418" s="244" t="s">
        <v>329</v>
      </c>
      <c r="AU418" s="244" t="s">
        <v>91</v>
      </c>
      <c r="AV418" s="14" t="s">
        <v>91</v>
      </c>
      <c r="AW418" s="14" t="s">
        <v>36</v>
      </c>
      <c r="AX418" s="14" t="s">
        <v>89</v>
      </c>
      <c r="AY418" s="244" t="s">
        <v>318</v>
      </c>
    </row>
    <row r="419" spans="1:65" s="12" customFormat="1" ht="22.9" customHeight="1">
      <c r="B419" s="192"/>
      <c r="C419" s="193"/>
      <c r="D419" s="194" t="s">
        <v>80</v>
      </c>
      <c r="E419" s="206" t="s">
        <v>832</v>
      </c>
      <c r="F419" s="206" t="s">
        <v>833</v>
      </c>
      <c r="G419" s="193"/>
      <c r="H419" s="193"/>
      <c r="I419" s="196"/>
      <c r="J419" s="207">
        <f>BK419</f>
        <v>0</v>
      </c>
      <c r="K419" s="193"/>
      <c r="L419" s="198"/>
      <c r="M419" s="199"/>
      <c r="N419" s="200"/>
      <c r="O419" s="200"/>
      <c r="P419" s="201">
        <f>SUM(P420:P428)</f>
        <v>0</v>
      </c>
      <c r="Q419" s="200"/>
      <c r="R419" s="201">
        <f>SUM(R420:R428)</f>
        <v>0</v>
      </c>
      <c r="S419" s="200"/>
      <c r="T419" s="202">
        <f>SUM(T420:T428)</f>
        <v>0</v>
      </c>
      <c r="AR419" s="203" t="s">
        <v>89</v>
      </c>
      <c r="AT419" s="204" t="s">
        <v>80</v>
      </c>
      <c r="AU419" s="204" t="s">
        <v>89</v>
      </c>
      <c r="AY419" s="203" t="s">
        <v>318</v>
      </c>
      <c r="BK419" s="205">
        <f>SUM(BK420:BK428)</f>
        <v>0</v>
      </c>
    </row>
    <row r="420" spans="1:65" s="2" customFormat="1" ht="24" customHeight="1">
      <c r="A420" s="34"/>
      <c r="B420" s="35"/>
      <c r="C420" s="208" t="s">
        <v>810</v>
      </c>
      <c r="D420" s="208" t="s">
        <v>320</v>
      </c>
      <c r="E420" s="209" t="s">
        <v>835</v>
      </c>
      <c r="F420" s="210" t="s">
        <v>836</v>
      </c>
      <c r="G420" s="211" t="s">
        <v>550</v>
      </c>
      <c r="H420" s="212">
        <v>167.98</v>
      </c>
      <c r="I420" s="213"/>
      <c r="J420" s="212">
        <f>ROUND(I420*H420,2)</f>
        <v>0</v>
      </c>
      <c r="K420" s="210" t="s">
        <v>1</v>
      </c>
      <c r="L420" s="39"/>
      <c r="M420" s="214" t="s">
        <v>1</v>
      </c>
      <c r="N420" s="215" t="s">
        <v>46</v>
      </c>
      <c r="O420" s="71"/>
      <c r="P420" s="216">
        <f>O420*H420</f>
        <v>0</v>
      </c>
      <c r="Q420" s="216">
        <v>0</v>
      </c>
      <c r="R420" s="216">
        <f>Q420*H420</f>
        <v>0</v>
      </c>
      <c r="S420" s="216">
        <v>0</v>
      </c>
      <c r="T420" s="217">
        <f>S420*H420</f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18" t="s">
        <v>325</v>
      </c>
      <c r="AT420" s="218" t="s">
        <v>320</v>
      </c>
      <c r="AU420" s="218" t="s">
        <v>91</v>
      </c>
      <c r="AY420" s="17" t="s">
        <v>318</v>
      </c>
      <c r="BE420" s="219">
        <f>IF(N420="základní",J420,0)</f>
        <v>0</v>
      </c>
      <c r="BF420" s="219">
        <f>IF(N420="snížená",J420,0)</f>
        <v>0</v>
      </c>
      <c r="BG420" s="219">
        <f>IF(N420="zákl. přenesená",J420,0)</f>
        <v>0</v>
      </c>
      <c r="BH420" s="219">
        <f>IF(N420="sníž. přenesená",J420,0)</f>
        <v>0</v>
      </c>
      <c r="BI420" s="219">
        <f>IF(N420="nulová",J420,0)</f>
        <v>0</v>
      </c>
      <c r="BJ420" s="17" t="s">
        <v>89</v>
      </c>
      <c r="BK420" s="219">
        <f>ROUND(I420*H420,2)</f>
        <v>0</v>
      </c>
      <c r="BL420" s="17" t="s">
        <v>325</v>
      </c>
      <c r="BM420" s="218" t="s">
        <v>4098</v>
      </c>
    </row>
    <row r="421" spans="1:65" s="13" customFormat="1" ht="11.25">
      <c r="B421" s="224"/>
      <c r="C421" s="225"/>
      <c r="D421" s="220" t="s">
        <v>329</v>
      </c>
      <c r="E421" s="226" t="s">
        <v>1</v>
      </c>
      <c r="F421" s="227" t="s">
        <v>838</v>
      </c>
      <c r="G421" s="225"/>
      <c r="H421" s="226" t="s">
        <v>1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329</v>
      </c>
      <c r="AU421" s="233" t="s">
        <v>91</v>
      </c>
      <c r="AV421" s="13" t="s">
        <v>89</v>
      </c>
      <c r="AW421" s="13" t="s">
        <v>36</v>
      </c>
      <c r="AX421" s="13" t="s">
        <v>81</v>
      </c>
      <c r="AY421" s="233" t="s">
        <v>318</v>
      </c>
    </row>
    <row r="422" spans="1:65" s="13" customFormat="1" ht="11.25">
      <c r="B422" s="224"/>
      <c r="C422" s="225"/>
      <c r="D422" s="220" t="s">
        <v>329</v>
      </c>
      <c r="E422" s="226" t="s">
        <v>1</v>
      </c>
      <c r="F422" s="227" t="s">
        <v>529</v>
      </c>
      <c r="G422" s="225"/>
      <c r="H422" s="226" t="s">
        <v>1</v>
      </c>
      <c r="I422" s="228"/>
      <c r="J422" s="225"/>
      <c r="K422" s="225"/>
      <c r="L422" s="229"/>
      <c r="M422" s="230"/>
      <c r="N422" s="231"/>
      <c r="O422" s="231"/>
      <c r="P422" s="231"/>
      <c r="Q422" s="231"/>
      <c r="R422" s="231"/>
      <c r="S422" s="231"/>
      <c r="T422" s="232"/>
      <c r="AT422" s="233" t="s">
        <v>329</v>
      </c>
      <c r="AU422" s="233" t="s">
        <v>91</v>
      </c>
      <c r="AV422" s="13" t="s">
        <v>89</v>
      </c>
      <c r="AW422" s="13" t="s">
        <v>36</v>
      </c>
      <c r="AX422" s="13" t="s">
        <v>81</v>
      </c>
      <c r="AY422" s="233" t="s">
        <v>318</v>
      </c>
    </row>
    <row r="423" spans="1:65" s="14" customFormat="1" ht="22.5">
      <c r="B423" s="234"/>
      <c r="C423" s="235"/>
      <c r="D423" s="220" t="s">
        <v>329</v>
      </c>
      <c r="E423" s="236" t="s">
        <v>1</v>
      </c>
      <c r="F423" s="237" t="s">
        <v>4099</v>
      </c>
      <c r="G423" s="235"/>
      <c r="H423" s="238">
        <v>27.6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329</v>
      </c>
      <c r="AU423" s="244" t="s">
        <v>91</v>
      </c>
      <c r="AV423" s="14" t="s">
        <v>91</v>
      </c>
      <c r="AW423" s="14" t="s">
        <v>36</v>
      </c>
      <c r="AX423" s="14" t="s">
        <v>81</v>
      </c>
      <c r="AY423" s="244" t="s">
        <v>318</v>
      </c>
    </row>
    <row r="424" spans="1:65" s="14" customFormat="1" ht="22.5">
      <c r="B424" s="234"/>
      <c r="C424" s="235"/>
      <c r="D424" s="220" t="s">
        <v>329</v>
      </c>
      <c r="E424" s="236" t="s">
        <v>1</v>
      </c>
      <c r="F424" s="237" t="s">
        <v>4100</v>
      </c>
      <c r="G424" s="235"/>
      <c r="H424" s="238">
        <v>9.7799999999999994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AT424" s="244" t="s">
        <v>329</v>
      </c>
      <c r="AU424" s="244" t="s">
        <v>91</v>
      </c>
      <c r="AV424" s="14" t="s">
        <v>91</v>
      </c>
      <c r="AW424" s="14" t="s">
        <v>36</v>
      </c>
      <c r="AX424" s="14" t="s">
        <v>81</v>
      </c>
      <c r="AY424" s="244" t="s">
        <v>318</v>
      </c>
    </row>
    <row r="425" spans="1:65" s="14" customFormat="1" ht="22.5">
      <c r="B425" s="234"/>
      <c r="C425" s="235"/>
      <c r="D425" s="220" t="s">
        <v>329</v>
      </c>
      <c r="E425" s="236" t="s">
        <v>1</v>
      </c>
      <c r="F425" s="237" t="s">
        <v>4101</v>
      </c>
      <c r="G425" s="235"/>
      <c r="H425" s="238">
        <v>113.73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329</v>
      </c>
      <c r="AU425" s="244" t="s">
        <v>91</v>
      </c>
      <c r="AV425" s="14" t="s">
        <v>91</v>
      </c>
      <c r="AW425" s="14" t="s">
        <v>36</v>
      </c>
      <c r="AX425" s="14" t="s">
        <v>81</v>
      </c>
      <c r="AY425" s="244" t="s">
        <v>318</v>
      </c>
    </row>
    <row r="426" spans="1:65" s="14" customFormat="1" ht="22.5">
      <c r="B426" s="234"/>
      <c r="C426" s="235"/>
      <c r="D426" s="220" t="s">
        <v>329</v>
      </c>
      <c r="E426" s="236" t="s">
        <v>1</v>
      </c>
      <c r="F426" s="237" t="s">
        <v>4102</v>
      </c>
      <c r="G426" s="235"/>
      <c r="H426" s="238">
        <v>3.92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AT426" s="244" t="s">
        <v>329</v>
      </c>
      <c r="AU426" s="244" t="s">
        <v>91</v>
      </c>
      <c r="AV426" s="14" t="s">
        <v>91</v>
      </c>
      <c r="AW426" s="14" t="s">
        <v>36</v>
      </c>
      <c r="AX426" s="14" t="s">
        <v>81</v>
      </c>
      <c r="AY426" s="244" t="s">
        <v>318</v>
      </c>
    </row>
    <row r="427" spans="1:65" s="14" customFormat="1" ht="22.5">
      <c r="B427" s="234"/>
      <c r="C427" s="235"/>
      <c r="D427" s="220" t="s">
        <v>329</v>
      </c>
      <c r="E427" s="236" t="s">
        <v>1</v>
      </c>
      <c r="F427" s="237" t="s">
        <v>4103</v>
      </c>
      <c r="G427" s="235"/>
      <c r="H427" s="238">
        <v>12.95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329</v>
      </c>
      <c r="AU427" s="244" t="s">
        <v>91</v>
      </c>
      <c r="AV427" s="14" t="s">
        <v>91</v>
      </c>
      <c r="AW427" s="14" t="s">
        <v>36</v>
      </c>
      <c r="AX427" s="14" t="s">
        <v>81</v>
      </c>
      <c r="AY427" s="244" t="s">
        <v>318</v>
      </c>
    </row>
    <row r="428" spans="1:65" s="15" customFormat="1" ht="11.25">
      <c r="B428" s="245"/>
      <c r="C428" s="246"/>
      <c r="D428" s="220" t="s">
        <v>329</v>
      </c>
      <c r="E428" s="247" t="s">
        <v>1</v>
      </c>
      <c r="F428" s="248" t="s">
        <v>335</v>
      </c>
      <c r="G428" s="246"/>
      <c r="H428" s="249">
        <v>167.98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AT428" s="255" t="s">
        <v>329</v>
      </c>
      <c r="AU428" s="255" t="s">
        <v>91</v>
      </c>
      <c r="AV428" s="15" t="s">
        <v>325</v>
      </c>
      <c r="AW428" s="15" t="s">
        <v>36</v>
      </c>
      <c r="AX428" s="15" t="s">
        <v>89</v>
      </c>
      <c r="AY428" s="255" t="s">
        <v>318</v>
      </c>
    </row>
    <row r="429" spans="1:65" s="12" customFormat="1" ht="22.9" customHeight="1">
      <c r="B429" s="192"/>
      <c r="C429" s="193"/>
      <c r="D429" s="194" t="s">
        <v>80</v>
      </c>
      <c r="E429" s="206" t="s">
        <v>857</v>
      </c>
      <c r="F429" s="206" t="s">
        <v>858</v>
      </c>
      <c r="G429" s="193"/>
      <c r="H429" s="193"/>
      <c r="I429" s="196"/>
      <c r="J429" s="207">
        <f>BK429</f>
        <v>0</v>
      </c>
      <c r="K429" s="193"/>
      <c r="L429" s="198"/>
      <c r="M429" s="199"/>
      <c r="N429" s="200"/>
      <c r="O429" s="200"/>
      <c r="P429" s="201">
        <f>P430</f>
        <v>0</v>
      </c>
      <c r="Q429" s="200"/>
      <c r="R429" s="201">
        <f>R430</f>
        <v>0</v>
      </c>
      <c r="S429" s="200"/>
      <c r="T429" s="202">
        <f>T430</f>
        <v>0</v>
      </c>
      <c r="AR429" s="203" t="s">
        <v>89</v>
      </c>
      <c r="AT429" s="204" t="s">
        <v>80</v>
      </c>
      <c r="AU429" s="204" t="s">
        <v>89</v>
      </c>
      <c r="AY429" s="203" t="s">
        <v>318</v>
      </c>
      <c r="BK429" s="205">
        <f>BK430</f>
        <v>0</v>
      </c>
    </row>
    <row r="430" spans="1:65" s="2" customFormat="1" ht="36" customHeight="1">
      <c r="A430" s="34"/>
      <c r="B430" s="35"/>
      <c r="C430" s="208" t="s">
        <v>814</v>
      </c>
      <c r="D430" s="208" t="s">
        <v>320</v>
      </c>
      <c r="E430" s="209" t="s">
        <v>860</v>
      </c>
      <c r="F430" s="210" t="s">
        <v>861</v>
      </c>
      <c r="G430" s="211" t="s">
        <v>550</v>
      </c>
      <c r="H430" s="212">
        <v>398.71</v>
      </c>
      <c r="I430" s="213"/>
      <c r="J430" s="212">
        <f>ROUND(I430*H430,2)</f>
        <v>0</v>
      </c>
      <c r="K430" s="210" t="s">
        <v>324</v>
      </c>
      <c r="L430" s="39"/>
      <c r="M430" s="214" t="s">
        <v>1</v>
      </c>
      <c r="N430" s="215" t="s">
        <v>46</v>
      </c>
      <c r="O430" s="71"/>
      <c r="P430" s="216">
        <f>O430*H430</f>
        <v>0</v>
      </c>
      <c r="Q430" s="216">
        <v>0</v>
      </c>
      <c r="R430" s="216">
        <f>Q430*H430</f>
        <v>0</v>
      </c>
      <c r="S430" s="216">
        <v>0</v>
      </c>
      <c r="T430" s="217">
        <f>S430*H430</f>
        <v>0</v>
      </c>
      <c r="U430" s="34"/>
      <c r="V430" s="34"/>
      <c r="W430" s="34"/>
      <c r="X430" s="34"/>
      <c r="Y430" s="34"/>
      <c r="Z430" s="34"/>
      <c r="AA430" s="34"/>
      <c r="AB430" s="34"/>
      <c r="AC430" s="34"/>
      <c r="AD430" s="34"/>
      <c r="AE430" s="34"/>
      <c r="AR430" s="218" t="s">
        <v>325</v>
      </c>
      <c r="AT430" s="218" t="s">
        <v>320</v>
      </c>
      <c r="AU430" s="218" t="s">
        <v>91</v>
      </c>
      <c r="AY430" s="17" t="s">
        <v>318</v>
      </c>
      <c r="BE430" s="219">
        <f>IF(N430="základní",J430,0)</f>
        <v>0</v>
      </c>
      <c r="BF430" s="219">
        <f>IF(N430="snížená",J430,0)</f>
        <v>0</v>
      </c>
      <c r="BG430" s="219">
        <f>IF(N430="zákl. přenesená",J430,0)</f>
        <v>0</v>
      </c>
      <c r="BH430" s="219">
        <f>IF(N430="sníž. přenesená",J430,0)</f>
        <v>0</v>
      </c>
      <c r="BI430" s="219">
        <f>IF(N430="nulová",J430,0)</f>
        <v>0</v>
      </c>
      <c r="BJ430" s="17" t="s">
        <v>89</v>
      </c>
      <c r="BK430" s="219">
        <f>ROUND(I430*H430,2)</f>
        <v>0</v>
      </c>
      <c r="BL430" s="17" t="s">
        <v>325</v>
      </c>
      <c r="BM430" s="218" t="s">
        <v>4104</v>
      </c>
    </row>
    <row r="431" spans="1:65" s="12" customFormat="1" ht="25.9" customHeight="1">
      <c r="B431" s="192"/>
      <c r="C431" s="193"/>
      <c r="D431" s="194" t="s">
        <v>80</v>
      </c>
      <c r="E431" s="195" t="s">
        <v>920</v>
      </c>
      <c r="F431" s="195" t="s">
        <v>921</v>
      </c>
      <c r="G431" s="193"/>
      <c r="H431" s="193"/>
      <c r="I431" s="196"/>
      <c r="J431" s="197">
        <f>BK431</f>
        <v>0</v>
      </c>
      <c r="K431" s="193"/>
      <c r="L431" s="198"/>
      <c r="M431" s="199"/>
      <c r="N431" s="200"/>
      <c r="O431" s="200"/>
      <c r="P431" s="201">
        <f>P432</f>
        <v>0</v>
      </c>
      <c r="Q431" s="200"/>
      <c r="R431" s="201">
        <f>R432</f>
        <v>0</v>
      </c>
      <c r="S431" s="200"/>
      <c r="T431" s="202">
        <f>T432</f>
        <v>0</v>
      </c>
      <c r="AR431" s="203" t="s">
        <v>325</v>
      </c>
      <c r="AT431" s="204" t="s">
        <v>80</v>
      </c>
      <c r="AU431" s="204" t="s">
        <v>81</v>
      </c>
      <c r="AY431" s="203" t="s">
        <v>318</v>
      </c>
      <c r="BK431" s="205">
        <f>BK432</f>
        <v>0</v>
      </c>
    </row>
    <row r="432" spans="1:65" s="2" customFormat="1" ht="24" customHeight="1">
      <c r="A432" s="34"/>
      <c r="B432" s="35"/>
      <c r="C432" s="208" t="s">
        <v>818</v>
      </c>
      <c r="D432" s="208" t="s">
        <v>320</v>
      </c>
      <c r="E432" s="209" t="s">
        <v>923</v>
      </c>
      <c r="F432" s="210" t="s">
        <v>924</v>
      </c>
      <c r="G432" s="211" t="s">
        <v>367</v>
      </c>
      <c r="H432" s="212">
        <v>316.64999999999998</v>
      </c>
      <c r="I432" s="213"/>
      <c r="J432" s="212">
        <f>ROUND(I432*H432,2)</f>
        <v>0</v>
      </c>
      <c r="K432" s="210" t="s">
        <v>1</v>
      </c>
      <c r="L432" s="39"/>
      <c r="M432" s="268" t="s">
        <v>1</v>
      </c>
      <c r="N432" s="269" t="s">
        <v>46</v>
      </c>
      <c r="O432" s="270"/>
      <c r="P432" s="271">
        <f>O432*H432</f>
        <v>0</v>
      </c>
      <c r="Q432" s="271">
        <v>0</v>
      </c>
      <c r="R432" s="271">
        <f>Q432*H432</f>
        <v>0</v>
      </c>
      <c r="S432" s="271">
        <v>0</v>
      </c>
      <c r="T432" s="272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18" t="s">
        <v>420</v>
      </c>
      <c r="AT432" s="218" t="s">
        <v>320</v>
      </c>
      <c r="AU432" s="218" t="s">
        <v>89</v>
      </c>
      <c r="AY432" s="17" t="s">
        <v>318</v>
      </c>
      <c r="BE432" s="219">
        <f>IF(N432="základní",J432,0)</f>
        <v>0</v>
      </c>
      <c r="BF432" s="219">
        <f>IF(N432="snížená",J432,0)</f>
        <v>0</v>
      </c>
      <c r="BG432" s="219">
        <f>IF(N432="zákl. přenesená",J432,0)</f>
        <v>0</v>
      </c>
      <c r="BH432" s="219">
        <f>IF(N432="sníž. přenesená",J432,0)</f>
        <v>0</v>
      </c>
      <c r="BI432" s="219">
        <f>IF(N432="nulová",J432,0)</f>
        <v>0</v>
      </c>
      <c r="BJ432" s="17" t="s">
        <v>89</v>
      </c>
      <c r="BK432" s="219">
        <f>ROUND(I432*H432,2)</f>
        <v>0</v>
      </c>
      <c r="BL432" s="17" t="s">
        <v>420</v>
      </c>
      <c r="BM432" s="218" t="s">
        <v>4105</v>
      </c>
    </row>
    <row r="433" spans="1:31" s="2" customFormat="1" ht="6.95" customHeight="1">
      <c r="A433" s="34"/>
      <c r="B433" s="54"/>
      <c r="C433" s="55"/>
      <c r="D433" s="55"/>
      <c r="E433" s="55"/>
      <c r="F433" s="55"/>
      <c r="G433" s="55"/>
      <c r="H433" s="55"/>
      <c r="I433" s="158"/>
      <c r="J433" s="55"/>
      <c r="K433" s="55"/>
      <c r="L433" s="39"/>
      <c r="M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  <c r="Z433" s="34"/>
      <c r="AA433" s="34"/>
      <c r="AB433" s="34"/>
      <c r="AC433" s="34"/>
      <c r="AD433" s="34"/>
      <c r="AE433" s="34"/>
    </row>
  </sheetData>
  <sheetProtection algorithmName="SHA-512" hashValue="qlJvaCK+u1z33Wi1dNckfQpW8sDBVY2Q6LJZe2ogaqFPHnh4XhmQC3Oi5XhkDIPUjgtcOJzHaLN745APU0Fdyg==" saltValue="flWmv7jsrnW5D2lBXz2oeh8c7hOCSH6E7J08ArDeTP5XGJSMBE84soPkiGev1+E/1oHjb4K9XJh+0RAczbzL1Q==" spinCount="100000" sheet="1" objects="1" scenarios="1" formatColumns="0" formatRows="0" autoFilter="0"/>
  <autoFilter ref="C132:K432" xr:uid="{00000000-0009-0000-0000-000017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34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168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4106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ROUND(J132,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ROUND((SUM(BE132:BE339)),  2)</f>
        <v>0</v>
      </c>
      <c r="G37" s="34"/>
      <c r="H37" s="34"/>
      <c r="I37" s="137">
        <v>0.21</v>
      </c>
      <c r="J37" s="136">
        <f>ROUND(((SUM(BE132:BE339))*I37),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ROUND((SUM(BF132:BF339)),  2)</f>
        <v>0</v>
      </c>
      <c r="G38" s="34"/>
      <c r="H38" s="34"/>
      <c r="I38" s="137">
        <v>0.15</v>
      </c>
      <c r="J38" s="136">
        <f>ROUND(((SUM(BF132:BF339))*I38),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ROUND((SUM(BG132:BG339)),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ROUND((SUM(BH132:BH339)),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ROUND((SUM(BI132:BI339)),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01.23. - Stoka F-1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J132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J133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J134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J229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J255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J269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296</v>
      </c>
      <c r="E106" s="176"/>
      <c r="F106" s="176"/>
      <c r="G106" s="176"/>
      <c r="H106" s="176"/>
      <c r="I106" s="177"/>
      <c r="J106" s="178">
        <f>J329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297</v>
      </c>
      <c r="E107" s="176"/>
      <c r="F107" s="176"/>
      <c r="G107" s="176"/>
      <c r="H107" s="176"/>
      <c r="I107" s="177"/>
      <c r="J107" s="178">
        <f>J336</f>
        <v>0</v>
      </c>
      <c r="K107" s="104"/>
      <c r="L107" s="179"/>
    </row>
    <row r="108" spans="1:47" s="9" customFormat="1" ht="24.95" customHeight="1">
      <c r="B108" s="167"/>
      <c r="C108" s="168"/>
      <c r="D108" s="169" t="s">
        <v>302</v>
      </c>
      <c r="E108" s="170"/>
      <c r="F108" s="170"/>
      <c r="G108" s="170"/>
      <c r="H108" s="170"/>
      <c r="I108" s="171"/>
      <c r="J108" s="172">
        <f>J338</f>
        <v>0</v>
      </c>
      <c r="K108" s="168"/>
      <c r="L108" s="173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1" customFormat="1" ht="16.5" customHeight="1">
      <c r="B120" s="21"/>
      <c r="C120" s="22"/>
      <c r="D120" s="22"/>
      <c r="E120" s="329" t="s">
        <v>938</v>
      </c>
      <c r="F120" s="284"/>
      <c r="G120" s="284"/>
      <c r="H120" s="284"/>
      <c r="I120" s="115"/>
      <c r="J120" s="22"/>
      <c r="K120" s="22"/>
      <c r="L120" s="20"/>
    </row>
    <row r="121" spans="1:31" s="1" customFormat="1" ht="12" customHeight="1">
      <c r="B121" s="21"/>
      <c r="C121" s="29" t="s">
        <v>939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2" customFormat="1" ht="16.5" customHeight="1">
      <c r="A122" s="34"/>
      <c r="B122" s="35"/>
      <c r="C122" s="36"/>
      <c r="D122" s="36"/>
      <c r="E122" s="333" t="s">
        <v>940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941</v>
      </c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6.5" customHeight="1">
      <c r="A124" s="34"/>
      <c r="B124" s="35"/>
      <c r="C124" s="36"/>
      <c r="D124" s="36"/>
      <c r="E124" s="311" t="str">
        <f>E13</f>
        <v>SO 01.23. - Stoka F-1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2" customHeight="1">
      <c r="A126" s="34"/>
      <c r="B126" s="35"/>
      <c r="C126" s="29" t="s">
        <v>20</v>
      </c>
      <c r="D126" s="36"/>
      <c r="E126" s="36"/>
      <c r="F126" s="27" t="str">
        <f>F16</f>
        <v>Hrdlořezy</v>
      </c>
      <c r="G126" s="36"/>
      <c r="H126" s="36"/>
      <c r="I126" s="123" t="s">
        <v>22</v>
      </c>
      <c r="J126" s="66" t="str">
        <f>IF(J16="","",J16)</f>
        <v>1. 2. 2019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24</v>
      </c>
      <c r="D128" s="36"/>
      <c r="E128" s="36"/>
      <c r="F128" s="27" t="str">
        <f>E19</f>
        <v>Vodovody a kanalizace Mladá Boleslav, a.s.</v>
      </c>
      <c r="G128" s="36"/>
      <c r="H128" s="36"/>
      <c r="I128" s="123" t="s">
        <v>32</v>
      </c>
      <c r="J128" s="32" t="str">
        <f>E25</f>
        <v>ŠINDLAR s.r.o.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123" t="s">
        <v>37</v>
      </c>
      <c r="J129" s="32" t="str">
        <f>E28</f>
        <v>Roman Bárta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0.35" customHeight="1">
      <c r="A130" s="34"/>
      <c r="B130" s="35"/>
      <c r="C130" s="36"/>
      <c r="D130" s="36"/>
      <c r="E130" s="36"/>
      <c r="F130" s="36"/>
      <c r="G130" s="36"/>
      <c r="H130" s="36"/>
      <c r="I130" s="122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1" customFormat="1" ht="29.25" customHeight="1">
      <c r="A131" s="180"/>
      <c r="B131" s="181"/>
      <c r="C131" s="182" t="s">
        <v>304</v>
      </c>
      <c r="D131" s="183" t="s">
        <v>66</v>
      </c>
      <c r="E131" s="183" t="s">
        <v>62</v>
      </c>
      <c r="F131" s="183" t="s">
        <v>63</v>
      </c>
      <c r="G131" s="183" t="s">
        <v>305</v>
      </c>
      <c r="H131" s="183" t="s">
        <v>306</v>
      </c>
      <c r="I131" s="184" t="s">
        <v>307</v>
      </c>
      <c r="J131" s="183" t="s">
        <v>285</v>
      </c>
      <c r="K131" s="185" t="s">
        <v>308</v>
      </c>
      <c r="L131" s="186"/>
      <c r="M131" s="75" t="s">
        <v>1</v>
      </c>
      <c r="N131" s="76" t="s">
        <v>45</v>
      </c>
      <c r="O131" s="76" t="s">
        <v>309</v>
      </c>
      <c r="P131" s="76" t="s">
        <v>310</v>
      </c>
      <c r="Q131" s="76" t="s">
        <v>311</v>
      </c>
      <c r="R131" s="76" t="s">
        <v>312</v>
      </c>
      <c r="S131" s="76" t="s">
        <v>313</v>
      </c>
      <c r="T131" s="77" t="s">
        <v>314</v>
      </c>
      <c r="U131" s="180"/>
      <c r="V131" s="180"/>
      <c r="W131" s="180"/>
      <c r="X131" s="180"/>
      <c r="Y131" s="180"/>
      <c r="Z131" s="180"/>
      <c r="AA131" s="180"/>
      <c r="AB131" s="180"/>
      <c r="AC131" s="180"/>
      <c r="AD131" s="180"/>
      <c r="AE131" s="180"/>
    </row>
    <row r="132" spans="1:65" s="2" customFormat="1" ht="22.9" customHeight="1">
      <c r="A132" s="34"/>
      <c r="B132" s="35"/>
      <c r="C132" s="82" t="s">
        <v>315</v>
      </c>
      <c r="D132" s="36"/>
      <c r="E132" s="36"/>
      <c r="F132" s="36"/>
      <c r="G132" s="36"/>
      <c r="H132" s="36"/>
      <c r="I132" s="122"/>
      <c r="J132" s="187">
        <f>BK132</f>
        <v>0</v>
      </c>
      <c r="K132" s="36"/>
      <c r="L132" s="39"/>
      <c r="M132" s="78"/>
      <c r="N132" s="188"/>
      <c r="O132" s="79"/>
      <c r="P132" s="189">
        <f>P133+P338</f>
        <v>0</v>
      </c>
      <c r="Q132" s="79"/>
      <c r="R132" s="189">
        <f>R133+R338</f>
        <v>476.69596831660004</v>
      </c>
      <c r="S132" s="79"/>
      <c r="T132" s="190">
        <f>T133+T338</f>
        <v>300.38249999999999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80</v>
      </c>
      <c r="AU132" s="17" t="s">
        <v>287</v>
      </c>
      <c r="BK132" s="191">
        <f>BK133+BK338</f>
        <v>0</v>
      </c>
    </row>
    <row r="133" spans="1:65" s="12" customFormat="1" ht="25.9" customHeight="1">
      <c r="B133" s="192"/>
      <c r="C133" s="193"/>
      <c r="D133" s="194" t="s">
        <v>80</v>
      </c>
      <c r="E133" s="195" t="s">
        <v>316</v>
      </c>
      <c r="F133" s="195" t="s">
        <v>317</v>
      </c>
      <c r="G133" s="193"/>
      <c r="H133" s="193"/>
      <c r="I133" s="196"/>
      <c r="J133" s="197">
        <f>BK133</f>
        <v>0</v>
      </c>
      <c r="K133" s="193"/>
      <c r="L133" s="198"/>
      <c r="M133" s="199"/>
      <c r="N133" s="200"/>
      <c r="O133" s="200"/>
      <c r="P133" s="201">
        <f>P134+P229+P255+P269+P329+P336</f>
        <v>0</v>
      </c>
      <c r="Q133" s="200"/>
      <c r="R133" s="201">
        <f>R134+R229+R255+R269+R329+R336</f>
        <v>476.69596831660004</v>
      </c>
      <c r="S133" s="200"/>
      <c r="T133" s="202">
        <f>T134+T229+T255+T269+T329+T336</f>
        <v>300.38249999999999</v>
      </c>
      <c r="AR133" s="203" t="s">
        <v>89</v>
      </c>
      <c r="AT133" s="204" t="s">
        <v>80</v>
      </c>
      <c r="AU133" s="204" t="s">
        <v>81</v>
      </c>
      <c r="AY133" s="203" t="s">
        <v>318</v>
      </c>
      <c r="BK133" s="205">
        <f>BK134+BK229+BK255+BK269+BK329+BK336</f>
        <v>0</v>
      </c>
    </row>
    <row r="134" spans="1:65" s="12" customFormat="1" ht="22.9" customHeight="1">
      <c r="B134" s="192"/>
      <c r="C134" s="193"/>
      <c r="D134" s="194" t="s">
        <v>80</v>
      </c>
      <c r="E134" s="206" t="s">
        <v>89</v>
      </c>
      <c r="F134" s="206" t="s">
        <v>319</v>
      </c>
      <c r="G134" s="193"/>
      <c r="H134" s="193"/>
      <c r="I134" s="196"/>
      <c r="J134" s="207">
        <f>BK134</f>
        <v>0</v>
      </c>
      <c r="K134" s="193"/>
      <c r="L134" s="198"/>
      <c r="M134" s="199"/>
      <c r="N134" s="200"/>
      <c r="O134" s="200"/>
      <c r="P134" s="201">
        <f>SUM(P135:P228)</f>
        <v>0</v>
      </c>
      <c r="Q134" s="200"/>
      <c r="R134" s="201">
        <f>SUM(R135:R228)</f>
        <v>408.46919591660003</v>
      </c>
      <c r="S134" s="200"/>
      <c r="T134" s="202">
        <f>SUM(T135:T228)</f>
        <v>300.38249999999999</v>
      </c>
      <c r="AR134" s="203" t="s">
        <v>89</v>
      </c>
      <c r="AT134" s="204" t="s">
        <v>80</v>
      </c>
      <c r="AU134" s="204" t="s">
        <v>89</v>
      </c>
      <c r="AY134" s="203" t="s">
        <v>318</v>
      </c>
      <c r="BK134" s="205">
        <f>SUM(BK135:BK228)</f>
        <v>0</v>
      </c>
    </row>
    <row r="135" spans="1:65" s="2" customFormat="1" ht="60" customHeight="1">
      <c r="A135" s="34"/>
      <c r="B135" s="35"/>
      <c r="C135" s="208" t="s">
        <v>89</v>
      </c>
      <c r="D135" s="208" t="s">
        <v>320</v>
      </c>
      <c r="E135" s="209" t="s">
        <v>321</v>
      </c>
      <c r="F135" s="210" t="s">
        <v>322</v>
      </c>
      <c r="G135" s="211" t="s">
        <v>323</v>
      </c>
      <c r="H135" s="212">
        <v>400.51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0.17</v>
      </c>
      <c r="T135" s="217">
        <f>S135*H135</f>
        <v>68.086700000000008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4107</v>
      </c>
    </row>
    <row r="136" spans="1:65" s="2" customFormat="1" ht="19.5">
      <c r="A136" s="34"/>
      <c r="B136" s="35"/>
      <c r="C136" s="36"/>
      <c r="D136" s="220" t="s">
        <v>327</v>
      </c>
      <c r="E136" s="36"/>
      <c r="F136" s="221" t="s">
        <v>328</v>
      </c>
      <c r="G136" s="36"/>
      <c r="H136" s="36"/>
      <c r="I136" s="122"/>
      <c r="J136" s="36"/>
      <c r="K136" s="36"/>
      <c r="L136" s="39"/>
      <c r="M136" s="222"/>
      <c r="N136" s="223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327</v>
      </c>
      <c r="AU136" s="17" t="s">
        <v>91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330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332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4108</v>
      </c>
      <c r="G140" s="235"/>
      <c r="H140" s="238">
        <v>400.51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0" customHeight="1">
      <c r="A141" s="34"/>
      <c r="B141" s="35"/>
      <c r="C141" s="208" t="s">
        <v>91</v>
      </c>
      <c r="D141" s="208" t="s">
        <v>320</v>
      </c>
      <c r="E141" s="209" t="s">
        <v>342</v>
      </c>
      <c r="F141" s="210" t="s">
        <v>343</v>
      </c>
      <c r="G141" s="211" t="s">
        <v>323</v>
      </c>
      <c r="H141" s="212">
        <v>400.51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0.57999999999999996</v>
      </c>
      <c r="T141" s="217">
        <f>S141*H141</f>
        <v>232.29579999999999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4109</v>
      </c>
    </row>
    <row r="142" spans="1:65" s="2" customFormat="1" ht="19.5">
      <c r="A142" s="34"/>
      <c r="B142" s="35"/>
      <c r="C142" s="36"/>
      <c r="D142" s="220" t="s">
        <v>327</v>
      </c>
      <c r="E142" s="36"/>
      <c r="F142" s="221" t="s">
        <v>345</v>
      </c>
      <c r="G142" s="36"/>
      <c r="H142" s="36"/>
      <c r="I142" s="122"/>
      <c r="J142" s="36"/>
      <c r="K142" s="36"/>
      <c r="L142" s="39"/>
      <c r="M142" s="222"/>
      <c r="N142" s="223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327</v>
      </c>
      <c r="AU142" s="17" t="s">
        <v>91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330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331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4108</v>
      </c>
      <c r="G145" s="235"/>
      <c r="H145" s="238">
        <v>400.51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84" customHeight="1">
      <c r="A146" s="34"/>
      <c r="B146" s="35"/>
      <c r="C146" s="208" t="s">
        <v>101</v>
      </c>
      <c r="D146" s="208" t="s">
        <v>320</v>
      </c>
      <c r="E146" s="209" t="s">
        <v>1000</v>
      </c>
      <c r="F146" s="210" t="s">
        <v>1001</v>
      </c>
      <c r="G146" s="211" t="s">
        <v>367</v>
      </c>
      <c r="H146" s="212">
        <v>15.4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8.6800000000000002E-3</v>
      </c>
      <c r="R146" s="216">
        <f>Q146*H146</f>
        <v>0.13367200000000001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4110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4111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3075</v>
      </c>
      <c r="G148" s="235"/>
      <c r="H148" s="238">
        <v>15.4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84" customHeight="1">
      <c r="A149" s="34"/>
      <c r="B149" s="35"/>
      <c r="C149" s="208" t="s">
        <v>325</v>
      </c>
      <c r="D149" s="208" t="s">
        <v>320</v>
      </c>
      <c r="E149" s="209" t="s">
        <v>381</v>
      </c>
      <c r="F149" s="210" t="s">
        <v>382</v>
      </c>
      <c r="G149" s="211" t="s">
        <v>367</v>
      </c>
      <c r="H149" s="212">
        <v>4.4000000000000004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3.6900000000000002E-2</v>
      </c>
      <c r="R149" s="216">
        <f>Q149*H149</f>
        <v>0.16236000000000003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4112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4111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1564</v>
      </c>
      <c r="G151" s="235"/>
      <c r="H151" s="238">
        <v>4.4000000000000004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353</v>
      </c>
      <c r="D152" s="208" t="s">
        <v>320</v>
      </c>
      <c r="E152" s="209" t="s">
        <v>1010</v>
      </c>
      <c r="F152" s="210" t="s">
        <v>1011</v>
      </c>
      <c r="G152" s="211" t="s">
        <v>399</v>
      </c>
      <c r="H152" s="212">
        <v>8.7799999999999994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4113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1013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4114</v>
      </c>
      <c r="G155" s="235"/>
      <c r="H155" s="238">
        <v>8.7799999999999994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89</v>
      </c>
      <c r="AY155" s="244" t="s">
        <v>318</v>
      </c>
    </row>
    <row r="156" spans="1:65" s="2" customFormat="1" ht="36" customHeight="1">
      <c r="A156" s="34"/>
      <c r="B156" s="35"/>
      <c r="C156" s="208" t="s">
        <v>359</v>
      </c>
      <c r="D156" s="208" t="s">
        <v>320</v>
      </c>
      <c r="E156" s="209" t="s">
        <v>397</v>
      </c>
      <c r="F156" s="210" t="s">
        <v>398</v>
      </c>
      <c r="G156" s="211" t="s">
        <v>399</v>
      </c>
      <c r="H156" s="212">
        <v>53.46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4115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4116</v>
      </c>
      <c r="G157" s="235"/>
      <c r="H157" s="238">
        <v>53.46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36" customHeight="1">
      <c r="A158" s="34"/>
      <c r="B158" s="35"/>
      <c r="C158" s="208" t="s">
        <v>364</v>
      </c>
      <c r="D158" s="208" t="s">
        <v>320</v>
      </c>
      <c r="E158" s="209" t="s">
        <v>425</v>
      </c>
      <c r="F158" s="210" t="s">
        <v>426</v>
      </c>
      <c r="G158" s="211" t="s">
        <v>399</v>
      </c>
      <c r="H158" s="212">
        <v>616.23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4117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330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429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4118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4119</v>
      </c>
      <c r="G162" s="235"/>
      <c r="H162" s="238">
        <v>616.23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48" customHeight="1">
      <c r="A163" s="34"/>
      <c r="B163" s="35"/>
      <c r="C163" s="208" t="s">
        <v>373</v>
      </c>
      <c r="D163" s="208" t="s">
        <v>320</v>
      </c>
      <c r="E163" s="209" t="s">
        <v>433</v>
      </c>
      <c r="F163" s="210" t="s">
        <v>434</v>
      </c>
      <c r="G163" s="211" t="s">
        <v>399</v>
      </c>
      <c r="H163" s="212">
        <v>184.87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4120</v>
      </c>
    </row>
    <row r="164" spans="1:65" s="2" customFormat="1" ht="19.5">
      <c r="A164" s="34"/>
      <c r="B164" s="35"/>
      <c r="C164" s="36"/>
      <c r="D164" s="220" t="s">
        <v>327</v>
      </c>
      <c r="E164" s="36"/>
      <c r="F164" s="221" t="s">
        <v>413</v>
      </c>
      <c r="G164" s="36"/>
      <c r="H164" s="36"/>
      <c r="I164" s="122"/>
      <c r="J164" s="36"/>
      <c r="K164" s="36"/>
      <c r="L164" s="39"/>
      <c r="M164" s="222"/>
      <c r="N164" s="223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327</v>
      </c>
      <c r="AU164" s="17" t="s">
        <v>91</v>
      </c>
    </row>
    <row r="165" spans="1:65" s="14" customFormat="1" ht="11.25">
      <c r="B165" s="234"/>
      <c r="C165" s="235"/>
      <c r="D165" s="220" t="s">
        <v>329</v>
      </c>
      <c r="E165" s="235"/>
      <c r="F165" s="237" t="s">
        <v>4121</v>
      </c>
      <c r="G165" s="235"/>
      <c r="H165" s="238">
        <v>184.87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4</v>
      </c>
      <c r="AX165" s="14" t="s">
        <v>89</v>
      </c>
      <c r="AY165" s="244" t="s">
        <v>318</v>
      </c>
    </row>
    <row r="166" spans="1:65" s="2" customFormat="1" ht="36" customHeight="1">
      <c r="A166" s="34"/>
      <c r="B166" s="35"/>
      <c r="C166" s="208" t="s">
        <v>380</v>
      </c>
      <c r="D166" s="208" t="s">
        <v>320</v>
      </c>
      <c r="E166" s="209" t="s">
        <v>448</v>
      </c>
      <c r="F166" s="210" t="s">
        <v>449</v>
      </c>
      <c r="G166" s="211" t="s">
        <v>399</v>
      </c>
      <c r="H166" s="212">
        <v>291.89999999999998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4122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429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4123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4124</v>
      </c>
      <c r="G170" s="235"/>
      <c r="H170" s="238">
        <v>291.89999999999998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48" customHeight="1">
      <c r="A171" s="34"/>
      <c r="B171" s="35"/>
      <c r="C171" s="208" t="s">
        <v>386</v>
      </c>
      <c r="D171" s="208" t="s">
        <v>320</v>
      </c>
      <c r="E171" s="209" t="s">
        <v>454</v>
      </c>
      <c r="F171" s="210" t="s">
        <v>455</v>
      </c>
      <c r="G171" s="211" t="s">
        <v>399</v>
      </c>
      <c r="H171" s="212">
        <v>87.57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4125</v>
      </c>
    </row>
    <row r="172" spans="1:65" s="2" customFormat="1" ht="19.5">
      <c r="A172" s="34"/>
      <c r="B172" s="35"/>
      <c r="C172" s="36"/>
      <c r="D172" s="220" t="s">
        <v>327</v>
      </c>
      <c r="E172" s="36"/>
      <c r="F172" s="221" t="s">
        <v>413</v>
      </c>
      <c r="G172" s="36"/>
      <c r="H172" s="36"/>
      <c r="I172" s="122"/>
      <c r="J172" s="36"/>
      <c r="K172" s="36"/>
      <c r="L172" s="39"/>
      <c r="M172" s="222"/>
      <c r="N172" s="223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327</v>
      </c>
      <c r="AU172" s="17" t="s">
        <v>91</v>
      </c>
    </row>
    <row r="173" spans="1:65" s="14" customFormat="1" ht="11.25">
      <c r="B173" s="234"/>
      <c r="C173" s="235"/>
      <c r="D173" s="220" t="s">
        <v>329</v>
      </c>
      <c r="E173" s="235"/>
      <c r="F173" s="237" t="s">
        <v>4126</v>
      </c>
      <c r="G173" s="235"/>
      <c r="H173" s="238">
        <v>87.57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4</v>
      </c>
      <c r="AX173" s="14" t="s">
        <v>89</v>
      </c>
      <c r="AY173" s="244" t="s">
        <v>318</v>
      </c>
    </row>
    <row r="174" spans="1:65" s="2" customFormat="1" ht="48" customHeight="1">
      <c r="A174" s="34"/>
      <c r="B174" s="35"/>
      <c r="C174" s="208" t="s">
        <v>392</v>
      </c>
      <c r="D174" s="208" t="s">
        <v>320</v>
      </c>
      <c r="E174" s="209" t="s">
        <v>1030</v>
      </c>
      <c r="F174" s="210" t="s">
        <v>1031</v>
      </c>
      <c r="G174" s="211" t="s">
        <v>399</v>
      </c>
      <c r="H174" s="212">
        <v>172.98</v>
      </c>
      <c r="I174" s="213"/>
      <c r="J174" s="212">
        <f>ROUND(I174*H174,2)</f>
        <v>0</v>
      </c>
      <c r="K174" s="210" t="s">
        <v>1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4.9669999999999997E-5</v>
      </c>
      <c r="R174" s="216">
        <f>Q174*H174</f>
        <v>8.5919165999999991E-3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4127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330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429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1798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4128</v>
      </c>
      <c r="G178" s="235"/>
      <c r="H178" s="238">
        <v>172.98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36" customHeight="1">
      <c r="A179" s="34"/>
      <c r="B179" s="35"/>
      <c r="C179" s="208" t="s">
        <v>396</v>
      </c>
      <c r="D179" s="208" t="s">
        <v>320</v>
      </c>
      <c r="E179" s="209" t="s">
        <v>497</v>
      </c>
      <c r="F179" s="210" t="s">
        <v>498</v>
      </c>
      <c r="G179" s="211" t="s">
        <v>323</v>
      </c>
      <c r="H179" s="212">
        <v>2109.4</v>
      </c>
      <c r="I179" s="213"/>
      <c r="J179" s="212">
        <f>ROUND(I179*H179,2)</f>
        <v>0</v>
      </c>
      <c r="K179" s="210" t="s">
        <v>324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5.8E-4</v>
      </c>
      <c r="R179" s="216">
        <f>Q179*H179</f>
        <v>1.223452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4129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330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429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4130</v>
      </c>
      <c r="G182" s="235"/>
      <c r="H182" s="238">
        <v>2109.4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36" customHeight="1">
      <c r="A183" s="34"/>
      <c r="B183" s="35"/>
      <c r="C183" s="208" t="s">
        <v>402</v>
      </c>
      <c r="D183" s="208" t="s">
        <v>320</v>
      </c>
      <c r="E183" s="209" t="s">
        <v>502</v>
      </c>
      <c r="F183" s="210" t="s">
        <v>503</v>
      </c>
      <c r="G183" s="211" t="s">
        <v>323</v>
      </c>
      <c r="H183" s="212">
        <v>2109.4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4131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349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4130</v>
      </c>
      <c r="G185" s="235"/>
      <c r="H185" s="238">
        <v>2109.4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409</v>
      </c>
      <c r="D186" s="208" t="s">
        <v>320</v>
      </c>
      <c r="E186" s="209" t="s">
        <v>2584</v>
      </c>
      <c r="F186" s="210" t="s">
        <v>2585</v>
      </c>
      <c r="G186" s="211" t="s">
        <v>399</v>
      </c>
      <c r="H186" s="212">
        <v>499.47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4132</v>
      </c>
    </row>
    <row r="187" spans="1:65" s="2" customFormat="1" ht="39">
      <c r="A187" s="34"/>
      <c r="B187" s="35"/>
      <c r="C187" s="36"/>
      <c r="D187" s="220" t="s">
        <v>327</v>
      </c>
      <c r="E187" s="36"/>
      <c r="F187" s="221" t="s">
        <v>2128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510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4133</v>
      </c>
      <c r="G189" s="235"/>
      <c r="H189" s="238">
        <v>499.47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48" customHeight="1">
      <c r="A190" s="34"/>
      <c r="B190" s="35"/>
      <c r="C190" s="208" t="s">
        <v>8</v>
      </c>
      <c r="D190" s="208" t="s">
        <v>320</v>
      </c>
      <c r="E190" s="209" t="s">
        <v>2589</v>
      </c>
      <c r="F190" s="210" t="s">
        <v>2590</v>
      </c>
      <c r="G190" s="211" t="s">
        <v>399</v>
      </c>
      <c r="H190" s="212">
        <v>95.14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4134</v>
      </c>
    </row>
    <row r="191" spans="1:65" s="2" customFormat="1" ht="39">
      <c r="A191" s="34"/>
      <c r="B191" s="35"/>
      <c r="C191" s="36"/>
      <c r="D191" s="220" t="s">
        <v>327</v>
      </c>
      <c r="E191" s="36"/>
      <c r="F191" s="221" t="s">
        <v>2128</v>
      </c>
      <c r="G191" s="36"/>
      <c r="H191" s="36"/>
      <c r="I191" s="122"/>
      <c r="J191" s="36"/>
      <c r="K191" s="36"/>
      <c r="L191" s="39"/>
      <c r="M191" s="222"/>
      <c r="N191" s="223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327</v>
      </c>
      <c r="AU191" s="17" t="s">
        <v>91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1056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4135</v>
      </c>
      <c r="G193" s="235"/>
      <c r="H193" s="238">
        <v>95.14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16.5" customHeight="1">
      <c r="A194" s="34"/>
      <c r="B194" s="35"/>
      <c r="C194" s="208" t="s">
        <v>420</v>
      </c>
      <c r="D194" s="208" t="s">
        <v>320</v>
      </c>
      <c r="E194" s="209" t="s">
        <v>515</v>
      </c>
      <c r="F194" s="210" t="s">
        <v>516</v>
      </c>
      <c r="G194" s="211" t="s">
        <v>399</v>
      </c>
      <c r="H194" s="212">
        <v>758.58</v>
      </c>
      <c r="I194" s="213"/>
      <c r="J194" s="212">
        <f>ROUND(I194*H194,2)</f>
        <v>0</v>
      </c>
      <c r="K194" s="210" t="s">
        <v>1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4136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518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519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1457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4137</v>
      </c>
      <c r="G198" s="235"/>
      <c r="H198" s="238">
        <v>749.8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81</v>
      </c>
      <c r="AY198" s="244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4138</v>
      </c>
      <c r="G199" s="235"/>
      <c r="H199" s="238">
        <v>8.7799999999999994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81</v>
      </c>
      <c r="AY199" s="244" t="s">
        <v>318</v>
      </c>
    </row>
    <row r="200" spans="1:65" s="15" customFormat="1" ht="11.25">
      <c r="B200" s="245"/>
      <c r="C200" s="246"/>
      <c r="D200" s="220" t="s">
        <v>329</v>
      </c>
      <c r="E200" s="247" t="s">
        <v>1</v>
      </c>
      <c r="F200" s="248" t="s">
        <v>335</v>
      </c>
      <c r="G200" s="246"/>
      <c r="H200" s="249">
        <v>758.58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AT200" s="255" t="s">
        <v>329</v>
      </c>
      <c r="AU200" s="255" t="s">
        <v>91</v>
      </c>
      <c r="AV200" s="15" t="s">
        <v>325</v>
      </c>
      <c r="AW200" s="15" t="s">
        <v>36</v>
      </c>
      <c r="AX200" s="15" t="s">
        <v>89</v>
      </c>
      <c r="AY200" s="255" t="s">
        <v>318</v>
      </c>
    </row>
    <row r="201" spans="1:65" s="2" customFormat="1" ht="24" customHeight="1">
      <c r="A201" s="34"/>
      <c r="B201" s="35"/>
      <c r="C201" s="208" t="s">
        <v>424</v>
      </c>
      <c r="D201" s="208" t="s">
        <v>320</v>
      </c>
      <c r="E201" s="209" t="s">
        <v>525</v>
      </c>
      <c r="F201" s="210" t="s">
        <v>526</v>
      </c>
      <c r="G201" s="211" t="s">
        <v>399</v>
      </c>
      <c r="H201" s="212">
        <v>331.3</v>
      </c>
      <c r="I201" s="213"/>
      <c r="J201" s="212">
        <f>ROUND(I201*H201,2)</f>
        <v>0</v>
      </c>
      <c r="K201" s="210" t="s">
        <v>1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4139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528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529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4140</v>
      </c>
      <c r="G204" s="235"/>
      <c r="H204" s="238">
        <v>331.3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36" customHeight="1">
      <c r="A205" s="34"/>
      <c r="B205" s="35"/>
      <c r="C205" s="208" t="s">
        <v>432</v>
      </c>
      <c r="D205" s="208" t="s">
        <v>320</v>
      </c>
      <c r="E205" s="209" t="s">
        <v>533</v>
      </c>
      <c r="F205" s="210" t="s">
        <v>534</v>
      </c>
      <c r="G205" s="211" t="s">
        <v>399</v>
      </c>
      <c r="H205" s="212">
        <v>749.8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4141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330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429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1462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4142</v>
      </c>
      <c r="G209" s="235"/>
      <c r="H209" s="238">
        <v>749.8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48" customHeight="1">
      <c r="A210" s="34"/>
      <c r="B210" s="35"/>
      <c r="C210" s="208" t="s">
        <v>437</v>
      </c>
      <c r="D210" s="208" t="s">
        <v>320</v>
      </c>
      <c r="E210" s="209" t="s">
        <v>538</v>
      </c>
      <c r="F210" s="210" t="s">
        <v>539</v>
      </c>
      <c r="G210" s="211" t="s">
        <v>399</v>
      </c>
      <c r="H210" s="212">
        <v>749.8</v>
      </c>
      <c r="I210" s="213"/>
      <c r="J210" s="212">
        <f>ROUND(I210*H210,2)</f>
        <v>0</v>
      </c>
      <c r="K210" s="210" t="s">
        <v>1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4143</v>
      </c>
    </row>
    <row r="211" spans="1:65" s="2" customFormat="1" ht="60" customHeight="1">
      <c r="A211" s="34"/>
      <c r="B211" s="35"/>
      <c r="C211" s="208" t="s">
        <v>443</v>
      </c>
      <c r="D211" s="208" t="s">
        <v>320</v>
      </c>
      <c r="E211" s="209" t="s">
        <v>542</v>
      </c>
      <c r="F211" s="210" t="s">
        <v>543</v>
      </c>
      <c r="G211" s="211" t="s">
        <v>399</v>
      </c>
      <c r="H211" s="212">
        <v>203.47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4144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330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429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4145</v>
      </c>
      <c r="G214" s="235"/>
      <c r="H214" s="238">
        <v>223.7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81</v>
      </c>
      <c r="AY214" s="244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4146</v>
      </c>
      <c r="G215" s="235"/>
      <c r="H215" s="238">
        <v>-20.23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81</v>
      </c>
      <c r="AY215" s="244" t="s">
        <v>318</v>
      </c>
    </row>
    <row r="216" spans="1:65" s="15" customFormat="1" ht="11.25">
      <c r="B216" s="245"/>
      <c r="C216" s="246"/>
      <c r="D216" s="220" t="s">
        <v>329</v>
      </c>
      <c r="E216" s="247" t="s">
        <v>1</v>
      </c>
      <c r="F216" s="248" t="s">
        <v>335</v>
      </c>
      <c r="G216" s="246"/>
      <c r="H216" s="249">
        <v>203.47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AT216" s="255" t="s">
        <v>329</v>
      </c>
      <c r="AU216" s="255" t="s">
        <v>91</v>
      </c>
      <c r="AV216" s="15" t="s">
        <v>325</v>
      </c>
      <c r="AW216" s="15" t="s">
        <v>36</v>
      </c>
      <c r="AX216" s="15" t="s">
        <v>89</v>
      </c>
      <c r="AY216" s="255" t="s">
        <v>318</v>
      </c>
    </row>
    <row r="217" spans="1:65" s="2" customFormat="1" ht="16.5" customHeight="1">
      <c r="A217" s="34"/>
      <c r="B217" s="35"/>
      <c r="C217" s="256" t="s">
        <v>7</v>
      </c>
      <c r="D217" s="256" t="s">
        <v>465</v>
      </c>
      <c r="E217" s="257" t="s">
        <v>548</v>
      </c>
      <c r="F217" s="258" t="s">
        <v>549</v>
      </c>
      <c r="G217" s="259" t="s">
        <v>550</v>
      </c>
      <c r="H217" s="260">
        <v>406.94</v>
      </c>
      <c r="I217" s="261"/>
      <c r="J217" s="260">
        <f>ROUND(I217*H217,2)</f>
        <v>0</v>
      </c>
      <c r="K217" s="258" t="s">
        <v>324</v>
      </c>
      <c r="L217" s="262"/>
      <c r="M217" s="263" t="s">
        <v>1</v>
      </c>
      <c r="N217" s="264" t="s">
        <v>46</v>
      </c>
      <c r="O217" s="71"/>
      <c r="P217" s="216">
        <f>O217*H217</f>
        <v>0</v>
      </c>
      <c r="Q217" s="216">
        <v>1</v>
      </c>
      <c r="R217" s="216">
        <f>Q217*H217</f>
        <v>406.94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373</v>
      </c>
      <c r="AT217" s="218" t="s">
        <v>465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4147</v>
      </c>
    </row>
    <row r="218" spans="1:65" s="2" customFormat="1" ht="19.5">
      <c r="A218" s="34"/>
      <c r="B218" s="35"/>
      <c r="C218" s="36"/>
      <c r="D218" s="220" t="s">
        <v>327</v>
      </c>
      <c r="E218" s="36"/>
      <c r="F218" s="221" t="s">
        <v>552</v>
      </c>
      <c r="G218" s="36"/>
      <c r="H218" s="36"/>
      <c r="I218" s="122"/>
      <c r="J218" s="36"/>
      <c r="K218" s="36"/>
      <c r="L218" s="39"/>
      <c r="M218" s="222"/>
      <c r="N218" s="223"/>
      <c r="O218" s="71"/>
      <c r="P218" s="71"/>
      <c r="Q218" s="71"/>
      <c r="R218" s="71"/>
      <c r="S218" s="71"/>
      <c r="T218" s="72"/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T218" s="17" t="s">
        <v>327</v>
      </c>
      <c r="AU218" s="17" t="s">
        <v>91</v>
      </c>
    </row>
    <row r="219" spans="1:65" s="14" customFormat="1" ht="11.25">
      <c r="B219" s="234"/>
      <c r="C219" s="235"/>
      <c r="D219" s="220" t="s">
        <v>329</v>
      </c>
      <c r="E219" s="235"/>
      <c r="F219" s="237" t="s">
        <v>4148</v>
      </c>
      <c r="G219" s="235"/>
      <c r="H219" s="238">
        <v>406.94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4</v>
      </c>
      <c r="AX219" s="14" t="s">
        <v>89</v>
      </c>
      <c r="AY219" s="244" t="s">
        <v>318</v>
      </c>
    </row>
    <row r="220" spans="1:65" s="2" customFormat="1" ht="48" customHeight="1">
      <c r="A220" s="34"/>
      <c r="B220" s="35"/>
      <c r="C220" s="208" t="s">
        <v>453</v>
      </c>
      <c r="D220" s="208" t="s">
        <v>320</v>
      </c>
      <c r="E220" s="209" t="s">
        <v>1086</v>
      </c>
      <c r="F220" s="210" t="s">
        <v>1087</v>
      </c>
      <c r="G220" s="211" t="s">
        <v>323</v>
      </c>
      <c r="H220" s="212">
        <v>26.6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4149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4150</v>
      </c>
      <c r="G221" s="235"/>
      <c r="H221" s="238">
        <v>26.6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36" customHeight="1">
      <c r="A222" s="34"/>
      <c r="B222" s="35"/>
      <c r="C222" s="208" t="s">
        <v>458</v>
      </c>
      <c r="D222" s="208" t="s">
        <v>320</v>
      </c>
      <c r="E222" s="209" t="s">
        <v>1091</v>
      </c>
      <c r="F222" s="210" t="s">
        <v>1092</v>
      </c>
      <c r="G222" s="211" t="s">
        <v>323</v>
      </c>
      <c r="H222" s="212">
        <v>29.26</v>
      </c>
      <c r="I222" s="213"/>
      <c r="J222" s="212">
        <f>ROUND(I222*H222,2)</f>
        <v>0</v>
      </c>
      <c r="K222" s="210" t="s">
        <v>324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4151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1094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4152</v>
      </c>
      <c r="G224" s="235"/>
      <c r="H224" s="238">
        <v>29.26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36" customHeight="1">
      <c r="A225" s="34"/>
      <c r="B225" s="35"/>
      <c r="C225" s="208" t="s">
        <v>464</v>
      </c>
      <c r="D225" s="208" t="s">
        <v>320</v>
      </c>
      <c r="E225" s="209" t="s">
        <v>1097</v>
      </c>
      <c r="F225" s="210" t="s">
        <v>1098</v>
      </c>
      <c r="G225" s="211" t="s">
        <v>323</v>
      </c>
      <c r="H225" s="212">
        <v>55.86</v>
      </c>
      <c r="I225" s="213"/>
      <c r="J225" s="212">
        <f>ROUND(I225*H225,2)</f>
        <v>0</v>
      </c>
      <c r="K225" s="210" t="s">
        <v>324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4153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4154</v>
      </c>
      <c r="G226" s="235"/>
      <c r="H226" s="238">
        <v>55.86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89</v>
      </c>
      <c r="AY226" s="244" t="s">
        <v>318</v>
      </c>
    </row>
    <row r="227" spans="1:65" s="2" customFormat="1" ht="16.5" customHeight="1">
      <c r="A227" s="34"/>
      <c r="B227" s="35"/>
      <c r="C227" s="256" t="s">
        <v>470</v>
      </c>
      <c r="D227" s="256" t="s">
        <v>465</v>
      </c>
      <c r="E227" s="257" t="s">
        <v>1101</v>
      </c>
      <c r="F227" s="258" t="s">
        <v>1102</v>
      </c>
      <c r="G227" s="259" t="s">
        <v>1103</v>
      </c>
      <c r="H227" s="260">
        <v>1.1200000000000001</v>
      </c>
      <c r="I227" s="261"/>
      <c r="J227" s="260">
        <f>ROUND(I227*H227,2)</f>
        <v>0</v>
      </c>
      <c r="K227" s="258" t="s">
        <v>324</v>
      </c>
      <c r="L227" s="262"/>
      <c r="M227" s="263" t="s">
        <v>1</v>
      </c>
      <c r="N227" s="264" t="s">
        <v>46</v>
      </c>
      <c r="O227" s="71"/>
      <c r="P227" s="216">
        <f>O227*H227</f>
        <v>0</v>
      </c>
      <c r="Q227" s="216">
        <v>1E-3</v>
      </c>
      <c r="R227" s="216">
        <f>Q227*H227</f>
        <v>1.1200000000000001E-3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373</v>
      </c>
      <c r="AT227" s="218" t="s">
        <v>465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4155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4156</v>
      </c>
      <c r="G228" s="235"/>
      <c r="H228" s="238">
        <v>1.1200000000000001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12" customFormat="1" ht="22.9" customHeight="1">
      <c r="B229" s="192"/>
      <c r="C229" s="193"/>
      <c r="D229" s="194" t="s">
        <v>80</v>
      </c>
      <c r="E229" s="206" t="s">
        <v>325</v>
      </c>
      <c r="F229" s="206" t="s">
        <v>586</v>
      </c>
      <c r="G229" s="193"/>
      <c r="H229" s="193"/>
      <c r="I229" s="196"/>
      <c r="J229" s="207">
        <f>BK229</f>
        <v>0</v>
      </c>
      <c r="K229" s="193"/>
      <c r="L229" s="198"/>
      <c r="M229" s="199"/>
      <c r="N229" s="200"/>
      <c r="O229" s="200"/>
      <c r="P229" s="201">
        <f>SUM(P230:P254)</f>
        <v>0</v>
      </c>
      <c r="Q229" s="200"/>
      <c r="R229" s="201">
        <f>SUM(R230:R254)</f>
        <v>1.2092000000000001</v>
      </c>
      <c r="S229" s="200"/>
      <c r="T229" s="202">
        <f>SUM(T230:T254)</f>
        <v>0</v>
      </c>
      <c r="AR229" s="203" t="s">
        <v>89</v>
      </c>
      <c r="AT229" s="204" t="s">
        <v>80</v>
      </c>
      <c r="AU229" s="204" t="s">
        <v>89</v>
      </c>
      <c r="AY229" s="203" t="s">
        <v>318</v>
      </c>
      <c r="BK229" s="205">
        <f>SUM(BK230:BK254)</f>
        <v>0</v>
      </c>
    </row>
    <row r="230" spans="1:65" s="2" customFormat="1" ht="24" customHeight="1">
      <c r="A230" s="34"/>
      <c r="B230" s="35"/>
      <c r="C230" s="208" t="s">
        <v>477</v>
      </c>
      <c r="D230" s="208" t="s">
        <v>320</v>
      </c>
      <c r="E230" s="209" t="s">
        <v>588</v>
      </c>
      <c r="F230" s="210" t="s">
        <v>589</v>
      </c>
      <c r="G230" s="211" t="s">
        <v>399</v>
      </c>
      <c r="H230" s="212">
        <v>1.45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4157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591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592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4158</v>
      </c>
      <c r="G233" s="235"/>
      <c r="H233" s="238">
        <v>1.45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24" customHeight="1">
      <c r="A234" s="34"/>
      <c r="B234" s="35"/>
      <c r="C234" s="208" t="s">
        <v>482</v>
      </c>
      <c r="D234" s="208" t="s">
        <v>320</v>
      </c>
      <c r="E234" s="209" t="s">
        <v>597</v>
      </c>
      <c r="F234" s="210" t="s">
        <v>598</v>
      </c>
      <c r="G234" s="211" t="s">
        <v>572</v>
      </c>
      <c r="H234" s="212">
        <v>18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6.6E-3</v>
      </c>
      <c r="R234" s="216">
        <f>Q234*H234</f>
        <v>0.1188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4159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600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4160</v>
      </c>
      <c r="G236" s="235"/>
      <c r="H236" s="238">
        <v>18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2" customFormat="1" ht="24" customHeight="1">
      <c r="A237" s="34"/>
      <c r="B237" s="35"/>
      <c r="C237" s="256" t="s">
        <v>487</v>
      </c>
      <c r="D237" s="256" t="s">
        <v>465</v>
      </c>
      <c r="E237" s="257" t="s">
        <v>603</v>
      </c>
      <c r="F237" s="258" t="s">
        <v>604</v>
      </c>
      <c r="G237" s="259" t="s">
        <v>572</v>
      </c>
      <c r="H237" s="260">
        <v>2</v>
      </c>
      <c r="I237" s="261"/>
      <c r="J237" s="260">
        <f>ROUND(I237*H237,2)</f>
        <v>0</v>
      </c>
      <c r="K237" s="258" t="s">
        <v>1</v>
      </c>
      <c r="L237" s="262"/>
      <c r="M237" s="263" t="s">
        <v>1</v>
      </c>
      <c r="N237" s="264" t="s">
        <v>46</v>
      </c>
      <c r="O237" s="71"/>
      <c r="P237" s="216">
        <f>O237*H237</f>
        <v>0</v>
      </c>
      <c r="Q237" s="216">
        <v>3.2000000000000001E-2</v>
      </c>
      <c r="R237" s="216">
        <f>Q237*H237</f>
        <v>6.4000000000000001E-2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373</v>
      </c>
      <c r="AT237" s="218" t="s">
        <v>465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4161</v>
      </c>
    </row>
    <row r="238" spans="1:65" s="2" customFormat="1" ht="24" customHeight="1">
      <c r="A238" s="34"/>
      <c r="B238" s="35"/>
      <c r="C238" s="256" t="s">
        <v>492</v>
      </c>
      <c r="D238" s="256" t="s">
        <v>465</v>
      </c>
      <c r="E238" s="257" t="s">
        <v>607</v>
      </c>
      <c r="F238" s="258" t="s">
        <v>608</v>
      </c>
      <c r="G238" s="259" t="s">
        <v>572</v>
      </c>
      <c r="H238" s="260">
        <v>5</v>
      </c>
      <c r="I238" s="261"/>
      <c r="J238" s="260">
        <f>ROUND(I238*H238,2)</f>
        <v>0</v>
      </c>
      <c r="K238" s="258" t="s">
        <v>1</v>
      </c>
      <c r="L238" s="262"/>
      <c r="M238" s="263" t="s">
        <v>1</v>
      </c>
      <c r="N238" s="264" t="s">
        <v>46</v>
      </c>
      <c r="O238" s="71"/>
      <c r="P238" s="216">
        <f>O238*H238</f>
        <v>0</v>
      </c>
      <c r="Q238" s="216">
        <v>4.1000000000000002E-2</v>
      </c>
      <c r="R238" s="216">
        <f>Q238*H238</f>
        <v>0.20500000000000002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373</v>
      </c>
      <c r="AT238" s="218" t="s">
        <v>465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4162</v>
      </c>
    </row>
    <row r="239" spans="1:65" s="2" customFormat="1" ht="24" customHeight="1">
      <c r="A239" s="34"/>
      <c r="B239" s="35"/>
      <c r="C239" s="256" t="s">
        <v>496</v>
      </c>
      <c r="D239" s="256" t="s">
        <v>465</v>
      </c>
      <c r="E239" s="257" t="s">
        <v>1140</v>
      </c>
      <c r="F239" s="258" t="s">
        <v>1141</v>
      </c>
      <c r="G239" s="259" t="s">
        <v>572</v>
      </c>
      <c r="H239" s="260">
        <v>11</v>
      </c>
      <c r="I239" s="261"/>
      <c r="J239" s="260">
        <f>ROUND(I239*H239,2)</f>
        <v>0</v>
      </c>
      <c r="K239" s="258" t="s">
        <v>324</v>
      </c>
      <c r="L239" s="262"/>
      <c r="M239" s="263" t="s">
        <v>1</v>
      </c>
      <c r="N239" s="264" t="s">
        <v>46</v>
      </c>
      <c r="O239" s="71"/>
      <c r="P239" s="216">
        <f>O239*H239</f>
        <v>0</v>
      </c>
      <c r="Q239" s="216">
        <v>5.2999999999999999E-2</v>
      </c>
      <c r="R239" s="216">
        <f>Q239*H239</f>
        <v>0.58299999999999996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373</v>
      </c>
      <c r="AT239" s="218" t="s">
        <v>465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4163</v>
      </c>
    </row>
    <row r="240" spans="1:65" s="2" customFormat="1" ht="24" customHeight="1">
      <c r="A240" s="34"/>
      <c r="B240" s="35"/>
      <c r="C240" s="208" t="s">
        <v>501</v>
      </c>
      <c r="D240" s="208" t="s">
        <v>320</v>
      </c>
      <c r="E240" s="209" t="s">
        <v>1143</v>
      </c>
      <c r="F240" s="210" t="s">
        <v>1144</v>
      </c>
      <c r="G240" s="211" t="s">
        <v>572</v>
      </c>
      <c r="H240" s="212">
        <v>4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6.6E-3</v>
      </c>
      <c r="R240" s="216">
        <f>Q240*H240</f>
        <v>2.64E-2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325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4164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600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325</v>
      </c>
      <c r="G242" s="235"/>
      <c r="H242" s="238">
        <v>4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24" customHeight="1">
      <c r="A243" s="34"/>
      <c r="B243" s="35"/>
      <c r="C243" s="256" t="s">
        <v>505</v>
      </c>
      <c r="D243" s="256" t="s">
        <v>465</v>
      </c>
      <c r="E243" s="257" t="s">
        <v>1146</v>
      </c>
      <c r="F243" s="258" t="s">
        <v>1147</v>
      </c>
      <c r="G243" s="259" t="s">
        <v>572</v>
      </c>
      <c r="H243" s="260">
        <v>4</v>
      </c>
      <c r="I243" s="261"/>
      <c r="J243" s="260">
        <f>ROUND(I243*H243,2)</f>
        <v>0</v>
      </c>
      <c r="K243" s="258" t="s">
        <v>1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5.2999999999999999E-2</v>
      </c>
      <c r="R243" s="216">
        <f>Q243*H243</f>
        <v>0.21199999999999999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4165</v>
      </c>
    </row>
    <row r="244" spans="1:65" s="2" customFormat="1" ht="36" customHeight="1">
      <c r="A244" s="34"/>
      <c r="B244" s="35"/>
      <c r="C244" s="208" t="s">
        <v>514</v>
      </c>
      <c r="D244" s="208" t="s">
        <v>320</v>
      </c>
      <c r="E244" s="209" t="s">
        <v>618</v>
      </c>
      <c r="F244" s="210" t="s">
        <v>619</v>
      </c>
      <c r="G244" s="211" t="s">
        <v>399</v>
      </c>
      <c r="H244" s="212">
        <v>44.01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4166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330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429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4167</v>
      </c>
      <c r="G247" s="235"/>
      <c r="H247" s="238">
        <v>41.8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81</v>
      </c>
      <c r="AY247" s="244" t="s">
        <v>318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622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623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4168</v>
      </c>
      <c r="G250" s="235"/>
      <c r="H250" s="238">
        <v>2.21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81</v>
      </c>
      <c r="AY250" s="244" t="s">
        <v>318</v>
      </c>
    </row>
    <row r="251" spans="1:65" s="15" customFormat="1" ht="11.25">
      <c r="B251" s="245"/>
      <c r="C251" s="246"/>
      <c r="D251" s="220" t="s">
        <v>329</v>
      </c>
      <c r="E251" s="247" t="s">
        <v>1</v>
      </c>
      <c r="F251" s="248" t="s">
        <v>335</v>
      </c>
      <c r="G251" s="246"/>
      <c r="H251" s="249">
        <v>44.01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AT251" s="255" t="s">
        <v>329</v>
      </c>
      <c r="AU251" s="255" t="s">
        <v>91</v>
      </c>
      <c r="AV251" s="15" t="s">
        <v>325</v>
      </c>
      <c r="AW251" s="15" t="s">
        <v>36</v>
      </c>
      <c r="AX251" s="15" t="s">
        <v>89</v>
      </c>
      <c r="AY251" s="255" t="s">
        <v>318</v>
      </c>
    </row>
    <row r="252" spans="1:65" s="2" customFormat="1" ht="36" customHeight="1">
      <c r="A252" s="34"/>
      <c r="B252" s="35"/>
      <c r="C252" s="208" t="s">
        <v>524</v>
      </c>
      <c r="D252" s="208" t="s">
        <v>320</v>
      </c>
      <c r="E252" s="209" t="s">
        <v>626</v>
      </c>
      <c r="F252" s="210" t="s">
        <v>627</v>
      </c>
      <c r="G252" s="211" t="s">
        <v>399</v>
      </c>
      <c r="H252" s="212">
        <v>20.23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4169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4170</v>
      </c>
      <c r="G254" s="235"/>
      <c r="H254" s="238">
        <v>20.23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12" customFormat="1" ht="22.9" customHeight="1">
      <c r="B255" s="192"/>
      <c r="C255" s="193"/>
      <c r="D255" s="194" t="s">
        <v>80</v>
      </c>
      <c r="E255" s="206" t="s">
        <v>353</v>
      </c>
      <c r="F255" s="206" t="s">
        <v>630</v>
      </c>
      <c r="G255" s="193"/>
      <c r="H255" s="193"/>
      <c r="I255" s="196"/>
      <c r="J255" s="207">
        <f>BK255</f>
        <v>0</v>
      </c>
      <c r="K255" s="193"/>
      <c r="L255" s="198"/>
      <c r="M255" s="199"/>
      <c r="N255" s="200"/>
      <c r="O255" s="200"/>
      <c r="P255" s="201">
        <f>SUM(P256:P268)</f>
        <v>0</v>
      </c>
      <c r="Q255" s="200"/>
      <c r="R255" s="201">
        <f>SUM(R256:R268)</f>
        <v>0</v>
      </c>
      <c r="S255" s="200"/>
      <c r="T255" s="202">
        <f>SUM(T256:T268)</f>
        <v>0</v>
      </c>
      <c r="AR255" s="203" t="s">
        <v>89</v>
      </c>
      <c r="AT255" s="204" t="s">
        <v>80</v>
      </c>
      <c r="AU255" s="204" t="s">
        <v>89</v>
      </c>
      <c r="AY255" s="203" t="s">
        <v>318</v>
      </c>
      <c r="BK255" s="205">
        <f>SUM(BK256:BK268)</f>
        <v>0</v>
      </c>
    </row>
    <row r="256" spans="1:65" s="2" customFormat="1" ht="24" customHeight="1">
      <c r="A256" s="34"/>
      <c r="B256" s="35"/>
      <c r="C256" s="208" t="s">
        <v>532</v>
      </c>
      <c r="D256" s="208" t="s">
        <v>320</v>
      </c>
      <c r="E256" s="209" t="s">
        <v>637</v>
      </c>
      <c r="F256" s="210" t="s">
        <v>638</v>
      </c>
      <c r="G256" s="211" t="s">
        <v>323</v>
      </c>
      <c r="H256" s="212">
        <v>400.51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4171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331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640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4108</v>
      </c>
      <c r="G260" s="235"/>
      <c r="H260" s="238">
        <v>400.51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89</v>
      </c>
      <c r="AY260" s="244" t="s">
        <v>318</v>
      </c>
    </row>
    <row r="261" spans="1:65" s="2" customFormat="1" ht="24" customHeight="1">
      <c r="A261" s="34"/>
      <c r="B261" s="35"/>
      <c r="C261" s="208" t="s">
        <v>537</v>
      </c>
      <c r="D261" s="208" t="s">
        <v>320</v>
      </c>
      <c r="E261" s="209" t="s">
        <v>650</v>
      </c>
      <c r="F261" s="210" t="s">
        <v>651</v>
      </c>
      <c r="G261" s="211" t="s">
        <v>323</v>
      </c>
      <c r="H261" s="212">
        <v>400.51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4172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330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331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4108</v>
      </c>
      <c r="G264" s="235"/>
      <c r="H264" s="238">
        <v>400.51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24" customHeight="1">
      <c r="A265" s="34"/>
      <c r="B265" s="35"/>
      <c r="C265" s="208" t="s">
        <v>541</v>
      </c>
      <c r="D265" s="208" t="s">
        <v>320</v>
      </c>
      <c r="E265" s="209" t="s">
        <v>654</v>
      </c>
      <c r="F265" s="210" t="s">
        <v>655</v>
      </c>
      <c r="G265" s="211" t="s">
        <v>323</v>
      </c>
      <c r="H265" s="212">
        <v>400.51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4173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330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331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4108</v>
      </c>
      <c r="G268" s="235"/>
      <c r="H268" s="238">
        <v>400.51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12" customFormat="1" ht="22.9" customHeight="1">
      <c r="B269" s="192"/>
      <c r="C269" s="193"/>
      <c r="D269" s="194" t="s">
        <v>80</v>
      </c>
      <c r="E269" s="206" t="s">
        <v>373</v>
      </c>
      <c r="F269" s="206" t="s">
        <v>674</v>
      </c>
      <c r="G269" s="193"/>
      <c r="H269" s="193"/>
      <c r="I269" s="196"/>
      <c r="J269" s="207">
        <f>BK269</f>
        <v>0</v>
      </c>
      <c r="K269" s="193"/>
      <c r="L269" s="198"/>
      <c r="M269" s="199"/>
      <c r="N269" s="200"/>
      <c r="O269" s="200"/>
      <c r="P269" s="201">
        <f>SUM(P270:P328)</f>
        <v>0</v>
      </c>
      <c r="Q269" s="200"/>
      <c r="R269" s="201">
        <f>SUM(R270:R328)</f>
        <v>67.017572400000006</v>
      </c>
      <c r="S269" s="200"/>
      <c r="T269" s="202">
        <f>SUM(T270:T328)</f>
        <v>0</v>
      </c>
      <c r="AR269" s="203" t="s">
        <v>89</v>
      </c>
      <c r="AT269" s="204" t="s">
        <v>80</v>
      </c>
      <c r="AU269" s="204" t="s">
        <v>89</v>
      </c>
      <c r="AY269" s="203" t="s">
        <v>318</v>
      </c>
      <c r="BK269" s="205">
        <f>SUM(BK270:BK328)</f>
        <v>0</v>
      </c>
    </row>
    <row r="270" spans="1:65" s="2" customFormat="1" ht="36" customHeight="1">
      <c r="A270" s="34"/>
      <c r="B270" s="35"/>
      <c r="C270" s="208" t="s">
        <v>547</v>
      </c>
      <c r="D270" s="208" t="s">
        <v>320</v>
      </c>
      <c r="E270" s="209" t="s">
        <v>1218</v>
      </c>
      <c r="F270" s="210" t="s">
        <v>1219</v>
      </c>
      <c r="G270" s="211" t="s">
        <v>367</v>
      </c>
      <c r="H270" s="212">
        <v>0.91</v>
      </c>
      <c r="I270" s="213"/>
      <c r="J270" s="212">
        <f>ROUND(I270*H270,2)</f>
        <v>0</v>
      </c>
      <c r="K270" s="210" t="s">
        <v>324</v>
      </c>
      <c r="L270" s="39"/>
      <c r="M270" s="214" t="s">
        <v>1</v>
      </c>
      <c r="N270" s="215" t="s">
        <v>46</v>
      </c>
      <c r="O270" s="71"/>
      <c r="P270" s="216">
        <f>O270*H270</f>
        <v>0</v>
      </c>
      <c r="Q270" s="216">
        <v>4.0000000000000003E-5</v>
      </c>
      <c r="R270" s="216">
        <f>Q270*H270</f>
        <v>3.6400000000000004E-5</v>
      </c>
      <c r="S270" s="216">
        <v>0</v>
      </c>
      <c r="T270" s="217">
        <f>S270*H270</f>
        <v>0</v>
      </c>
      <c r="U270" s="34"/>
      <c r="V270" s="34"/>
      <c r="W270" s="34"/>
      <c r="X270" s="34"/>
      <c r="Y270" s="34"/>
      <c r="Z270" s="34"/>
      <c r="AA270" s="34"/>
      <c r="AB270" s="34"/>
      <c r="AC270" s="34"/>
      <c r="AD270" s="34"/>
      <c r="AE270" s="34"/>
      <c r="AR270" s="218" t="s">
        <v>325</v>
      </c>
      <c r="AT270" s="218" t="s">
        <v>320</v>
      </c>
      <c r="AU270" s="218" t="s">
        <v>91</v>
      </c>
      <c r="AY270" s="17" t="s">
        <v>318</v>
      </c>
      <c r="BE270" s="219">
        <f>IF(N270="základní",J270,0)</f>
        <v>0</v>
      </c>
      <c r="BF270" s="219">
        <f>IF(N270="snížená",J270,0)</f>
        <v>0</v>
      </c>
      <c r="BG270" s="219">
        <f>IF(N270="zákl. přenesená",J270,0)</f>
        <v>0</v>
      </c>
      <c r="BH270" s="219">
        <f>IF(N270="sníž. přenesená",J270,0)</f>
        <v>0</v>
      </c>
      <c r="BI270" s="219">
        <f>IF(N270="nulová",J270,0)</f>
        <v>0</v>
      </c>
      <c r="BJ270" s="17" t="s">
        <v>89</v>
      </c>
      <c r="BK270" s="219">
        <f>ROUND(I270*H270,2)</f>
        <v>0</v>
      </c>
      <c r="BL270" s="17" t="s">
        <v>325</v>
      </c>
      <c r="BM270" s="218" t="s">
        <v>4174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4175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1222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1223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4176</v>
      </c>
      <c r="G274" s="235"/>
      <c r="H274" s="238">
        <v>0.91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24" customHeight="1">
      <c r="A275" s="34"/>
      <c r="B275" s="35"/>
      <c r="C275" s="256" t="s">
        <v>555</v>
      </c>
      <c r="D275" s="256" t="s">
        <v>465</v>
      </c>
      <c r="E275" s="257" t="s">
        <v>1229</v>
      </c>
      <c r="F275" s="258" t="s">
        <v>1230</v>
      </c>
      <c r="G275" s="259" t="s">
        <v>367</v>
      </c>
      <c r="H275" s="260">
        <v>0.91</v>
      </c>
      <c r="I275" s="261"/>
      <c r="J275" s="260">
        <f>ROUND(I275*H275,2)</f>
        <v>0</v>
      </c>
      <c r="K275" s="258" t="s">
        <v>324</v>
      </c>
      <c r="L275" s="262"/>
      <c r="M275" s="263" t="s">
        <v>1</v>
      </c>
      <c r="N275" s="264" t="s">
        <v>46</v>
      </c>
      <c r="O275" s="71"/>
      <c r="P275" s="216">
        <f>O275*H275</f>
        <v>0</v>
      </c>
      <c r="Q275" s="216">
        <v>3.6999999999999998E-2</v>
      </c>
      <c r="R275" s="216">
        <f>Q275*H275</f>
        <v>3.3669999999999999E-2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373</v>
      </c>
      <c r="AT275" s="218" t="s">
        <v>465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4177</v>
      </c>
    </row>
    <row r="276" spans="1:65" s="2" customFormat="1" ht="36" customHeight="1">
      <c r="A276" s="34"/>
      <c r="B276" s="35"/>
      <c r="C276" s="208" t="s">
        <v>560</v>
      </c>
      <c r="D276" s="208" t="s">
        <v>320</v>
      </c>
      <c r="E276" s="209" t="s">
        <v>693</v>
      </c>
      <c r="F276" s="210" t="s">
        <v>694</v>
      </c>
      <c r="G276" s="211" t="s">
        <v>367</v>
      </c>
      <c r="H276" s="212">
        <v>379.7</v>
      </c>
      <c r="I276" s="213"/>
      <c r="J276" s="212">
        <f>ROUND(I276*H276,2)</f>
        <v>0</v>
      </c>
      <c r="K276" s="210" t="s">
        <v>324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5.0000000000000002E-5</v>
      </c>
      <c r="R276" s="216">
        <f>Q276*H276</f>
        <v>1.8985000000000002E-2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4178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614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4" customFormat="1" ht="11.25">
      <c r="B278" s="234"/>
      <c r="C278" s="235"/>
      <c r="D278" s="220" t="s">
        <v>329</v>
      </c>
      <c r="E278" s="236" t="s">
        <v>1</v>
      </c>
      <c r="F278" s="237" t="s">
        <v>4179</v>
      </c>
      <c r="G278" s="235"/>
      <c r="H278" s="238">
        <v>390.7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329</v>
      </c>
      <c r="AU278" s="244" t="s">
        <v>91</v>
      </c>
      <c r="AV278" s="14" t="s">
        <v>91</v>
      </c>
      <c r="AW278" s="14" t="s">
        <v>36</v>
      </c>
      <c r="AX278" s="14" t="s">
        <v>81</v>
      </c>
      <c r="AY278" s="244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4180</v>
      </c>
      <c r="G279" s="235"/>
      <c r="H279" s="238">
        <v>-11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81</v>
      </c>
      <c r="AY279" s="244" t="s">
        <v>318</v>
      </c>
    </row>
    <row r="280" spans="1:65" s="15" customFormat="1" ht="11.25">
      <c r="B280" s="245"/>
      <c r="C280" s="246"/>
      <c r="D280" s="220" t="s">
        <v>329</v>
      </c>
      <c r="E280" s="247" t="s">
        <v>1</v>
      </c>
      <c r="F280" s="248" t="s">
        <v>335</v>
      </c>
      <c r="G280" s="246"/>
      <c r="H280" s="249">
        <v>379.7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AT280" s="255" t="s">
        <v>329</v>
      </c>
      <c r="AU280" s="255" t="s">
        <v>91</v>
      </c>
      <c r="AV280" s="15" t="s">
        <v>325</v>
      </c>
      <c r="AW280" s="15" t="s">
        <v>36</v>
      </c>
      <c r="AX280" s="15" t="s">
        <v>89</v>
      </c>
      <c r="AY280" s="255" t="s">
        <v>318</v>
      </c>
    </row>
    <row r="281" spans="1:65" s="2" customFormat="1" ht="24" customHeight="1">
      <c r="A281" s="34"/>
      <c r="B281" s="35"/>
      <c r="C281" s="256" t="s">
        <v>564</v>
      </c>
      <c r="D281" s="256" t="s">
        <v>465</v>
      </c>
      <c r="E281" s="257" t="s">
        <v>699</v>
      </c>
      <c r="F281" s="258" t="s">
        <v>700</v>
      </c>
      <c r="G281" s="259" t="s">
        <v>367</v>
      </c>
      <c r="H281" s="260">
        <v>366.5</v>
      </c>
      <c r="I281" s="261"/>
      <c r="J281" s="260">
        <f>ROUND(I281*H281,2)</f>
        <v>0</v>
      </c>
      <c r="K281" s="258" t="s">
        <v>324</v>
      </c>
      <c r="L281" s="262"/>
      <c r="M281" s="263" t="s">
        <v>1</v>
      </c>
      <c r="N281" s="264" t="s">
        <v>46</v>
      </c>
      <c r="O281" s="71"/>
      <c r="P281" s="216">
        <f>O281*H281</f>
        <v>0</v>
      </c>
      <c r="Q281" s="216">
        <v>5.2999999999999999E-2</v>
      </c>
      <c r="R281" s="216">
        <f>Q281*H281</f>
        <v>19.424499999999998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373</v>
      </c>
      <c r="AT281" s="218" t="s">
        <v>465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4181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4182</v>
      </c>
      <c r="G282" s="235"/>
      <c r="H282" s="238">
        <v>366.5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89</v>
      </c>
      <c r="AY282" s="244" t="s">
        <v>318</v>
      </c>
    </row>
    <row r="283" spans="1:65" s="2" customFormat="1" ht="24" customHeight="1">
      <c r="A283" s="34"/>
      <c r="B283" s="35"/>
      <c r="C283" s="256" t="s">
        <v>569</v>
      </c>
      <c r="D283" s="256" t="s">
        <v>465</v>
      </c>
      <c r="E283" s="257" t="s">
        <v>704</v>
      </c>
      <c r="F283" s="258" t="s">
        <v>705</v>
      </c>
      <c r="G283" s="259" t="s">
        <v>367</v>
      </c>
      <c r="H283" s="260">
        <v>6.6</v>
      </c>
      <c r="I283" s="261"/>
      <c r="J283" s="260">
        <f>ROUND(I283*H283,2)</f>
        <v>0</v>
      </c>
      <c r="K283" s="258" t="s">
        <v>324</v>
      </c>
      <c r="L283" s="262"/>
      <c r="M283" s="263" t="s">
        <v>1</v>
      </c>
      <c r="N283" s="264" t="s">
        <v>46</v>
      </c>
      <c r="O283" s="71"/>
      <c r="P283" s="216">
        <f>O283*H283</f>
        <v>0</v>
      </c>
      <c r="Q283" s="216">
        <v>5.6680000000000001E-2</v>
      </c>
      <c r="R283" s="216">
        <f>Q283*H283</f>
        <v>0.37408799999999998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373</v>
      </c>
      <c r="AT283" s="218" t="s">
        <v>465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4183</v>
      </c>
    </row>
    <row r="284" spans="1:65" s="14" customFormat="1" ht="11.25">
      <c r="B284" s="234"/>
      <c r="C284" s="235"/>
      <c r="D284" s="220" t="s">
        <v>329</v>
      </c>
      <c r="E284" s="236" t="s">
        <v>1</v>
      </c>
      <c r="F284" s="237" t="s">
        <v>4184</v>
      </c>
      <c r="G284" s="235"/>
      <c r="H284" s="238">
        <v>6.6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36</v>
      </c>
      <c r="AX284" s="14" t="s">
        <v>89</v>
      </c>
      <c r="AY284" s="244" t="s">
        <v>318</v>
      </c>
    </row>
    <row r="285" spans="1:65" s="2" customFormat="1" ht="24" customHeight="1">
      <c r="A285" s="34"/>
      <c r="B285" s="35"/>
      <c r="C285" s="256" t="s">
        <v>574</v>
      </c>
      <c r="D285" s="256" t="s">
        <v>465</v>
      </c>
      <c r="E285" s="257" t="s">
        <v>709</v>
      </c>
      <c r="F285" s="258" t="s">
        <v>710</v>
      </c>
      <c r="G285" s="259" t="s">
        <v>367</v>
      </c>
      <c r="H285" s="260">
        <v>6.6</v>
      </c>
      <c r="I285" s="261"/>
      <c r="J285" s="260">
        <f>ROUND(I285*H285,2)</f>
        <v>0</v>
      </c>
      <c r="K285" s="258" t="s">
        <v>324</v>
      </c>
      <c r="L285" s="262"/>
      <c r="M285" s="263" t="s">
        <v>1</v>
      </c>
      <c r="N285" s="264" t="s">
        <v>46</v>
      </c>
      <c r="O285" s="71"/>
      <c r="P285" s="216">
        <f>O285*H285</f>
        <v>0</v>
      </c>
      <c r="Q285" s="216">
        <v>6.8349999999999994E-2</v>
      </c>
      <c r="R285" s="216">
        <f>Q285*H285</f>
        <v>0.45110999999999996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373</v>
      </c>
      <c r="AT285" s="218" t="s">
        <v>465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4185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4184</v>
      </c>
      <c r="G286" s="235"/>
      <c r="H286" s="238">
        <v>6.6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2" customFormat="1" ht="36" customHeight="1">
      <c r="A287" s="34"/>
      <c r="B287" s="35"/>
      <c r="C287" s="208" t="s">
        <v>579</v>
      </c>
      <c r="D287" s="208" t="s">
        <v>320</v>
      </c>
      <c r="E287" s="209" t="s">
        <v>1240</v>
      </c>
      <c r="F287" s="210" t="s">
        <v>1241</v>
      </c>
      <c r="G287" s="211" t="s">
        <v>572</v>
      </c>
      <c r="H287" s="212">
        <v>1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6.9999999999999994E-5</v>
      </c>
      <c r="R287" s="216">
        <f>Q287*H287</f>
        <v>6.9999999999999994E-5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4186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4187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89</v>
      </c>
      <c r="G289" s="235"/>
      <c r="H289" s="238">
        <v>1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56" t="s">
        <v>587</v>
      </c>
      <c r="D290" s="256" t="s">
        <v>465</v>
      </c>
      <c r="E290" s="257" t="s">
        <v>1244</v>
      </c>
      <c r="F290" s="258" t="s">
        <v>1245</v>
      </c>
      <c r="G290" s="259" t="s">
        <v>572</v>
      </c>
      <c r="H290" s="260">
        <v>1</v>
      </c>
      <c r="I290" s="261"/>
      <c r="J290" s="260">
        <f>ROUND(I290*H290,2)</f>
        <v>0</v>
      </c>
      <c r="K290" s="258" t="s">
        <v>324</v>
      </c>
      <c r="L290" s="262"/>
      <c r="M290" s="263" t="s">
        <v>1</v>
      </c>
      <c r="N290" s="264" t="s">
        <v>46</v>
      </c>
      <c r="O290" s="71"/>
      <c r="P290" s="216">
        <f>O290*H290</f>
        <v>0</v>
      </c>
      <c r="Q290" s="216">
        <v>2.1999999999999999E-2</v>
      </c>
      <c r="R290" s="216">
        <f>Q290*H290</f>
        <v>2.1999999999999999E-2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373</v>
      </c>
      <c r="AT290" s="218" t="s">
        <v>465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4188</v>
      </c>
    </row>
    <row r="291" spans="1:65" s="2" customFormat="1" ht="36" customHeight="1">
      <c r="A291" s="34"/>
      <c r="B291" s="35"/>
      <c r="C291" s="208" t="s">
        <v>596</v>
      </c>
      <c r="D291" s="208" t="s">
        <v>320</v>
      </c>
      <c r="E291" s="209" t="s">
        <v>1247</v>
      </c>
      <c r="F291" s="210" t="s">
        <v>1248</v>
      </c>
      <c r="G291" s="211" t="s">
        <v>572</v>
      </c>
      <c r="H291" s="212">
        <v>18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1.4999999999999999E-4</v>
      </c>
      <c r="R291" s="216">
        <f>Q291*H291</f>
        <v>2.6999999999999997E-3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4189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4111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4190</v>
      </c>
      <c r="G293" s="235"/>
      <c r="H293" s="238">
        <v>18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56" t="s">
        <v>602</v>
      </c>
      <c r="D294" s="256" t="s">
        <v>465</v>
      </c>
      <c r="E294" s="257" t="s">
        <v>1251</v>
      </c>
      <c r="F294" s="258" t="s">
        <v>1252</v>
      </c>
      <c r="G294" s="259" t="s">
        <v>572</v>
      </c>
      <c r="H294" s="260">
        <v>17</v>
      </c>
      <c r="I294" s="261"/>
      <c r="J294" s="260">
        <f>ROUND(I294*H294,2)</f>
        <v>0</v>
      </c>
      <c r="K294" s="258" t="s">
        <v>324</v>
      </c>
      <c r="L294" s="262"/>
      <c r="M294" s="263" t="s">
        <v>1</v>
      </c>
      <c r="N294" s="264" t="s">
        <v>46</v>
      </c>
      <c r="O294" s="71"/>
      <c r="P294" s="216">
        <f>O294*H294</f>
        <v>0</v>
      </c>
      <c r="Q294" s="216">
        <v>4.2000000000000003E-2</v>
      </c>
      <c r="R294" s="216">
        <f>Q294*H294</f>
        <v>0.71400000000000008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373</v>
      </c>
      <c r="AT294" s="218" t="s">
        <v>465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4191</v>
      </c>
    </row>
    <row r="295" spans="1:65" s="2" customFormat="1" ht="24" customHeight="1">
      <c r="A295" s="34"/>
      <c r="B295" s="35"/>
      <c r="C295" s="256" t="s">
        <v>606</v>
      </c>
      <c r="D295" s="256" t="s">
        <v>465</v>
      </c>
      <c r="E295" s="257" t="s">
        <v>1254</v>
      </c>
      <c r="F295" s="258" t="s">
        <v>1255</v>
      </c>
      <c r="G295" s="259" t="s">
        <v>572</v>
      </c>
      <c r="H295" s="260">
        <v>1</v>
      </c>
      <c r="I295" s="261"/>
      <c r="J295" s="260">
        <f>ROUND(I295*H295,2)</f>
        <v>0</v>
      </c>
      <c r="K295" s="258" t="s">
        <v>324</v>
      </c>
      <c r="L295" s="262"/>
      <c r="M295" s="263" t="s">
        <v>1</v>
      </c>
      <c r="N295" s="264" t="s">
        <v>46</v>
      </c>
      <c r="O295" s="71"/>
      <c r="P295" s="216">
        <f>O295*H295</f>
        <v>0</v>
      </c>
      <c r="Q295" s="216">
        <v>4.8000000000000001E-2</v>
      </c>
      <c r="R295" s="216">
        <f>Q295*H295</f>
        <v>4.8000000000000001E-2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373</v>
      </c>
      <c r="AT295" s="218" t="s">
        <v>465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4192</v>
      </c>
    </row>
    <row r="296" spans="1:65" s="2" customFormat="1" ht="24" customHeight="1">
      <c r="A296" s="34"/>
      <c r="B296" s="35"/>
      <c r="C296" s="208" t="s">
        <v>610</v>
      </c>
      <c r="D296" s="208" t="s">
        <v>320</v>
      </c>
      <c r="E296" s="209" t="s">
        <v>727</v>
      </c>
      <c r="F296" s="210" t="s">
        <v>728</v>
      </c>
      <c r="G296" s="211" t="s">
        <v>729</v>
      </c>
      <c r="H296" s="212">
        <v>11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3.1E-4</v>
      </c>
      <c r="R296" s="216">
        <f>Q296*H296</f>
        <v>3.4099999999999998E-3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4193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4111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392</v>
      </c>
      <c r="G298" s="235"/>
      <c r="H298" s="238">
        <v>11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08" t="s">
        <v>617</v>
      </c>
      <c r="D299" s="208" t="s">
        <v>320</v>
      </c>
      <c r="E299" s="209" t="s">
        <v>732</v>
      </c>
      <c r="F299" s="210" t="s">
        <v>733</v>
      </c>
      <c r="G299" s="211" t="s">
        <v>572</v>
      </c>
      <c r="H299" s="212">
        <v>11</v>
      </c>
      <c r="I299" s="213"/>
      <c r="J299" s="212">
        <f>ROUND(I299*H299,2)</f>
        <v>0</v>
      </c>
      <c r="K299" s="210" t="s">
        <v>1</v>
      </c>
      <c r="L299" s="39"/>
      <c r="M299" s="214" t="s">
        <v>1</v>
      </c>
      <c r="N299" s="215" t="s">
        <v>46</v>
      </c>
      <c r="O299" s="71"/>
      <c r="P299" s="216">
        <f>O299*H299</f>
        <v>0</v>
      </c>
      <c r="Q299" s="216">
        <v>1.2199999999999999E-3</v>
      </c>
      <c r="R299" s="216">
        <f>Q299*H299</f>
        <v>1.342E-2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325</v>
      </c>
      <c r="AT299" s="218" t="s">
        <v>320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4194</v>
      </c>
    </row>
    <row r="300" spans="1:65" s="2" customFormat="1" ht="24" customHeight="1">
      <c r="A300" s="34"/>
      <c r="B300" s="35"/>
      <c r="C300" s="208" t="s">
        <v>625</v>
      </c>
      <c r="D300" s="208" t="s">
        <v>320</v>
      </c>
      <c r="E300" s="209" t="s">
        <v>736</v>
      </c>
      <c r="F300" s="210" t="s">
        <v>737</v>
      </c>
      <c r="G300" s="211" t="s">
        <v>572</v>
      </c>
      <c r="H300" s="212">
        <v>18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9.1800000000000007E-3</v>
      </c>
      <c r="R300" s="216">
        <f>Q300*H300</f>
        <v>0.16524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4195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600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4196</v>
      </c>
      <c r="G302" s="235"/>
      <c r="H302" s="238">
        <v>18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89</v>
      </c>
      <c r="AY302" s="244" t="s">
        <v>318</v>
      </c>
    </row>
    <row r="303" spans="1:65" s="2" customFormat="1" ht="24" customHeight="1">
      <c r="A303" s="34"/>
      <c r="B303" s="35"/>
      <c r="C303" s="256" t="s">
        <v>631</v>
      </c>
      <c r="D303" s="256" t="s">
        <v>465</v>
      </c>
      <c r="E303" s="257" t="s">
        <v>741</v>
      </c>
      <c r="F303" s="258" t="s">
        <v>742</v>
      </c>
      <c r="G303" s="259" t="s">
        <v>572</v>
      </c>
      <c r="H303" s="260">
        <v>5</v>
      </c>
      <c r="I303" s="261"/>
      <c r="J303" s="260">
        <f>ROUND(I303*H303,2)</f>
        <v>0</v>
      </c>
      <c r="K303" s="258" t="s">
        <v>324</v>
      </c>
      <c r="L303" s="262"/>
      <c r="M303" s="263" t="s">
        <v>1</v>
      </c>
      <c r="N303" s="264" t="s">
        <v>46</v>
      </c>
      <c r="O303" s="71"/>
      <c r="P303" s="216">
        <f>O303*H303</f>
        <v>0</v>
      </c>
      <c r="Q303" s="216">
        <v>0.254</v>
      </c>
      <c r="R303" s="216">
        <f>Q303*H303</f>
        <v>1.27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373</v>
      </c>
      <c r="AT303" s="218" t="s">
        <v>465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4197</v>
      </c>
    </row>
    <row r="304" spans="1:65" s="2" customFormat="1" ht="24" customHeight="1">
      <c r="A304" s="34"/>
      <c r="B304" s="35"/>
      <c r="C304" s="256" t="s">
        <v>636</v>
      </c>
      <c r="D304" s="256" t="s">
        <v>465</v>
      </c>
      <c r="E304" s="257" t="s">
        <v>745</v>
      </c>
      <c r="F304" s="258" t="s">
        <v>746</v>
      </c>
      <c r="G304" s="259" t="s">
        <v>572</v>
      </c>
      <c r="H304" s="260">
        <v>4</v>
      </c>
      <c r="I304" s="261"/>
      <c r="J304" s="260">
        <f>ROUND(I304*H304,2)</f>
        <v>0</v>
      </c>
      <c r="K304" s="258" t="s">
        <v>324</v>
      </c>
      <c r="L304" s="262"/>
      <c r="M304" s="263" t="s">
        <v>1</v>
      </c>
      <c r="N304" s="264" t="s">
        <v>46</v>
      </c>
      <c r="O304" s="71"/>
      <c r="P304" s="216">
        <f>O304*H304</f>
        <v>0</v>
      </c>
      <c r="Q304" s="216">
        <v>0.50600000000000001</v>
      </c>
      <c r="R304" s="216">
        <f>Q304*H304</f>
        <v>2.024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373</v>
      </c>
      <c r="AT304" s="218" t="s">
        <v>465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4198</v>
      </c>
    </row>
    <row r="305" spans="1:65" s="2" customFormat="1" ht="24" customHeight="1">
      <c r="A305" s="34"/>
      <c r="B305" s="35"/>
      <c r="C305" s="256" t="s">
        <v>641</v>
      </c>
      <c r="D305" s="256" t="s">
        <v>465</v>
      </c>
      <c r="E305" s="257" t="s">
        <v>749</v>
      </c>
      <c r="F305" s="258" t="s">
        <v>750</v>
      </c>
      <c r="G305" s="259" t="s">
        <v>572</v>
      </c>
      <c r="H305" s="260">
        <v>9</v>
      </c>
      <c r="I305" s="261"/>
      <c r="J305" s="260">
        <f>ROUND(I305*H305,2)</f>
        <v>0</v>
      </c>
      <c r="K305" s="258" t="s">
        <v>324</v>
      </c>
      <c r="L305" s="262"/>
      <c r="M305" s="263" t="s">
        <v>1</v>
      </c>
      <c r="N305" s="264" t="s">
        <v>46</v>
      </c>
      <c r="O305" s="71"/>
      <c r="P305" s="216">
        <f>O305*H305</f>
        <v>0</v>
      </c>
      <c r="Q305" s="216">
        <v>1.0129999999999999</v>
      </c>
      <c r="R305" s="216">
        <f>Q305*H305</f>
        <v>9.1169999999999991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373</v>
      </c>
      <c r="AT305" s="218" t="s">
        <v>465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4199</v>
      </c>
    </row>
    <row r="306" spans="1:65" s="2" customFormat="1" ht="24" customHeight="1">
      <c r="A306" s="34"/>
      <c r="B306" s="35"/>
      <c r="C306" s="208" t="s">
        <v>645</v>
      </c>
      <c r="D306" s="208" t="s">
        <v>320</v>
      </c>
      <c r="E306" s="209" t="s">
        <v>753</v>
      </c>
      <c r="F306" s="210" t="s">
        <v>754</v>
      </c>
      <c r="G306" s="211" t="s">
        <v>572</v>
      </c>
      <c r="H306" s="212">
        <v>11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1.1469999999999999E-2</v>
      </c>
      <c r="R306" s="216">
        <f>Q306*H306</f>
        <v>0.12617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4200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600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392</v>
      </c>
      <c r="G308" s="235"/>
      <c r="H308" s="238">
        <v>11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24" customHeight="1">
      <c r="A309" s="34"/>
      <c r="B309" s="35"/>
      <c r="C309" s="256" t="s">
        <v>649</v>
      </c>
      <c r="D309" s="256" t="s">
        <v>465</v>
      </c>
      <c r="E309" s="257" t="s">
        <v>757</v>
      </c>
      <c r="F309" s="258" t="s">
        <v>758</v>
      </c>
      <c r="G309" s="259" t="s">
        <v>572</v>
      </c>
      <c r="H309" s="260">
        <v>11</v>
      </c>
      <c r="I309" s="261"/>
      <c r="J309" s="260">
        <f>ROUND(I309*H309,2)</f>
        <v>0</v>
      </c>
      <c r="K309" s="258" t="s">
        <v>324</v>
      </c>
      <c r="L309" s="262"/>
      <c r="M309" s="263" t="s">
        <v>1</v>
      </c>
      <c r="N309" s="264" t="s">
        <v>46</v>
      </c>
      <c r="O309" s="71"/>
      <c r="P309" s="216">
        <f>O309*H309</f>
        <v>0</v>
      </c>
      <c r="Q309" s="216">
        <v>0.58499999999999996</v>
      </c>
      <c r="R309" s="216">
        <f>Q309*H309</f>
        <v>6.4349999999999996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4201</v>
      </c>
    </row>
    <row r="310" spans="1:65" s="2" customFormat="1" ht="24" customHeight="1">
      <c r="A310" s="34"/>
      <c r="B310" s="35"/>
      <c r="C310" s="208" t="s">
        <v>653</v>
      </c>
      <c r="D310" s="208" t="s">
        <v>320</v>
      </c>
      <c r="E310" s="209" t="s">
        <v>761</v>
      </c>
      <c r="F310" s="210" t="s">
        <v>762</v>
      </c>
      <c r="G310" s="211" t="s">
        <v>572</v>
      </c>
      <c r="H310" s="212">
        <v>11</v>
      </c>
      <c r="I310" s="213"/>
      <c r="J310" s="212">
        <f>ROUND(I310*H310,2)</f>
        <v>0</v>
      </c>
      <c r="K310" s="210" t="s">
        <v>324</v>
      </c>
      <c r="L310" s="39"/>
      <c r="M310" s="214" t="s">
        <v>1</v>
      </c>
      <c r="N310" s="215" t="s">
        <v>46</v>
      </c>
      <c r="O310" s="71"/>
      <c r="P310" s="216">
        <f>O310*H310</f>
        <v>0</v>
      </c>
      <c r="Q310" s="216">
        <v>2.7529999999999999E-2</v>
      </c>
      <c r="R310" s="216">
        <f>Q310*H310</f>
        <v>0.30282999999999999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325</v>
      </c>
      <c r="AT310" s="218" t="s">
        <v>320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4202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600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4203</v>
      </c>
      <c r="G312" s="235"/>
      <c r="H312" s="238">
        <v>11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24" customHeight="1">
      <c r="A313" s="34"/>
      <c r="B313" s="35"/>
      <c r="C313" s="256" t="s">
        <v>657</v>
      </c>
      <c r="D313" s="256" t="s">
        <v>465</v>
      </c>
      <c r="E313" s="257" t="s">
        <v>766</v>
      </c>
      <c r="F313" s="258" t="s">
        <v>767</v>
      </c>
      <c r="G313" s="259" t="s">
        <v>572</v>
      </c>
      <c r="H313" s="260">
        <v>11</v>
      </c>
      <c r="I313" s="261"/>
      <c r="J313" s="260">
        <f>ROUND(I313*H313,2)</f>
        <v>0</v>
      </c>
      <c r="K313" s="258" t="s">
        <v>1</v>
      </c>
      <c r="L313" s="262"/>
      <c r="M313" s="263" t="s">
        <v>1</v>
      </c>
      <c r="N313" s="264" t="s">
        <v>46</v>
      </c>
      <c r="O313" s="71"/>
      <c r="P313" s="216">
        <f>O313*H313</f>
        <v>0</v>
      </c>
      <c r="Q313" s="216">
        <v>2.1</v>
      </c>
      <c r="R313" s="216">
        <f>Q313*H313</f>
        <v>23.1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373</v>
      </c>
      <c r="AT313" s="218" t="s">
        <v>465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4204</v>
      </c>
    </row>
    <row r="314" spans="1:65" s="2" customFormat="1" ht="24" customHeight="1">
      <c r="A314" s="34"/>
      <c r="B314" s="35"/>
      <c r="C314" s="256" t="s">
        <v>661</v>
      </c>
      <c r="D314" s="256" t="s">
        <v>465</v>
      </c>
      <c r="E314" s="257" t="s">
        <v>770</v>
      </c>
      <c r="F314" s="258" t="s">
        <v>771</v>
      </c>
      <c r="G314" s="259" t="s">
        <v>572</v>
      </c>
      <c r="H314" s="260">
        <v>29</v>
      </c>
      <c r="I314" s="261"/>
      <c r="J314" s="260">
        <f>ROUND(I314*H314,2)</f>
        <v>0</v>
      </c>
      <c r="K314" s="258" t="s">
        <v>324</v>
      </c>
      <c r="L314" s="262"/>
      <c r="M314" s="263" t="s">
        <v>1</v>
      </c>
      <c r="N314" s="264" t="s">
        <v>46</v>
      </c>
      <c r="O314" s="71"/>
      <c r="P314" s="216">
        <f>O314*H314</f>
        <v>0</v>
      </c>
      <c r="Q314" s="216">
        <v>2E-3</v>
      </c>
      <c r="R314" s="216">
        <f>Q314*H314</f>
        <v>5.8000000000000003E-2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373</v>
      </c>
      <c r="AT314" s="218" t="s">
        <v>465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4205</v>
      </c>
    </row>
    <row r="315" spans="1:65" s="2" customFormat="1" ht="24" customHeight="1">
      <c r="A315" s="34"/>
      <c r="B315" s="35"/>
      <c r="C315" s="208" t="s">
        <v>665</v>
      </c>
      <c r="D315" s="208" t="s">
        <v>320</v>
      </c>
      <c r="E315" s="209" t="s">
        <v>774</v>
      </c>
      <c r="F315" s="210" t="s">
        <v>775</v>
      </c>
      <c r="G315" s="211" t="s">
        <v>572</v>
      </c>
      <c r="H315" s="212">
        <v>11</v>
      </c>
      <c r="I315" s="213"/>
      <c r="J315" s="212">
        <f>ROUND(I315*H315,2)</f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0.217338</v>
      </c>
      <c r="R315" s="216">
        <f>Q315*H315</f>
        <v>2.3907180000000001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4206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600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4207</v>
      </c>
      <c r="G317" s="235"/>
      <c r="H317" s="238">
        <v>11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24" customHeight="1">
      <c r="A318" s="34"/>
      <c r="B318" s="35"/>
      <c r="C318" s="256" t="s">
        <v>670</v>
      </c>
      <c r="D318" s="256" t="s">
        <v>465</v>
      </c>
      <c r="E318" s="257" t="s">
        <v>1294</v>
      </c>
      <c r="F318" s="258" t="s">
        <v>1295</v>
      </c>
      <c r="G318" s="259" t="s">
        <v>572</v>
      </c>
      <c r="H318" s="260">
        <v>3</v>
      </c>
      <c r="I318" s="261"/>
      <c r="J318" s="260">
        <f>ROUND(I318*H318,2)</f>
        <v>0</v>
      </c>
      <c r="K318" s="258" t="s">
        <v>1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8.1000000000000003E-2</v>
      </c>
      <c r="R318" s="216">
        <f>Q318*H318</f>
        <v>0.24299999999999999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4208</v>
      </c>
    </row>
    <row r="319" spans="1:65" s="2" customFormat="1" ht="24" customHeight="1">
      <c r="A319" s="34"/>
      <c r="B319" s="35"/>
      <c r="C319" s="256" t="s">
        <v>675</v>
      </c>
      <c r="D319" s="256" t="s">
        <v>465</v>
      </c>
      <c r="E319" s="257" t="s">
        <v>778</v>
      </c>
      <c r="F319" s="258" t="s">
        <v>779</v>
      </c>
      <c r="G319" s="259" t="s">
        <v>572</v>
      </c>
      <c r="H319" s="260">
        <v>8</v>
      </c>
      <c r="I319" s="261"/>
      <c r="J319" s="260">
        <f>ROUND(I319*H319,2)</f>
        <v>0</v>
      </c>
      <c r="K319" s="258" t="s">
        <v>1</v>
      </c>
      <c r="L319" s="262"/>
      <c r="M319" s="263" t="s">
        <v>1</v>
      </c>
      <c r="N319" s="264" t="s">
        <v>46</v>
      </c>
      <c r="O319" s="71"/>
      <c r="P319" s="216">
        <f>O319*H319</f>
        <v>0</v>
      </c>
      <c r="Q319" s="216">
        <v>7.9000000000000001E-2</v>
      </c>
      <c r="R319" s="216">
        <f>Q319*H319</f>
        <v>0.63200000000000001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373</v>
      </c>
      <c r="AT319" s="218" t="s">
        <v>465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4209</v>
      </c>
    </row>
    <row r="320" spans="1:65" s="2" customFormat="1" ht="24" customHeight="1">
      <c r="A320" s="34"/>
      <c r="B320" s="35"/>
      <c r="C320" s="208" t="s">
        <v>682</v>
      </c>
      <c r="D320" s="208" t="s">
        <v>320</v>
      </c>
      <c r="E320" s="209" t="s">
        <v>1308</v>
      </c>
      <c r="F320" s="210" t="s">
        <v>1309</v>
      </c>
      <c r="G320" s="211" t="s">
        <v>399</v>
      </c>
      <c r="H320" s="212">
        <v>0.79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4210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4175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1312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4211</v>
      </c>
      <c r="G323" s="235"/>
      <c r="H323" s="238">
        <v>0.79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16.5" customHeight="1">
      <c r="A324" s="34"/>
      <c r="B324" s="35"/>
      <c r="C324" s="208" t="s">
        <v>688</v>
      </c>
      <c r="D324" s="208" t="s">
        <v>320</v>
      </c>
      <c r="E324" s="209" t="s">
        <v>1319</v>
      </c>
      <c r="F324" s="210" t="s">
        <v>1320</v>
      </c>
      <c r="G324" s="211" t="s">
        <v>323</v>
      </c>
      <c r="H324" s="212">
        <v>3.1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4.0200000000000001E-3</v>
      </c>
      <c r="R324" s="216">
        <f>Q324*H324</f>
        <v>1.2462000000000001E-2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4212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4175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1312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4213</v>
      </c>
      <c r="G327" s="235"/>
      <c r="H327" s="238">
        <v>3.1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16.5" customHeight="1">
      <c r="A328" s="34"/>
      <c r="B328" s="35"/>
      <c r="C328" s="208" t="s">
        <v>692</v>
      </c>
      <c r="D328" s="208" t="s">
        <v>320</v>
      </c>
      <c r="E328" s="209" t="s">
        <v>790</v>
      </c>
      <c r="F328" s="210" t="s">
        <v>791</v>
      </c>
      <c r="G328" s="211" t="s">
        <v>367</v>
      </c>
      <c r="H328" s="212">
        <v>390.7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9.0000000000000006E-5</v>
      </c>
      <c r="R328" s="216">
        <f>Q328*H328</f>
        <v>3.5163E-2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4214</v>
      </c>
    </row>
    <row r="329" spans="1:65" s="12" customFormat="1" ht="22.9" customHeight="1">
      <c r="B329" s="192"/>
      <c r="C329" s="193"/>
      <c r="D329" s="194" t="s">
        <v>80</v>
      </c>
      <c r="E329" s="206" t="s">
        <v>832</v>
      </c>
      <c r="F329" s="206" t="s">
        <v>833</v>
      </c>
      <c r="G329" s="193"/>
      <c r="H329" s="193"/>
      <c r="I329" s="196"/>
      <c r="J329" s="207">
        <f>BK329</f>
        <v>0</v>
      </c>
      <c r="K329" s="193"/>
      <c r="L329" s="198"/>
      <c r="M329" s="199"/>
      <c r="N329" s="200"/>
      <c r="O329" s="200"/>
      <c r="P329" s="201">
        <f>SUM(P330:P335)</f>
        <v>0</v>
      </c>
      <c r="Q329" s="200"/>
      <c r="R329" s="201">
        <f>SUM(R330:R335)</f>
        <v>0</v>
      </c>
      <c r="S329" s="200"/>
      <c r="T329" s="202">
        <f>SUM(T330:T335)</f>
        <v>0</v>
      </c>
      <c r="AR329" s="203" t="s">
        <v>89</v>
      </c>
      <c r="AT329" s="204" t="s">
        <v>80</v>
      </c>
      <c r="AU329" s="204" t="s">
        <v>89</v>
      </c>
      <c r="AY329" s="203" t="s">
        <v>318</v>
      </c>
      <c r="BK329" s="205">
        <f>SUM(BK330:BK335)</f>
        <v>0</v>
      </c>
    </row>
    <row r="330" spans="1:65" s="2" customFormat="1" ht="24" customHeight="1">
      <c r="A330" s="34"/>
      <c r="B330" s="35"/>
      <c r="C330" s="208" t="s">
        <v>698</v>
      </c>
      <c r="D330" s="208" t="s">
        <v>320</v>
      </c>
      <c r="E330" s="209" t="s">
        <v>835</v>
      </c>
      <c r="F330" s="210" t="s">
        <v>836</v>
      </c>
      <c r="G330" s="211" t="s">
        <v>550</v>
      </c>
      <c r="H330" s="212">
        <v>300.39</v>
      </c>
      <c r="I330" s="213"/>
      <c r="J330" s="212">
        <f>ROUND(I330*H330,2)</f>
        <v>0</v>
      </c>
      <c r="K330" s="210" t="s">
        <v>1</v>
      </c>
      <c r="L330" s="39"/>
      <c r="M330" s="214" t="s">
        <v>1</v>
      </c>
      <c r="N330" s="215" t="s">
        <v>46</v>
      </c>
      <c r="O330" s="71"/>
      <c r="P330" s="216">
        <f>O330*H330</f>
        <v>0</v>
      </c>
      <c r="Q330" s="216">
        <v>0</v>
      </c>
      <c r="R330" s="216">
        <f>Q330*H330</f>
        <v>0</v>
      </c>
      <c r="S330" s="216">
        <v>0</v>
      </c>
      <c r="T330" s="217">
        <f>S330*H330</f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325</v>
      </c>
      <c r="AT330" s="218" t="s">
        <v>320</v>
      </c>
      <c r="AU330" s="218" t="s">
        <v>91</v>
      </c>
      <c r="AY330" s="17" t="s">
        <v>318</v>
      </c>
      <c r="BE330" s="219">
        <f>IF(N330="základní",J330,0)</f>
        <v>0</v>
      </c>
      <c r="BF330" s="219">
        <f>IF(N330="snížená",J330,0)</f>
        <v>0</v>
      </c>
      <c r="BG330" s="219">
        <f>IF(N330="zákl. přenesená",J330,0)</f>
        <v>0</v>
      </c>
      <c r="BH330" s="219">
        <f>IF(N330="sníž. přenesená",J330,0)</f>
        <v>0</v>
      </c>
      <c r="BI330" s="219">
        <f>IF(N330="nulová",J330,0)</f>
        <v>0</v>
      </c>
      <c r="BJ330" s="17" t="s">
        <v>89</v>
      </c>
      <c r="BK330" s="219">
        <f>ROUND(I330*H330,2)</f>
        <v>0</v>
      </c>
      <c r="BL330" s="17" t="s">
        <v>325</v>
      </c>
      <c r="BM330" s="218" t="s">
        <v>4215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838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529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22.5">
      <c r="B333" s="234"/>
      <c r="C333" s="235"/>
      <c r="D333" s="220" t="s">
        <v>329</v>
      </c>
      <c r="E333" s="236" t="s">
        <v>1</v>
      </c>
      <c r="F333" s="237" t="s">
        <v>4216</v>
      </c>
      <c r="G333" s="235"/>
      <c r="H333" s="238">
        <v>68.09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81</v>
      </c>
      <c r="AY333" s="244" t="s">
        <v>318</v>
      </c>
    </row>
    <row r="334" spans="1:65" s="14" customFormat="1" ht="22.5">
      <c r="B334" s="234"/>
      <c r="C334" s="235"/>
      <c r="D334" s="220" t="s">
        <v>329</v>
      </c>
      <c r="E334" s="236" t="s">
        <v>1</v>
      </c>
      <c r="F334" s="237" t="s">
        <v>4217</v>
      </c>
      <c r="G334" s="235"/>
      <c r="H334" s="238">
        <v>232.3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81</v>
      </c>
      <c r="AY334" s="244" t="s">
        <v>318</v>
      </c>
    </row>
    <row r="335" spans="1:65" s="15" customFormat="1" ht="11.25">
      <c r="B335" s="245"/>
      <c r="C335" s="246"/>
      <c r="D335" s="220" t="s">
        <v>329</v>
      </c>
      <c r="E335" s="247" t="s">
        <v>1</v>
      </c>
      <c r="F335" s="248" t="s">
        <v>335</v>
      </c>
      <c r="G335" s="246"/>
      <c r="H335" s="249">
        <v>300.39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AT335" s="255" t="s">
        <v>329</v>
      </c>
      <c r="AU335" s="255" t="s">
        <v>91</v>
      </c>
      <c r="AV335" s="15" t="s">
        <v>325</v>
      </c>
      <c r="AW335" s="15" t="s">
        <v>36</v>
      </c>
      <c r="AX335" s="15" t="s">
        <v>89</v>
      </c>
      <c r="AY335" s="255" t="s">
        <v>318</v>
      </c>
    </row>
    <row r="336" spans="1:65" s="12" customFormat="1" ht="22.9" customHeight="1">
      <c r="B336" s="192"/>
      <c r="C336" s="193"/>
      <c r="D336" s="194" t="s">
        <v>80</v>
      </c>
      <c r="E336" s="206" t="s">
        <v>857</v>
      </c>
      <c r="F336" s="206" t="s">
        <v>858</v>
      </c>
      <c r="G336" s="193"/>
      <c r="H336" s="193"/>
      <c r="I336" s="196"/>
      <c r="J336" s="207">
        <f>BK336</f>
        <v>0</v>
      </c>
      <c r="K336" s="193"/>
      <c r="L336" s="198"/>
      <c r="M336" s="199"/>
      <c r="N336" s="200"/>
      <c r="O336" s="200"/>
      <c r="P336" s="201">
        <f>P337</f>
        <v>0</v>
      </c>
      <c r="Q336" s="200"/>
      <c r="R336" s="201">
        <f>R337</f>
        <v>0</v>
      </c>
      <c r="S336" s="200"/>
      <c r="T336" s="202">
        <f>T337</f>
        <v>0</v>
      </c>
      <c r="AR336" s="203" t="s">
        <v>89</v>
      </c>
      <c r="AT336" s="204" t="s">
        <v>80</v>
      </c>
      <c r="AU336" s="204" t="s">
        <v>89</v>
      </c>
      <c r="AY336" s="203" t="s">
        <v>318</v>
      </c>
      <c r="BK336" s="205">
        <f>BK337</f>
        <v>0</v>
      </c>
    </row>
    <row r="337" spans="1:65" s="2" customFormat="1" ht="36" customHeight="1">
      <c r="A337" s="34"/>
      <c r="B337" s="35"/>
      <c r="C337" s="208" t="s">
        <v>703</v>
      </c>
      <c r="D337" s="208" t="s">
        <v>320</v>
      </c>
      <c r="E337" s="209" t="s">
        <v>860</v>
      </c>
      <c r="F337" s="210" t="s">
        <v>861</v>
      </c>
      <c r="G337" s="211" t="s">
        <v>550</v>
      </c>
      <c r="H337" s="212">
        <v>476.7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0</v>
      </c>
      <c r="R337" s="216">
        <f>Q337*H337</f>
        <v>0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4218</v>
      </c>
    </row>
    <row r="338" spans="1:65" s="12" customFormat="1" ht="25.9" customHeight="1">
      <c r="B338" s="192"/>
      <c r="C338" s="193"/>
      <c r="D338" s="194" t="s">
        <v>80</v>
      </c>
      <c r="E338" s="195" t="s">
        <v>920</v>
      </c>
      <c r="F338" s="195" t="s">
        <v>921</v>
      </c>
      <c r="G338" s="193"/>
      <c r="H338" s="193"/>
      <c r="I338" s="196"/>
      <c r="J338" s="197">
        <f>BK338</f>
        <v>0</v>
      </c>
      <c r="K338" s="193"/>
      <c r="L338" s="198"/>
      <c r="M338" s="199"/>
      <c r="N338" s="200"/>
      <c r="O338" s="200"/>
      <c r="P338" s="201">
        <f>P339</f>
        <v>0</v>
      </c>
      <c r="Q338" s="200"/>
      <c r="R338" s="201">
        <f>R339</f>
        <v>0</v>
      </c>
      <c r="S338" s="200"/>
      <c r="T338" s="202">
        <f>T339</f>
        <v>0</v>
      </c>
      <c r="AR338" s="203" t="s">
        <v>325</v>
      </c>
      <c r="AT338" s="204" t="s">
        <v>80</v>
      </c>
      <c r="AU338" s="204" t="s">
        <v>81</v>
      </c>
      <c r="AY338" s="203" t="s">
        <v>318</v>
      </c>
      <c r="BK338" s="205">
        <f>BK339</f>
        <v>0</v>
      </c>
    </row>
    <row r="339" spans="1:65" s="2" customFormat="1" ht="24" customHeight="1">
      <c r="A339" s="34"/>
      <c r="B339" s="35"/>
      <c r="C339" s="208" t="s">
        <v>708</v>
      </c>
      <c r="D339" s="208" t="s">
        <v>320</v>
      </c>
      <c r="E339" s="209" t="s">
        <v>923</v>
      </c>
      <c r="F339" s="210" t="s">
        <v>924</v>
      </c>
      <c r="G339" s="211" t="s">
        <v>367</v>
      </c>
      <c r="H339" s="212">
        <v>379.7</v>
      </c>
      <c r="I339" s="213"/>
      <c r="J339" s="212">
        <f>ROUND(I339*H339,2)</f>
        <v>0</v>
      </c>
      <c r="K339" s="210" t="s">
        <v>1</v>
      </c>
      <c r="L339" s="39"/>
      <c r="M339" s="268" t="s">
        <v>1</v>
      </c>
      <c r="N339" s="269" t="s">
        <v>46</v>
      </c>
      <c r="O339" s="270"/>
      <c r="P339" s="271">
        <f>O339*H339</f>
        <v>0</v>
      </c>
      <c r="Q339" s="271">
        <v>0</v>
      </c>
      <c r="R339" s="271">
        <f>Q339*H339</f>
        <v>0</v>
      </c>
      <c r="S339" s="271">
        <v>0</v>
      </c>
      <c r="T339" s="272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420</v>
      </c>
      <c r="AT339" s="218" t="s">
        <v>320</v>
      </c>
      <c r="AU339" s="218" t="s">
        <v>89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420</v>
      </c>
      <c r="BM339" s="218" t="s">
        <v>4219</v>
      </c>
    </row>
    <row r="340" spans="1:65" s="2" customFormat="1" ht="6.95" customHeight="1">
      <c r="A340" s="34"/>
      <c r="B340" s="54"/>
      <c r="C340" s="55"/>
      <c r="D340" s="55"/>
      <c r="E340" s="55"/>
      <c r="F340" s="55"/>
      <c r="G340" s="55"/>
      <c r="H340" s="55"/>
      <c r="I340" s="158"/>
      <c r="J340" s="55"/>
      <c r="K340" s="55"/>
      <c r="L340" s="39"/>
      <c r="M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</row>
  </sheetData>
  <sheetProtection algorithmName="SHA-512" hashValue="bknFhWwNOTMmwTN/Z+j0JPw0t/XTGwUrP85LNht82zxwNI6Sz7a1xq5nETWEacgRmrmW5Hjz3/IHEgqM+ekyfA==" saltValue="lz6UUT37UBBn+eAxxg4JyvWhibjy/TgDvOXplnbYxFbT7/R70yU0ZuWonuoBrMuwSNhdZ1gr8uHN29r4i3UNhw==" spinCount="100000" sheet="1" objects="1" scenarios="1" formatColumns="0" formatRows="0" autoFilter="0"/>
  <autoFilter ref="C131:K339" xr:uid="{00000000-0009-0000-0000-00001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31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171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4220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ROUND(J132,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ROUND((SUM(BE132:BE313)),  2)</f>
        <v>0</v>
      </c>
      <c r="G37" s="34"/>
      <c r="H37" s="34"/>
      <c r="I37" s="137">
        <v>0.21</v>
      </c>
      <c r="J37" s="136">
        <f>ROUND(((SUM(BE132:BE313))*I37),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ROUND((SUM(BF132:BF313)),  2)</f>
        <v>0</v>
      </c>
      <c r="G38" s="34"/>
      <c r="H38" s="34"/>
      <c r="I38" s="137">
        <v>0.15</v>
      </c>
      <c r="J38" s="136">
        <f>ROUND(((SUM(BF132:BF313))*I38),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ROUND((SUM(BG132:BG313)),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ROUND((SUM(BH132:BH313)),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ROUND((SUM(BI132:BI313)),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01.24. - Stoka F-1-1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J132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J133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J134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J227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J249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J263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296</v>
      </c>
      <c r="E106" s="176"/>
      <c r="F106" s="176"/>
      <c r="G106" s="176"/>
      <c r="H106" s="176"/>
      <c r="I106" s="177"/>
      <c r="J106" s="178">
        <f>J303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297</v>
      </c>
      <c r="E107" s="176"/>
      <c r="F107" s="176"/>
      <c r="G107" s="176"/>
      <c r="H107" s="176"/>
      <c r="I107" s="177"/>
      <c r="J107" s="178">
        <f>J310</f>
        <v>0</v>
      </c>
      <c r="K107" s="104"/>
      <c r="L107" s="179"/>
    </row>
    <row r="108" spans="1:47" s="9" customFormat="1" ht="24.95" customHeight="1">
      <c r="B108" s="167"/>
      <c r="C108" s="168"/>
      <c r="D108" s="169" t="s">
        <v>302</v>
      </c>
      <c r="E108" s="170"/>
      <c r="F108" s="170"/>
      <c r="G108" s="170"/>
      <c r="H108" s="170"/>
      <c r="I108" s="171"/>
      <c r="J108" s="172">
        <f>J312</f>
        <v>0</v>
      </c>
      <c r="K108" s="168"/>
      <c r="L108" s="173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1" customFormat="1" ht="16.5" customHeight="1">
      <c r="B120" s="21"/>
      <c r="C120" s="22"/>
      <c r="D120" s="22"/>
      <c r="E120" s="329" t="s">
        <v>938</v>
      </c>
      <c r="F120" s="284"/>
      <c r="G120" s="284"/>
      <c r="H120" s="284"/>
      <c r="I120" s="115"/>
      <c r="J120" s="22"/>
      <c r="K120" s="22"/>
      <c r="L120" s="20"/>
    </row>
    <row r="121" spans="1:31" s="1" customFormat="1" ht="12" customHeight="1">
      <c r="B121" s="21"/>
      <c r="C121" s="29" t="s">
        <v>939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2" customFormat="1" ht="16.5" customHeight="1">
      <c r="A122" s="34"/>
      <c r="B122" s="35"/>
      <c r="C122" s="36"/>
      <c r="D122" s="36"/>
      <c r="E122" s="333" t="s">
        <v>940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941</v>
      </c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6.5" customHeight="1">
      <c r="A124" s="34"/>
      <c r="B124" s="35"/>
      <c r="C124" s="36"/>
      <c r="D124" s="36"/>
      <c r="E124" s="311" t="str">
        <f>E13</f>
        <v>SO 01.24. - Stoka F-1-1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2" customHeight="1">
      <c r="A126" s="34"/>
      <c r="B126" s="35"/>
      <c r="C126" s="29" t="s">
        <v>20</v>
      </c>
      <c r="D126" s="36"/>
      <c r="E126" s="36"/>
      <c r="F126" s="27" t="str">
        <f>F16</f>
        <v>Hrdlořezy</v>
      </c>
      <c r="G126" s="36"/>
      <c r="H126" s="36"/>
      <c r="I126" s="123" t="s">
        <v>22</v>
      </c>
      <c r="J126" s="66" t="str">
        <f>IF(J16="","",J16)</f>
        <v>1. 2. 2019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24</v>
      </c>
      <c r="D128" s="36"/>
      <c r="E128" s="36"/>
      <c r="F128" s="27" t="str">
        <f>E19</f>
        <v>Vodovody a kanalizace Mladá Boleslav, a.s.</v>
      </c>
      <c r="G128" s="36"/>
      <c r="H128" s="36"/>
      <c r="I128" s="123" t="s">
        <v>32</v>
      </c>
      <c r="J128" s="32" t="str">
        <f>E25</f>
        <v>ŠINDLAR s.r.o.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123" t="s">
        <v>37</v>
      </c>
      <c r="J129" s="32" t="str">
        <f>E28</f>
        <v>Roman Bárta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0.35" customHeight="1">
      <c r="A130" s="34"/>
      <c r="B130" s="35"/>
      <c r="C130" s="36"/>
      <c r="D130" s="36"/>
      <c r="E130" s="36"/>
      <c r="F130" s="36"/>
      <c r="G130" s="36"/>
      <c r="H130" s="36"/>
      <c r="I130" s="122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1" customFormat="1" ht="29.25" customHeight="1">
      <c r="A131" s="180"/>
      <c r="B131" s="181"/>
      <c r="C131" s="182" t="s">
        <v>304</v>
      </c>
      <c r="D131" s="183" t="s">
        <v>66</v>
      </c>
      <c r="E131" s="183" t="s">
        <v>62</v>
      </c>
      <c r="F131" s="183" t="s">
        <v>63</v>
      </c>
      <c r="G131" s="183" t="s">
        <v>305</v>
      </c>
      <c r="H131" s="183" t="s">
        <v>306</v>
      </c>
      <c r="I131" s="184" t="s">
        <v>307</v>
      </c>
      <c r="J131" s="183" t="s">
        <v>285</v>
      </c>
      <c r="K131" s="185" t="s">
        <v>308</v>
      </c>
      <c r="L131" s="186"/>
      <c r="M131" s="75" t="s">
        <v>1</v>
      </c>
      <c r="N131" s="76" t="s">
        <v>45</v>
      </c>
      <c r="O131" s="76" t="s">
        <v>309</v>
      </c>
      <c r="P131" s="76" t="s">
        <v>310</v>
      </c>
      <c r="Q131" s="76" t="s">
        <v>311</v>
      </c>
      <c r="R131" s="76" t="s">
        <v>312</v>
      </c>
      <c r="S131" s="76" t="s">
        <v>313</v>
      </c>
      <c r="T131" s="77" t="s">
        <v>314</v>
      </c>
      <c r="U131" s="180"/>
      <c r="V131" s="180"/>
      <c r="W131" s="180"/>
      <c r="X131" s="180"/>
      <c r="Y131" s="180"/>
      <c r="Z131" s="180"/>
      <c r="AA131" s="180"/>
      <c r="AB131" s="180"/>
      <c r="AC131" s="180"/>
      <c r="AD131" s="180"/>
      <c r="AE131" s="180"/>
    </row>
    <row r="132" spans="1:65" s="2" customFormat="1" ht="22.9" customHeight="1">
      <c r="A132" s="34"/>
      <c r="B132" s="35"/>
      <c r="C132" s="82" t="s">
        <v>315</v>
      </c>
      <c r="D132" s="36"/>
      <c r="E132" s="36"/>
      <c r="F132" s="36"/>
      <c r="G132" s="36"/>
      <c r="H132" s="36"/>
      <c r="I132" s="122"/>
      <c r="J132" s="187">
        <f>BK132</f>
        <v>0</v>
      </c>
      <c r="K132" s="36"/>
      <c r="L132" s="39"/>
      <c r="M132" s="78"/>
      <c r="N132" s="188"/>
      <c r="O132" s="79"/>
      <c r="P132" s="189">
        <f>P133+P312</f>
        <v>0</v>
      </c>
      <c r="Q132" s="79"/>
      <c r="R132" s="189">
        <f>R133+R312</f>
        <v>89.918358764099992</v>
      </c>
      <c r="S132" s="79"/>
      <c r="T132" s="190">
        <f>T133+T312</f>
        <v>62.452499999999993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80</v>
      </c>
      <c r="AU132" s="17" t="s">
        <v>287</v>
      </c>
      <c r="BK132" s="191">
        <f>BK133+BK312</f>
        <v>0</v>
      </c>
    </row>
    <row r="133" spans="1:65" s="12" customFormat="1" ht="25.9" customHeight="1">
      <c r="B133" s="192"/>
      <c r="C133" s="193"/>
      <c r="D133" s="194" t="s">
        <v>80</v>
      </c>
      <c r="E133" s="195" t="s">
        <v>316</v>
      </c>
      <c r="F133" s="195" t="s">
        <v>317</v>
      </c>
      <c r="G133" s="193"/>
      <c r="H133" s="193"/>
      <c r="I133" s="196"/>
      <c r="J133" s="197">
        <f>BK133</f>
        <v>0</v>
      </c>
      <c r="K133" s="193"/>
      <c r="L133" s="198"/>
      <c r="M133" s="199"/>
      <c r="N133" s="200"/>
      <c r="O133" s="200"/>
      <c r="P133" s="201">
        <f>P134+P227+P249+P263+P303+P310</f>
        <v>0</v>
      </c>
      <c r="Q133" s="200"/>
      <c r="R133" s="201">
        <f>R134+R227+R249+R263+R303+R310</f>
        <v>89.918358764099992</v>
      </c>
      <c r="S133" s="200"/>
      <c r="T133" s="202">
        <f>T134+T227+T249+T263+T303+T310</f>
        <v>62.452499999999993</v>
      </c>
      <c r="AR133" s="203" t="s">
        <v>89</v>
      </c>
      <c r="AT133" s="204" t="s">
        <v>80</v>
      </c>
      <c r="AU133" s="204" t="s">
        <v>81</v>
      </c>
      <c r="AY133" s="203" t="s">
        <v>318</v>
      </c>
      <c r="BK133" s="205">
        <f>BK134+BK227+BK249+BK263+BK303+BK310</f>
        <v>0</v>
      </c>
    </row>
    <row r="134" spans="1:65" s="12" customFormat="1" ht="22.9" customHeight="1">
      <c r="B134" s="192"/>
      <c r="C134" s="193"/>
      <c r="D134" s="194" t="s">
        <v>80</v>
      </c>
      <c r="E134" s="206" t="s">
        <v>89</v>
      </c>
      <c r="F134" s="206" t="s">
        <v>319</v>
      </c>
      <c r="G134" s="193"/>
      <c r="H134" s="193"/>
      <c r="I134" s="196"/>
      <c r="J134" s="207">
        <f>BK134</f>
        <v>0</v>
      </c>
      <c r="K134" s="193"/>
      <c r="L134" s="198"/>
      <c r="M134" s="199"/>
      <c r="N134" s="200"/>
      <c r="O134" s="200"/>
      <c r="P134" s="201">
        <f>SUM(P135:P226)</f>
        <v>0</v>
      </c>
      <c r="Q134" s="200"/>
      <c r="R134" s="201">
        <f>SUM(R135:R226)</f>
        <v>77.132924764099997</v>
      </c>
      <c r="S134" s="200"/>
      <c r="T134" s="202">
        <f>SUM(T135:T226)</f>
        <v>62.452499999999993</v>
      </c>
      <c r="AR134" s="203" t="s">
        <v>89</v>
      </c>
      <c r="AT134" s="204" t="s">
        <v>80</v>
      </c>
      <c r="AU134" s="204" t="s">
        <v>89</v>
      </c>
      <c r="AY134" s="203" t="s">
        <v>318</v>
      </c>
      <c r="BK134" s="205">
        <f>SUM(BK135:BK226)</f>
        <v>0</v>
      </c>
    </row>
    <row r="135" spans="1:65" s="2" customFormat="1" ht="60" customHeight="1">
      <c r="A135" s="34"/>
      <c r="B135" s="35"/>
      <c r="C135" s="208" t="s">
        <v>89</v>
      </c>
      <c r="D135" s="208" t="s">
        <v>320</v>
      </c>
      <c r="E135" s="209" t="s">
        <v>321</v>
      </c>
      <c r="F135" s="210" t="s">
        <v>322</v>
      </c>
      <c r="G135" s="211" t="s">
        <v>323</v>
      </c>
      <c r="H135" s="212">
        <v>83.27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0.17</v>
      </c>
      <c r="T135" s="217">
        <f>S135*H135</f>
        <v>14.155900000000001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4221</v>
      </c>
    </row>
    <row r="136" spans="1:65" s="2" customFormat="1" ht="19.5">
      <c r="A136" s="34"/>
      <c r="B136" s="35"/>
      <c r="C136" s="36"/>
      <c r="D136" s="220" t="s">
        <v>327</v>
      </c>
      <c r="E136" s="36"/>
      <c r="F136" s="221" t="s">
        <v>328</v>
      </c>
      <c r="G136" s="36"/>
      <c r="H136" s="36"/>
      <c r="I136" s="122"/>
      <c r="J136" s="36"/>
      <c r="K136" s="36"/>
      <c r="L136" s="39"/>
      <c r="M136" s="222"/>
      <c r="N136" s="223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327</v>
      </c>
      <c r="AU136" s="17" t="s">
        <v>91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330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332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4222</v>
      </c>
      <c r="G140" s="235"/>
      <c r="H140" s="238">
        <v>83.27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0" customHeight="1">
      <c r="A141" s="34"/>
      <c r="B141" s="35"/>
      <c r="C141" s="208" t="s">
        <v>91</v>
      </c>
      <c r="D141" s="208" t="s">
        <v>320</v>
      </c>
      <c r="E141" s="209" t="s">
        <v>342</v>
      </c>
      <c r="F141" s="210" t="s">
        <v>343</v>
      </c>
      <c r="G141" s="211" t="s">
        <v>323</v>
      </c>
      <c r="H141" s="212">
        <v>83.27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0.57999999999999996</v>
      </c>
      <c r="T141" s="217">
        <f>S141*H141</f>
        <v>48.296599999999991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4223</v>
      </c>
    </row>
    <row r="142" spans="1:65" s="2" customFormat="1" ht="19.5">
      <c r="A142" s="34"/>
      <c r="B142" s="35"/>
      <c r="C142" s="36"/>
      <c r="D142" s="220" t="s">
        <v>327</v>
      </c>
      <c r="E142" s="36"/>
      <c r="F142" s="221" t="s">
        <v>345</v>
      </c>
      <c r="G142" s="36"/>
      <c r="H142" s="36"/>
      <c r="I142" s="122"/>
      <c r="J142" s="36"/>
      <c r="K142" s="36"/>
      <c r="L142" s="39"/>
      <c r="M142" s="222"/>
      <c r="N142" s="223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327</v>
      </c>
      <c r="AU142" s="17" t="s">
        <v>91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330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331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4222</v>
      </c>
      <c r="G145" s="235"/>
      <c r="H145" s="238">
        <v>83.27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84" customHeight="1">
      <c r="A146" s="34"/>
      <c r="B146" s="35"/>
      <c r="C146" s="208" t="s">
        <v>101</v>
      </c>
      <c r="D146" s="208" t="s">
        <v>320</v>
      </c>
      <c r="E146" s="209" t="s">
        <v>1000</v>
      </c>
      <c r="F146" s="210" t="s">
        <v>1001</v>
      </c>
      <c r="G146" s="211" t="s">
        <v>367</v>
      </c>
      <c r="H146" s="212">
        <v>2.2000000000000002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8.6800000000000002E-3</v>
      </c>
      <c r="R146" s="216">
        <f>Q146*H146</f>
        <v>1.9096000000000002E-2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4224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4225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2000</v>
      </c>
      <c r="G148" s="235"/>
      <c r="H148" s="238">
        <v>2.2000000000000002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84" customHeight="1">
      <c r="A149" s="34"/>
      <c r="B149" s="35"/>
      <c r="C149" s="208" t="s">
        <v>325</v>
      </c>
      <c r="D149" s="208" t="s">
        <v>320</v>
      </c>
      <c r="E149" s="209" t="s">
        <v>381</v>
      </c>
      <c r="F149" s="210" t="s">
        <v>382</v>
      </c>
      <c r="G149" s="211" t="s">
        <v>367</v>
      </c>
      <c r="H149" s="212">
        <v>1.1000000000000001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3.6900000000000002E-2</v>
      </c>
      <c r="R149" s="216">
        <f>Q149*H149</f>
        <v>4.0590000000000008E-2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4226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4225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385</v>
      </c>
      <c r="G151" s="235"/>
      <c r="H151" s="238">
        <v>1.1000000000000001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353</v>
      </c>
      <c r="D152" s="208" t="s">
        <v>320</v>
      </c>
      <c r="E152" s="209" t="s">
        <v>1010</v>
      </c>
      <c r="F152" s="210" t="s">
        <v>1011</v>
      </c>
      <c r="G152" s="211" t="s">
        <v>399</v>
      </c>
      <c r="H152" s="212">
        <v>1.52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4227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1013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4228</v>
      </c>
      <c r="G155" s="235"/>
      <c r="H155" s="238">
        <v>1.52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89</v>
      </c>
      <c r="AY155" s="244" t="s">
        <v>318</v>
      </c>
    </row>
    <row r="156" spans="1:65" s="2" customFormat="1" ht="36" customHeight="1">
      <c r="A156" s="34"/>
      <c r="B156" s="35"/>
      <c r="C156" s="208" t="s">
        <v>359</v>
      </c>
      <c r="D156" s="208" t="s">
        <v>320</v>
      </c>
      <c r="E156" s="209" t="s">
        <v>397</v>
      </c>
      <c r="F156" s="210" t="s">
        <v>398</v>
      </c>
      <c r="G156" s="211" t="s">
        <v>399</v>
      </c>
      <c r="H156" s="212">
        <v>8.98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4229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4230</v>
      </c>
      <c r="G157" s="235"/>
      <c r="H157" s="238">
        <v>8.98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36" customHeight="1">
      <c r="A158" s="34"/>
      <c r="B158" s="35"/>
      <c r="C158" s="208" t="s">
        <v>364</v>
      </c>
      <c r="D158" s="208" t="s">
        <v>320</v>
      </c>
      <c r="E158" s="209" t="s">
        <v>425</v>
      </c>
      <c r="F158" s="210" t="s">
        <v>426</v>
      </c>
      <c r="G158" s="211" t="s">
        <v>399</v>
      </c>
      <c r="H158" s="212">
        <v>176.09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4231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330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429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4232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4233</v>
      </c>
      <c r="G162" s="235"/>
      <c r="H162" s="238">
        <v>176.09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89</v>
      </c>
      <c r="AY162" s="244" t="s">
        <v>318</v>
      </c>
    </row>
    <row r="163" spans="1:65" s="2" customFormat="1" ht="48" customHeight="1">
      <c r="A163" s="34"/>
      <c r="B163" s="35"/>
      <c r="C163" s="208" t="s">
        <v>373</v>
      </c>
      <c r="D163" s="208" t="s">
        <v>320</v>
      </c>
      <c r="E163" s="209" t="s">
        <v>433</v>
      </c>
      <c r="F163" s="210" t="s">
        <v>434</v>
      </c>
      <c r="G163" s="211" t="s">
        <v>399</v>
      </c>
      <c r="H163" s="212">
        <v>52.83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4234</v>
      </c>
    </row>
    <row r="164" spans="1:65" s="2" customFormat="1" ht="19.5">
      <c r="A164" s="34"/>
      <c r="B164" s="35"/>
      <c r="C164" s="36"/>
      <c r="D164" s="220" t="s">
        <v>327</v>
      </c>
      <c r="E164" s="36"/>
      <c r="F164" s="221" t="s">
        <v>413</v>
      </c>
      <c r="G164" s="36"/>
      <c r="H164" s="36"/>
      <c r="I164" s="122"/>
      <c r="J164" s="36"/>
      <c r="K164" s="36"/>
      <c r="L164" s="39"/>
      <c r="M164" s="222"/>
      <c r="N164" s="223"/>
      <c r="O164" s="71"/>
      <c r="P164" s="71"/>
      <c r="Q164" s="71"/>
      <c r="R164" s="71"/>
      <c r="S164" s="71"/>
      <c r="T164" s="72"/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T164" s="17" t="s">
        <v>327</v>
      </c>
      <c r="AU164" s="17" t="s">
        <v>91</v>
      </c>
    </row>
    <row r="165" spans="1:65" s="14" customFormat="1" ht="11.25">
      <c r="B165" s="234"/>
      <c r="C165" s="235"/>
      <c r="D165" s="220" t="s">
        <v>329</v>
      </c>
      <c r="E165" s="235"/>
      <c r="F165" s="237" t="s">
        <v>4235</v>
      </c>
      <c r="G165" s="235"/>
      <c r="H165" s="238">
        <v>52.83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4</v>
      </c>
      <c r="AX165" s="14" t="s">
        <v>89</v>
      </c>
      <c r="AY165" s="244" t="s">
        <v>318</v>
      </c>
    </row>
    <row r="166" spans="1:65" s="2" customFormat="1" ht="36" customHeight="1">
      <c r="A166" s="34"/>
      <c r="B166" s="35"/>
      <c r="C166" s="208" t="s">
        <v>380</v>
      </c>
      <c r="D166" s="208" t="s">
        <v>320</v>
      </c>
      <c r="E166" s="209" t="s">
        <v>448</v>
      </c>
      <c r="F166" s="210" t="s">
        <v>449</v>
      </c>
      <c r="G166" s="211" t="s">
        <v>399</v>
      </c>
      <c r="H166" s="212">
        <v>44.58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0</v>
      </c>
      <c r="R166" s="216">
        <f>Q166*H166</f>
        <v>0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4236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330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429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3836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4237</v>
      </c>
      <c r="G170" s="235"/>
      <c r="H170" s="238">
        <v>44.58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48" customHeight="1">
      <c r="A171" s="34"/>
      <c r="B171" s="35"/>
      <c r="C171" s="208" t="s">
        <v>386</v>
      </c>
      <c r="D171" s="208" t="s">
        <v>320</v>
      </c>
      <c r="E171" s="209" t="s">
        <v>454</v>
      </c>
      <c r="F171" s="210" t="s">
        <v>455</v>
      </c>
      <c r="G171" s="211" t="s">
        <v>399</v>
      </c>
      <c r="H171" s="212">
        <v>13.37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4238</v>
      </c>
    </row>
    <row r="172" spans="1:65" s="2" customFormat="1" ht="19.5">
      <c r="A172" s="34"/>
      <c r="B172" s="35"/>
      <c r="C172" s="36"/>
      <c r="D172" s="220" t="s">
        <v>327</v>
      </c>
      <c r="E172" s="36"/>
      <c r="F172" s="221" t="s">
        <v>413</v>
      </c>
      <c r="G172" s="36"/>
      <c r="H172" s="36"/>
      <c r="I172" s="122"/>
      <c r="J172" s="36"/>
      <c r="K172" s="36"/>
      <c r="L172" s="39"/>
      <c r="M172" s="222"/>
      <c r="N172" s="223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327</v>
      </c>
      <c r="AU172" s="17" t="s">
        <v>91</v>
      </c>
    </row>
    <row r="173" spans="1:65" s="14" customFormat="1" ht="11.25">
      <c r="B173" s="234"/>
      <c r="C173" s="235"/>
      <c r="D173" s="220" t="s">
        <v>329</v>
      </c>
      <c r="E173" s="235"/>
      <c r="F173" s="237" t="s">
        <v>4239</v>
      </c>
      <c r="G173" s="235"/>
      <c r="H173" s="238">
        <v>13.37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4</v>
      </c>
      <c r="AX173" s="14" t="s">
        <v>89</v>
      </c>
      <c r="AY173" s="244" t="s">
        <v>318</v>
      </c>
    </row>
    <row r="174" spans="1:65" s="2" customFormat="1" ht="48" customHeight="1">
      <c r="A174" s="34"/>
      <c r="B174" s="35"/>
      <c r="C174" s="208" t="s">
        <v>392</v>
      </c>
      <c r="D174" s="208" t="s">
        <v>320</v>
      </c>
      <c r="E174" s="209" t="s">
        <v>1030</v>
      </c>
      <c r="F174" s="210" t="s">
        <v>1031</v>
      </c>
      <c r="G174" s="211" t="s">
        <v>399</v>
      </c>
      <c r="H174" s="212">
        <v>2.23</v>
      </c>
      <c r="I174" s="213"/>
      <c r="J174" s="212">
        <f>ROUND(I174*H174,2)</f>
        <v>0</v>
      </c>
      <c r="K174" s="210" t="s">
        <v>1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4.9669999999999997E-5</v>
      </c>
      <c r="R174" s="216">
        <f>Q174*H174</f>
        <v>1.1076409999999999E-4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4240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330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429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3402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4241</v>
      </c>
      <c r="G178" s="235"/>
      <c r="H178" s="238">
        <v>2.23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36" customHeight="1">
      <c r="A179" s="34"/>
      <c r="B179" s="35"/>
      <c r="C179" s="208" t="s">
        <v>396</v>
      </c>
      <c r="D179" s="208" t="s">
        <v>320</v>
      </c>
      <c r="E179" s="209" t="s">
        <v>497</v>
      </c>
      <c r="F179" s="210" t="s">
        <v>498</v>
      </c>
      <c r="G179" s="211" t="s">
        <v>323</v>
      </c>
      <c r="H179" s="212">
        <v>436.1</v>
      </c>
      <c r="I179" s="213"/>
      <c r="J179" s="212">
        <f>ROUND(I179*H179,2)</f>
        <v>0</v>
      </c>
      <c r="K179" s="210" t="s">
        <v>324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5.8E-4</v>
      </c>
      <c r="R179" s="216">
        <f>Q179*H179</f>
        <v>0.252938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4242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330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429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4243</v>
      </c>
      <c r="G182" s="235"/>
      <c r="H182" s="238">
        <v>436.1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36" customHeight="1">
      <c r="A183" s="34"/>
      <c r="B183" s="35"/>
      <c r="C183" s="208" t="s">
        <v>402</v>
      </c>
      <c r="D183" s="208" t="s">
        <v>320</v>
      </c>
      <c r="E183" s="209" t="s">
        <v>502</v>
      </c>
      <c r="F183" s="210" t="s">
        <v>503</v>
      </c>
      <c r="G183" s="211" t="s">
        <v>323</v>
      </c>
      <c r="H183" s="212">
        <v>436.1</v>
      </c>
      <c r="I183" s="213"/>
      <c r="J183" s="212">
        <f>ROUND(I183*H183,2)</f>
        <v>0</v>
      </c>
      <c r="K183" s="210" t="s">
        <v>324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4244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349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4243</v>
      </c>
      <c r="G185" s="235"/>
      <c r="H185" s="238">
        <v>436.1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409</v>
      </c>
      <c r="D186" s="208" t="s">
        <v>320</v>
      </c>
      <c r="E186" s="209" t="s">
        <v>2584</v>
      </c>
      <c r="F186" s="210" t="s">
        <v>2585</v>
      </c>
      <c r="G186" s="211" t="s">
        <v>399</v>
      </c>
      <c r="H186" s="212">
        <v>121.37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4245</v>
      </c>
    </row>
    <row r="187" spans="1:65" s="2" customFormat="1" ht="39">
      <c r="A187" s="34"/>
      <c r="B187" s="35"/>
      <c r="C187" s="36"/>
      <c r="D187" s="220" t="s">
        <v>327</v>
      </c>
      <c r="E187" s="36"/>
      <c r="F187" s="221" t="s">
        <v>2128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510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4246</v>
      </c>
      <c r="G189" s="235"/>
      <c r="H189" s="238">
        <v>121.37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48" customHeight="1">
      <c r="A190" s="34"/>
      <c r="B190" s="35"/>
      <c r="C190" s="208" t="s">
        <v>8</v>
      </c>
      <c r="D190" s="208" t="s">
        <v>320</v>
      </c>
      <c r="E190" s="209" t="s">
        <v>2589</v>
      </c>
      <c r="F190" s="210" t="s">
        <v>2590</v>
      </c>
      <c r="G190" s="211" t="s">
        <v>399</v>
      </c>
      <c r="H190" s="212">
        <v>1.23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4247</v>
      </c>
    </row>
    <row r="191" spans="1:65" s="2" customFormat="1" ht="39">
      <c r="A191" s="34"/>
      <c r="B191" s="35"/>
      <c r="C191" s="36"/>
      <c r="D191" s="220" t="s">
        <v>327</v>
      </c>
      <c r="E191" s="36"/>
      <c r="F191" s="221" t="s">
        <v>2128</v>
      </c>
      <c r="G191" s="36"/>
      <c r="H191" s="36"/>
      <c r="I191" s="122"/>
      <c r="J191" s="36"/>
      <c r="K191" s="36"/>
      <c r="L191" s="39"/>
      <c r="M191" s="222"/>
      <c r="N191" s="223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327</v>
      </c>
      <c r="AU191" s="17" t="s">
        <v>91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1056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4248</v>
      </c>
      <c r="G193" s="235"/>
      <c r="H193" s="238">
        <v>1.23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16.5" customHeight="1">
      <c r="A194" s="34"/>
      <c r="B194" s="35"/>
      <c r="C194" s="208" t="s">
        <v>420</v>
      </c>
      <c r="D194" s="208" t="s">
        <v>320</v>
      </c>
      <c r="E194" s="209" t="s">
        <v>515</v>
      </c>
      <c r="F194" s="210" t="s">
        <v>516</v>
      </c>
      <c r="G194" s="211" t="s">
        <v>399</v>
      </c>
      <c r="H194" s="212">
        <v>155.6</v>
      </c>
      <c r="I194" s="213"/>
      <c r="J194" s="212">
        <f>ROUND(I194*H194,2)</f>
        <v>0</v>
      </c>
      <c r="K194" s="210" t="s">
        <v>1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4249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518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519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1457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4250</v>
      </c>
      <c r="G198" s="235"/>
      <c r="H198" s="238">
        <v>155.6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24" customHeight="1">
      <c r="A199" s="34"/>
      <c r="B199" s="35"/>
      <c r="C199" s="208" t="s">
        <v>424</v>
      </c>
      <c r="D199" s="208" t="s">
        <v>320</v>
      </c>
      <c r="E199" s="209" t="s">
        <v>525</v>
      </c>
      <c r="F199" s="210" t="s">
        <v>526</v>
      </c>
      <c r="G199" s="211" t="s">
        <v>399</v>
      </c>
      <c r="H199" s="212">
        <v>67.400000000000006</v>
      </c>
      <c r="I199" s="213"/>
      <c r="J199" s="212">
        <f>ROUND(I199*H199,2)</f>
        <v>0</v>
      </c>
      <c r="K199" s="210" t="s">
        <v>1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0</v>
      </c>
      <c r="R199" s="216">
        <f>Q199*H199</f>
        <v>0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4251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528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529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4252</v>
      </c>
      <c r="G202" s="235"/>
      <c r="H202" s="238">
        <v>67.400000000000006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89</v>
      </c>
      <c r="AY202" s="244" t="s">
        <v>318</v>
      </c>
    </row>
    <row r="203" spans="1:65" s="2" customFormat="1" ht="36" customHeight="1">
      <c r="A203" s="34"/>
      <c r="B203" s="35"/>
      <c r="C203" s="208" t="s">
        <v>432</v>
      </c>
      <c r="D203" s="208" t="s">
        <v>320</v>
      </c>
      <c r="E203" s="209" t="s">
        <v>533</v>
      </c>
      <c r="F203" s="210" t="s">
        <v>534</v>
      </c>
      <c r="G203" s="211" t="s">
        <v>399</v>
      </c>
      <c r="H203" s="212">
        <v>155.6</v>
      </c>
      <c r="I203" s="213"/>
      <c r="J203" s="212">
        <f>ROUND(I203*H203,2)</f>
        <v>0</v>
      </c>
      <c r="K203" s="210" t="s">
        <v>324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4253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330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429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1462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4254</v>
      </c>
      <c r="G207" s="235"/>
      <c r="H207" s="238">
        <v>155.6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48" customHeight="1">
      <c r="A208" s="34"/>
      <c r="B208" s="35"/>
      <c r="C208" s="208" t="s">
        <v>437</v>
      </c>
      <c r="D208" s="208" t="s">
        <v>320</v>
      </c>
      <c r="E208" s="209" t="s">
        <v>538</v>
      </c>
      <c r="F208" s="210" t="s">
        <v>539</v>
      </c>
      <c r="G208" s="211" t="s">
        <v>399</v>
      </c>
      <c r="H208" s="212">
        <v>155.6</v>
      </c>
      <c r="I208" s="213"/>
      <c r="J208" s="212">
        <f>ROUND(I208*H208,2)</f>
        <v>0</v>
      </c>
      <c r="K208" s="210" t="s">
        <v>1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4255</v>
      </c>
    </row>
    <row r="209" spans="1:65" s="2" customFormat="1" ht="60" customHeight="1">
      <c r="A209" s="34"/>
      <c r="B209" s="35"/>
      <c r="C209" s="208" t="s">
        <v>443</v>
      </c>
      <c r="D209" s="208" t="s">
        <v>320</v>
      </c>
      <c r="E209" s="209" t="s">
        <v>542</v>
      </c>
      <c r="F209" s="210" t="s">
        <v>543</v>
      </c>
      <c r="G209" s="211" t="s">
        <v>399</v>
      </c>
      <c r="H209" s="212">
        <v>38.409999999999997</v>
      </c>
      <c r="I209" s="213"/>
      <c r="J209" s="212">
        <f>ROUND(I209*H209,2)</f>
        <v>0</v>
      </c>
      <c r="K209" s="210" t="s">
        <v>324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4256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330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429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4257</v>
      </c>
      <c r="G212" s="235"/>
      <c r="H212" s="238">
        <v>42.6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81</v>
      </c>
      <c r="AY212" s="244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4258</v>
      </c>
      <c r="G213" s="235"/>
      <c r="H213" s="238">
        <v>-4.1900000000000004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81</v>
      </c>
      <c r="AY213" s="244" t="s">
        <v>318</v>
      </c>
    </row>
    <row r="214" spans="1:65" s="15" customFormat="1" ht="11.25">
      <c r="B214" s="245"/>
      <c r="C214" s="246"/>
      <c r="D214" s="220" t="s">
        <v>329</v>
      </c>
      <c r="E214" s="247" t="s">
        <v>1</v>
      </c>
      <c r="F214" s="248" t="s">
        <v>335</v>
      </c>
      <c r="G214" s="246"/>
      <c r="H214" s="249">
        <v>38.409999999999997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AT214" s="255" t="s">
        <v>329</v>
      </c>
      <c r="AU214" s="255" t="s">
        <v>91</v>
      </c>
      <c r="AV214" s="15" t="s">
        <v>325</v>
      </c>
      <c r="AW214" s="15" t="s">
        <v>36</v>
      </c>
      <c r="AX214" s="15" t="s">
        <v>89</v>
      </c>
      <c r="AY214" s="255" t="s">
        <v>318</v>
      </c>
    </row>
    <row r="215" spans="1:65" s="2" customFormat="1" ht="16.5" customHeight="1">
      <c r="A215" s="34"/>
      <c r="B215" s="35"/>
      <c r="C215" s="256" t="s">
        <v>7</v>
      </c>
      <c r="D215" s="256" t="s">
        <v>465</v>
      </c>
      <c r="E215" s="257" t="s">
        <v>548</v>
      </c>
      <c r="F215" s="258" t="s">
        <v>549</v>
      </c>
      <c r="G215" s="259" t="s">
        <v>550</v>
      </c>
      <c r="H215" s="260">
        <v>76.819999999999993</v>
      </c>
      <c r="I215" s="261"/>
      <c r="J215" s="260">
        <f>ROUND(I215*H215,2)</f>
        <v>0</v>
      </c>
      <c r="K215" s="258" t="s">
        <v>324</v>
      </c>
      <c r="L215" s="262"/>
      <c r="M215" s="263" t="s">
        <v>1</v>
      </c>
      <c r="N215" s="264" t="s">
        <v>46</v>
      </c>
      <c r="O215" s="71"/>
      <c r="P215" s="216">
        <f>O215*H215</f>
        <v>0</v>
      </c>
      <c r="Q215" s="216">
        <v>1</v>
      </c>
      <c r="R215" s="216">
        <f>Q215*H215</f>
        <v>76.819999999999993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373</v>
      </c>
      <c r="AT215" s="218" t="s">
        <v>465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4259</v>
      </c>
    </row>
    <row r="216" spans="1:65" s="2" customFormat="1" ht="19.5">
      <c r="A216" s="34"/>
      <c r="B216" s="35"/>
      <c r="C216" s="36"/>
      <c r="D216" s="220" t="s">
        <v>327</v>
      </c>
      <c r="E216" s="36"/>
      <c r="F216" s="221" t="s">
        <v>552</v>
      </c>
      <c r="G216" s="36"/>
      <c r="H216" s="36"/>
      <c r="I216" s="122"/>
      <c r="J216" s="36"/>
      <c r="K216" s="36"/>
      <c r="L216" s="39"/>
      <c r="M216" s="222"/>
      <c r="N216" s="223"/>
      <c r="O216" s="71"/>
      <c r="P216" s="71"/>
      <c r="Q216" s="71"/>
      <c r="R216" s="71"/>
      <c r="S216" s="71"/>
      <c r="T216" s="72"/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T216" s="17" t="s">
        <v>327</v>
      </c>
      <c r="AU216" s="17" t="s">
        <v>91</v>
      </c>
    </row>
    <row r="217" spans="1:65" s="14" customFormat="1" ht="11.25">
      <c r="B217" s="234"/>
      <c r="C217" s="235"/>
      <c r="D217" s="220" t="s">
        <v>329</v>
      </c>
      <c r="E217" s="235"/>
      <c r="F217" s="237" t="s">
        <v>4260</v>
      </c>
      <c r="G217" s="235"/>
      <c r="H217" s="238">
        <v>76.819999999999993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4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453</v>
      </c>
      <c r="D218" s="208" t="s">
        <v>320</v>
      </c>
      <c r="E218" s="209" t="s">
        <v>1086</v>
      </c>
      <c r="F218" s="210" t="s">
        <v>1087</v>
      </c>
      <c r="G218" s="211" t="s">
        <v>323</v>
      </c>
      <c r="H218" s="212">
        <v>4.5999999999999996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4261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4262</v>
      </c>
      <c r="G219" s="235"/>
      <c r="H219" s="238">
        <v>4.5999999999999996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36" customHeight="1">
      <c r="A220" s="34"/>
      <c r="B220" s="35"/>
      <c r="C220" s="208" t="s">
        <v>458</v>
      </c>
      <c r="D220" s="208" t="s">
        <v>320</v>
      </c>
      <c r="E220" s="209" t="s">
        <v>1091</v>
      </c>
      <c r="F220" s="210" t="s">
        <v>1092</v>
      </c>
      <c r="G220" s="211" t="s">
        <v>323</v>
      </c>
      <c r="H220" s="212">
        <v>5.0599999999999996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4263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1094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4264</v>
      </c>
      <c r="G222" s="235"/>
      <c r="H222" s="238">
        <v>5.0599999999999996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2" customFormat="1" ht="36" customHeight="1">
      <c r="A223" s="34"/>
      <c r="B223" s="35"/>
      <c r="C223" s="208" t="s">
        <v>464</v>
      </c>
      <c r="D223" s="208" t="s">
        <v>320</v>
      </c>
      <c r="E223" s="209" t="s">
        <v>1097</v>
      </c>
      <c r="F223" s="210" t="s">
        <v>1098</v>
      </c>
      <c r="G223" s="211" t="s">
        <v>323</v>
      </c>
      <c r="H223" s="212">
        <v>9.66</v>
      </c>
      <c r="I223" s="213"/>
      <c r="J223" s="212">
        <f>ROUND(I223*H223,2)</f>
        <v>0</v>
      </c>
      <c r="K223" s="210" t="s">
        <v>324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4265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4266</v>
      </c>
      <c r="G224" s="235"/>
      <c r="H224" s="238">
        <v>9.66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16.5" customHeight="1">
      <c r="A225" s="34"/>
      <c r="B225" s="35"/>
      <c r="C225" s="256" t="s">
        <v>470</v>
      </c>
      <c r="D225" s="256" t="s">
        <v>465</v>
      </c>
      <c r="E225" s="257" t="s">
        <v>1101</v>
      </c>
      <c r="F225" s="258" t="s">
        <v>1102</v>
      </c>
      <c r="G225" s="259" t="s">
        <v>1103</v>
      </c>
      <c r="H225" s="260">
        <v>0.19</v>
      </c>
      <c r="I225" s="261"/>
      <c r="J225" s="260">
        <f>ROUND(I225*H225,2)</f>
        <v>0</v>
      </c>
      <c r="K225" s="258" t="s">
        <v>324</v>
      </c>
      <c r="L225" s="262"/>
      <c r="M225" s="263" t="s">
        <v>1</v>
      </c>
      <c r="N225" s="264" t="s">
        <v>46</v>
      </c>
      <c r="O225" s="71"/>
      <c r="P225" s="216">
        <f>O225*H225</f>
        <v>0</v>
      </c>
      <c r="Q225" s="216">
        <v>1E-3</v>
      </c>
      <c r="R225" s="216">
        <f>Q225*H225</f>
        <v>1.9000000000000001E-4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373</v>
      </c>
      <c r="AT225" s="218" t="s">
        <v>465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4267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4268</v>
      </c>
      <c r="G226" s="235"/>
      <c r="H226" s="238">
        <v>0.19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89</v>
      </c>
      <c r="AY226" s="244" t="s">
        <v>318</v>
      </c>
    </row>
    <row r="227" spans="1:65" s="12" customFormat="1" ht="22.9" customHeight="1">
      <c r="B227" s="192"/>
      <c r="C227" s="193"/>
      <c r="D227" s="194" t="s">
        <v>80</v>
      </c>
      <c r="E227" s="206" t="s">
        <v>325</v>
      </c>
      <c r="F227" s="206" t="s">
        <v>586</v>
      </c>
      <c r="G227" s="193"/>
      <c r="H227" s="193"/>
      <c r="I227" s="196"/>
      <c r="J227" s="207">
        <f>BK227</f>
        <v>0</v>
      </c>
      <c r="K227" s="193"/>
      <c r="L227" s="198"/>
      <c r="M227" s="199"/>
      <c r="N227" s="200"/>
      <c r="O227" s="200"/>
      <c r="P227" s="201">
        <f>SUM(P228:P248)</f>
        <v>0</v>
      </c>
      <c r="Q227" s="200"/>
      <c r="R227" s="201">
        <f>SUM(R228:R248)</f>
        <v>0.14579999999999999</v>
      </c>
      <c r="S227" s="200"/>
      <c r="T227" s="202">
        <f>SUM(T228:T248)</f>
        <v>0</v>
      </c>
      <c r="AR227" s="203" t="s">
        <v>89</v>
      </c>
      <c r="AT227" s="204" t="s">
        <v>80</v>
      </c>
      <c r="AU227" s="204" t="s">
        <v>89</v>
      </c>
      <c r="AY227" s="203" t="s">
        <v>318</v>
      </c>
      <c r="BK227" s="205">
        <f>SUM(BK228:BK248)</f>
        <v>0</v>
      </c>
    </row>
    <row r="228" spans="1:65" s="2" customFormat="1" ht="24" customHeight="1">
      <c r="A228" s="34"/>
      <c r="B228" s="35"/>
      <c r="C228" s="208" t="s">
        <v>477</v>
      </c>
      <c r="D228" s="208" t="s">
        <v>320</v>
      </c>
      <c r="E228" s="209" t="s">
        <v>588</v>
      </c>
      <c r="F228" s="210" t="s">
        <v>589</v>
      </c>
      <c r="G228" s="211" t="s">
        <v>399</v>
      </c>
      <c r="H228" s="212">
        <v>0.26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0</v>
      </c>
      <c r="R228" s="216">
        <f>Q228*H228</f>
        <v>0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4269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591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592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2615</v>
      </c>
      <c r="G231" s="235"/>
      <c r="H231" s="238">
        <v>0.26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24" customHeight="1">
      <c r="A232" s="34"/>
      <c r="B232" s="35"/>
      <c r="C232" s="208" t="s">
        <v>482</v>
      </c>
      <c r="D232" s="208" t="s">
        <v>320</v>
      </c>
      <c r="E232" s="209" t="s">
        <v>597</v>
      </c>
      <c r="F232" s="210" t="s">
        <v>598</v>
      </c>
      <c r="G232" s="211" t="s">
        <v>572</v>
      </c>
      <c r="H232" s="212">
        <v>3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6.6E-3</v>
      </c>
      <c r="R232" s="216">
        <f>Q232*H232</f>
        <v>1.9799999999999998E-2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4270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600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1861</v>
      </c>
      <c r="G234" s="235"/>
      <c r="H234" s="238">
        <v>3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24" customHeight="1">
      <c r="A235" s="34"/>
      <c r="B235" s="35"/>
      <c r="C235" s="256" t="s">
        <v>487</v>
      </c>
      <c r="D235" s="256" t="s">
        <v>465</v>
      </c>
      <c r="E235" s="257" t="s">
        <v>603</v>
      </c>
      <c r="F235" s="258" t="s">
        <v>604</v>
      </c>
      <c r="G235" s="259" t="s">
        <v>572</v>
      </c>
      <c r="H235" s="260">
        <v>1</v>
      </c>
      <c r="I235" s="261"/>
      <c r="J235" s="260">
        <f>ROUND(I235*H235,2)</f>
        <v>0</v>
      </c>
      <c r="K235" s="258" t="s">
        <v>1</v>
      </c>
      <c r="L235" s="262"/>
      <c r="M235" s="263" t="s">
        <v>1</v>
      </c>
      <c r="N235" s="264" t="s">
        <v>46</v>
      </c>
      <c r="O235" s="71"/>
      <c r="P235" s="216">
        <f>O235*H235</f>
        <v>0</v>
      </c>
      <c r="Q235" s="216">
        <v>3.2000000000000001E-2</v>
      </c>
      <c r="R235" s="216">
        <f>Q235*H235</f>
        <v>3.2000000000000001E-2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373</v>
      </c>
      <c r="AT235" s="218" t="s">
        <v>465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4271</v>
      </c>
    </row>
    <row r="236" spans="1:65" s="2" customFormat="1" ht="24" customHeight="1">
      <c r="A236" s="34"/>
      <c r="B236" s="35"/>
      <c r="C236" s="256" t="s">
        <v>492</v>
      </c>
      <c r="D236" s="256" t="s">
        <v>465</v>
      </c>
      <c r="E236" s="257" t="s">
        <v>607</v>
      </c>
      <c r="F236" s="258" t="s">
        <v>608</v>
      </c>
      <c r="G236" s="259" t="s">
        <v>572</v>
      </c>
      <c r="H236" s="260">
        <v>1</v>
      </c>
      <c r="I236" s="261"/>
      <c r="J236" s="260">
        <f>ROUND(I236*H236,2)</f>
        <v>0</v>
      </c>
      <c r="K236" s="258" t="s">
        <v>1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4.1000000000000002E-2</v>
      </c>
      <c r="R236" s="216">
        <f>Q236*H236</f>
        <v>4.1000000000000002E-2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4272</v>
      </c>
    </row>
    <row r="237" spans="1:65" s="2" customFormat="1" ht="24" customHeight="1">
      <c r="A237" s="34"/>
      <c r="B237" s="35"/>
      <c r="C237" s="256" t="s">
        <v>496</v>
      </c>
      <c r="D237" s="256" t="s">
        <v>465</v>
      </c>
      <c r="E237" s="257" t="s">
        <v>1140</v>
      </c>
      <c r="F237" s="258" t="s">
        <v>1141</v>
      </c>
      <c r="G237" s="259" t="s">
        <v>572</v>
      </c>
      <c r="H237" s="260">
        <v>1</v>
      </c>
      <c r="I237" s="261"/>
      <c r="J237" s="260">
        <f>ROUND(I237*H237,2)</f>
        <v>0</v>
      </c>
      <c r="K237" s="258" t="s">
        <v>324</v>
      </c>
      <c r="L237" s="262"/>
      <c r="M237" s="263" t="s">
        <v>1</v>
      </c>
      <c r="N237" s="264" t="s">
        <v>46</v>
      </c>
      <c r="O237" s="71"/>
      <c r="P237" s="216">
        <f>O237*H237</f>
        <v>0</v>
      </c>
      <c r="Q237" s="216">
        <v>5.2999999999999999E-2</v>
      </c>
      <c r="R237" s="216">
        <f>Q237*H237</f>
        <v>5.2999999999999999E-2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373</v>
      </c>
      <c r="AT237" s="218" t="s">
        <v>465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4273</v>
      </c>
    </row>
    <row r="238" spans="1:65" s="2" customFormat="1" ht="36" customHeight="1">
      <c r="A238" s="34"/>
      <c r="B238" s="35"/>
      <c r="C238" s="208" t="s">
        <v>501</v>
      </c>
      <c r="D238" s="208" t="s">
        <v>320</v>
      </c>
      <c r="E238" s="209" t="s">
        <v>618</v>
      </c>
      <c r="F238" s="210" t="s">
        <v>619</v>
      </c>
      <c r="G238" s="211" t="s">
        <v>399</v>
      </c>
      <c r="H238" s="212">
        <v>9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4274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330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429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4275</v>
      </c>
      <c r="G241" s="235"/>
      <c r="H241" s="238">
        <v>8.6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81</v>
      </c>
      <c r="AY241" s="244" t="s">
        <v>318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622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3" customFormat="1" ht="11.25">
      <c r="B243" s="224"/>
      <c r="C243" s="225"/>
      <c r="D243" s="220" t="s">
        <v>329</v>
      </c>
      <c r="E243" s="226" t="s">
        <v>1</v>
      </c>
      <c r="F243" s="227" t="s">
        <v>623</v>
      </c>
      <c r="G243" s="225"/>
      <c r="H243" s="226" t="s">
        <v>1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329</v>
      </c>
      <c r="AU243" s="233" t="s">
        <v>91</v>
      </c>
      <c r="AV243" s="13" t="s">
        <v>89</v>
      </c>
      <c r="AW243" s="13" t="s">
        <v>36</v>
      </c>
      <c r="AX243" s="13" t="s">
        <v>81</v>
      </c>
      <c r="AY243" s="233" t="s">
        <v>318</v>
      </c>
    </row>
    <row r="244" spans="1:65" s="14" customFormat="1" ht="11.25">
      <c r="B244" s="234"/>
      <c r="C244" s="235"/>
      <c r="D244" s="220" t="s">
        <v>329</v>
      </c>
      <c r="E244" s="236" t="s">
        <v>1</v>
      </c>
      <c r="F244" s="237" t="s">
        <v>1837</v>
      </c>
      <c r="G244" s="235"/>
      <c r="H244" s="238">
        <v>0.4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AT244" s="244" t="s">
        <v>329</v>
      </c>
      <c r="AU244" s="244" t="s">
        <v>91</v>
      </c>
      <c r="AV244" s="14" t="s">
        <v>91</v>
      </c>
      <c r="AW244" s="14" t="s">
        <v>36</v>
      </c>
      <c r="AX244" s="14" t="s">
        <v>81</v>
      </c>
      <c r="AY244" s="244" t="s">
        <v>318</v>
      </c>
    </row>
    <row r="245" spans="1:65" s="15" customFormat="1" ht="11.25">
      <c r="B245" s="245"/>
      <c r="C245" s="246"/>
      <c r="D245" s="220" t="s">
        <v>329</v>
      </c>
      <c r="E245" s="247" t="s">
        <v>1</v>
      </c>
      <c r="F245" s="248" t="s">
        <v>335</v>
      </c>
      <c r="G245" s="246"/>
      <c r="H245" s="249">
        <v>9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AT245" s="255" t="s">
        <v>329</v>
      </c>
      <c r="AU245" s="255" t="s">
        <v>91</v>
      </c>
      <c r="AV245" s="15" t="s">
        <v>325</v>
      </c>
      <c r="AW245" s="15" t="s">
        <v>36</v>
      </c>
      <c r="AX245" s="15" t="s">
        <v>89</v>
      </c>
      <c r="AY245" s="255" t="s">
        <v>318</v>
      </c>
    </row>
    <row r="246" spans="1:65" s="2" customFormat="1" ht="36" customHeight="1">
      <c r="A246" s="34"/>
      <c r="B246" s="35"/>
      <c r="C246" s="208" t="s">
        <v>505</v>
      </c>
      <c r="D246" s="208" t="s">
        <v>320</v>
      </c>
      <c r="E246" s="209" t="s">
        <v>626</v>
      </c>
      <c r="F246" s="210" t="s">
        <v>627</v>
      </c>
      <c r="G246" s="211" t="s">
        <v>399</v>
      </c>
      <c r="H246" s="212">
        <v>4.1900000000000004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4276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330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4277</v>
      </c>
      <c r="G248" s="235"/>
      <c r="H248" s="238">
        <v>4.1900000000000004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12" customFormat="1" ht="22.9" customHeight="1">
      <c r="B249" s="192"/>
      <c r="C249" s="193"/>
      <c r="D249" s="194" t="s">
        <v>80</v>
      </c>
      <c r="E249" s="206" t="s">
        <v>353</v>
      </c>
      <c r="F249" s="206" t="s">
        <v>630</v>
      </c>
      <c r="G249" s="193"/>
      <c r="H249" s="193"/>
      <c r="I249" s="196"/>
      <c r="J249" s="207">
        <f>BK249</f>
        <v>0</v>
      </c>
      <c r="K249" s="193"/>
      <c r="L249" s="198"/>
      <c r="M249" s="199"/>
      <c r="N249" s="200"/>
      <c r="O249" s="200"/>
      <c r="P249" s="201">
        <f>SUM(P250:P262)</f>
        <v>0</v>
      </c>
      <c r="Q249" s="200"/>
      <c r="R249" s="201">
        <f>SUM(R250:R262)</f>
        <v>0</v>
      </c>
      <c r="S249" s="200"/>
      <c r="T249" s="202">
        <f>SUM(T250:T262)</f>
        <v>0</v>
      </c>
      <c r="AR249" s="203" t="s">
        <v>89</v>
      </c>
      <c r="AT249" s="204" t="s">
        <v>80</v>
      </c>
      <c r="AU249" s="204" t="s">
        <v>89</v>
      </c>
      <c r="AY249" s="203" t="s">
        <v>318</v>
      </c>
      <c r="BK249" s="205">
        <f>SUM(BK250:BK262)</f>
        <v>0</v>
      </c>
    </row>
    <row r="250" spans="1:65" s="2" customFormat="1" ht="24" customHeight="1">
      <c r="A250" s="34"/>
      <c r="B250" s="35"/>
      <c r="C250" s="208" t="s">
        <v>514</v>
      </c>
      <c r="D250" s="208" t="s">
        <v>320</v>
      </c>
      <c r="E250" s="209" t="s">
        <v>637</v>
      </c>
      <c r="F250" s="210" t="s">
        <v>638</v>
      </c>
      <c r="G250" s="211" t="s">
        <v>323</v>
      </c>
      <c r="H250" s="212">
        <v>83.27</v>
      </c>
      <c r="I250" s="213"/>
      <c r="J250" s="212">
        <f>ROUND(I250*H250,2)</f>
        <v>0</v>
      </c>
      <c r="K250" s="210" t="s">
        <v>324</v>
      </c>
      <c r="L250" s="39"/>
      <c r="M250" s="214" t="s">
        <v>1</v>
      </c>
      <c r="N250" s="215" t="s">
        <v>46</v>
      </c>
      <c r="O250" s="71"/>
      <c r="P250" s="216">
        <f>O250*H250</f>
        <v>0</v>
      </c>
      <c r="Q250" s="216">
        <v>0</v>
      </c>
      <c r="R250" s="216">
        <f>Q250*H250</f>
        <v>0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325</v>
      </c>
      <c r="AT250" s="218" t="s">
        <v>320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4278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330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331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640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4222</v>
      </c>
      <c r="G254" s="235"/>
      <c r="H254" s="238">
        <v>83.27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24" customHeight="1">
      <c r="A255" s="34"/>
      <c r="B255" s="35"/>
      <c r="C255" s="208" t="s">
        <v>524</v>
      </c>
      <c r="D255" s="208" t="s">
        <v>320</v>
      </c>
      <c r="E255" s="209" t="s">
        <v>650</v>
      </c>
      <c r="F255" s="210" t="s">
        <v>651</v>
      </c>
      <c r="G255" s="211" t="s">
        <v>323</v>
      </c>
      <c r="H255" s="212">
        <v>83.27</v>
      </c>
      <c r="I255" s="213"/>
      <c r="J255" s="212">
        <f>ROUND(I255*H255,2)</f>
        <v>0</v>
      </c>
      <c r="K255" s="210" t="s">
        <v>324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4279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330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331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4222</v>
      </c>
      <c r="G258" s="235"/>
      <c r="H258" s="238">
        <v>83.27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89</v>
      </c>
      <c r="AY258" s="244" t="s">
        <v>318</v>
      </c>
    </row>
    <row r="259" spans="1:65" s="2" customFormat="1" ht="24" customHeight="1">
      <c r="A259" s="34"/>
      <c r="B259" s="35"/>
      <c r="C259" s="208" t="s">
        <v>532</v>
      </c>
      <c r="D259" s="208" t="s">
        <v>320</v>
      </c>
      <c r="E259" s="209" t="s">
        <v>654</v>
      </c>
      <c r="F259" s="210" t="s">
        <v>655</v>
      </c>
      <c r="G259" s="211" t="s">
        <v>323</v>
      </c>
      <c r="H259" s="212">
        <v>83.27</v>
      </c>
      <c r="I259" s="213"/>
      <c r="J259" s="212">
        <f>ROUND(I259*H259,2)</f>
        <v>0</v>
      </c>
      <c r="K259" s="210" t="s">
        <v>324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4280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330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331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4222</v>
      </c>
      <c r="G262" s="235"/>
      <c r="H262" s="238">
        <v>83.27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12" customFormat="1" ht="22.9" customHeight="1">
      <c r="B263" s="192"/>
      <c r="C263" s="193"/>
      <c r="D263" s="194" t="s">
        <v>80</v>
      </c>
      <c r="E263" s="206" t="s">
        <v>373</v>
      </c>
      <c r="F263" s="206" t="s">
        <v>674</v>
      </c>
      <c r="G263" s="193"/>
      <c r="H263" s="193"/>
      <c r="I263" s="196"/>
      <c r="J263" s="207">
        <f>BK263</f>
        <v>0</v>
      </c>
      <c r="K263" s="193"/>
      <c r="L263" s="198"/>
      <c r="M263" s="199"/>
      <c r="N263" s="200"/>
      <c r="O263" s="200"/>
      <c r="P263" s="201">
        <f>SUM(P264:P302)</f>
        <v>0</v>
      </c>
      <c r="Q263" s="200"/>
      <c r="R263" s="201">
        <f>SUM(R264:R302)</f>
        <v>12.639634000000001</v>
      </c>
      <c r="S263" s="200"/>
      <c r="T263" s="202">
        <f>SUM(T264:T302)</f>
        <v>0</v>
      </c>
      <c r="AR263" s="203" t="s">
        <v>89</v>
      </c>
      <c r="AT263" s="204" t="s">
        <v>80</v>
      </c>
      <c r="AU263" s="204" t="s">
        <v>89</v>
      </c>
      <c r="AY263" s="203" t="s">
        <v>318</v>
      </c>
      <c r="BK263" s="205">
        <f>SUM(BK264:BK302)</f>
        <v>0</v>
      </c>
    </row>
    <row r="264" spans="1:65" s="2" customFormat="1" ht="36" customHeight="1">
      <c r="A264" s="34"/>
      <c r="B264" s="35"/>
      <c r="C264" s="208" t="s">
        <v>537</v>
      </c>
      <c r="D264" s="208" t="s">
        <v>320</v>
      </c>
      <c r="E264" s="209" t="s">
        <v>693</v>
      </c>
      <c r="F264" s="210" t="s">
        <v>694</v>
      </c>
      <c r="G264" s="211" t="s">
        <v>367</v>
      </c>
      <c r="H264" s="212">
        <v>78.3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5.0000000000000002E-5</v>
      </c>
      <c r="R264" s="216">
        <f>Q264*H264</f>
        <v>3.9150000000000001E-3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4281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614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4282</v>
      </c>
      <c r="G266" s="235"/>
      <c r="H266" s="238">
        <v>80.3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81</v>
      </c>
      <c r="AY266" s="244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1850</v>
      </c>
      <c r="G267" s="235"/>
      <c r="H267" s="238">
        <v>-2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81</v>
      </c>
      <c r="AY267" s="244" t="s">
        <v>318</v>
      </c>
    </row>
    <row r="268" spans="1:65" s="15" customFormat="1" ht="11.25">
      <c r="B268" s="245"/>
      <c r="C268" s="246"/>
      <c r="D268" s="220" t="s">
        <v>329</v>
      </c>
      <c r="E268" s="247" t="s">
        <v>1</v>
      </c>
      <c r="F268" s="248" t="s">
        <v>335</v>
      </c>
      <c r="G268" s="246"/>
      <c r="H268" s="249">
        <v>78.3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AT268" s="255" t="s">
        <v>329</v>
      </c>
      <c r="AU268" s="255" t="s">
        <v>91</v>
      </c>
      <c r="AV268" s="15" t="s">
        <v>325</v>
      </c>
      <c r="AW268" s="15" t="s">
        <v>36</v>
      </c>
      <c r="AX268" s="15" t="s">
        <v>89</v>
      </c>
      <c r="AY268" s="255" t="s">
        <v>318</v>
      </c>
    </row>
    <row r="269" spans="1:65" s="2" customFormat="1" ht="24" customHeight="1">
      <c r="A269" s="34"/>
      <c r="B269" s="35"/>
      <c r="C269" s="256" t="s">
        <v>541</v>
      </c>
      <c r="D269" s="256" t="s">
        <v>465</v>
      </c>
      <c r="E269" s="257" t="s">
        <v>699</v>
      </c>
      <c r="F269" s="258" t="s">
        <v>700</v>
      </c>
      <c r="G269" s="259" t="s">
        <v>367</v>
      </c>
      <c r="H269" s="260">
        <v>75.900000000000006</v>
      </c>
      <c r="I269" s="261"/>
      <c r="J269" s="260">
        <f>ROUND(I269*H269,2)</f>
        <v>0</v>
      </c>
      <c r="K269" s="258" t="s">
        <v>324</v>
      </c>
      <c r="L269" s="262"/>
      <c r="M269" s="263" t="s">
        <v>1</v>
      </c>
      <c r="N269" s="264" t="s">
        <v>46</v>
      </c>
      <c r="O269" s="71"/>
      <c r="P269" s="216">
        <f>O269*H269</f>
        <v>0</v>
      </c>
      <c r="Q269" s="216">
        <v>5.2999999999999999E-2</v>
      </c>
      <c r="R269" s="216">
        <f>Q269*H269</f>
        <v>4.0227000000000004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373</v>
      </c>
      <c r="AT269" s="218" t="s">
        <v>465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4283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4284</v>
      </c>
      <c r="G270" s="235"/>
      <c r="H270" s="238">
        <v>75.900000000000006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89</v>
      </c>
      <c r="AY270" s="244" t="s">
        <v>318</v>
      </c>
    </row>
    <row r="271" spans="1:65" s="2" customFormat="1" ht="24" customHeight="1">
      <c r="A271" s="34"/>
      <c r="B271" s="35"/>
      <c r="C271" s="256" t="s">
        <v>547</v>
      </c>
      <c r="D271" s="256" t="s">
        <v>465</v>
      </c>
      <c r="E271" s="257" t="s">
        <v>704</v>
      </c>
      <c r="F271" s="258" t="s">
        <v>705</v>
      </c>
      <c r="G271" s="259" t="s">
        <v>367</v>
      </c>
      <c r="H271" s="260">
        <v>1.2</v>
      </c>
      <c r="I271" s="261"/>
      <c r="J271" s="260">
        <f>ROUND(I271*H271,2)</f>
        <v>0</v>
      </c>
      <c r="K271" s="258" t="s">
        <v>324</v>
      </c>
      <c r="L271" s="262"/>
      <c r="M271" s="263" t="s">
        <v>1</v>
      </c>
      <c r="N271" s="264" t="s">
        <v>46</v>
      </c>
      <c r="O271" s="71"/>
      <c r="P271" s="216">
        <f>O271*H271</f>
        <v>0</v>
      </c>
      <c r="Q271" s="216">
        <v>5.6680000000000001E-2</v>
      </c>
      <c r="R271" s="216">
        <f>Q271*H271</f>
        <v>6.8015999999999993E-2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373</v>
      </c>
      <c r="AT271" s="218" t="s">
        <v>465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4285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1854</v>
      </c>
      <c r="G272" s="235"/>
      <c r="H272" s="238">
        <v>1.2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56" t="s">
        <v>555</v>
      </c>
      <c r="D273" s="256" t="s">
        <v>465</v>
      </c>
      <c r="E273" s="257" t="s">
        <v>709</v>
      </c>
      <c r="F273" s="258" t="s">
        <v>710</v>
      </c>
      <c r="G273" s="259" t="s">
        <v>367</v>
      </c>
      <c r="H273" s="260">
        <v>1.2</v>
      </c>
      <c r="I273" s="261"/>
      <c r="J273" s="260">
        <f>ROUND(I273*H273,2)</f>
        <v>0</v>
      </c>
      <c r="K273" s="258" t="s">
        <v>324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6.8349999999999994E-2</v>
      </c>
      <c r="R273" s="216">
        <f>Q273*H273</f>
        <v>8.2019999999999996E-2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4286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1854</v>
      </c>
      <c r="G274" s="235"/>
      <c r="H274" s="238">
        <v>1.2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36" customHeight="1">
      <c r="A275" s="34"/>
      <c r="B275" s="35"/>
      <c r="C275" s="208" t="s">
        <v>560</v>
      </c>
      <c r="D275" s="208" t="s">
        <v>320</v>
      </c>
      <c r="E275" s="209" t="s">
        <v>1247</v>
      </c>
      <c r="F275" s="210" t="s">
        <v>1248</v>
      </c>
      <c r="G275" s="211" t="s">
        <v>572</v>
      </c>
      <c r="H275" s="212">
        <v>2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1.4999999999999999E-4</v>
      </c>
      <c r="R275" s="216">
        <f>Q275*H275</f>
        <v>2.9999999999999997E-4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4287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4225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91</v>
      </c>
      <c r="G277" s="235"/>
      <c r="H277" s="238">
        <v>2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56" t="s">
        <v>564</v>
      </c>
      <c r="D278" s="256" t="s">
        <v>465</v>
      </c>
      <c r="E278" s="257" t="s">
        <v>1251</v>
      </c>
      <c r="F278" s="258" t="s">
        <v>1252</v>
      </c>
      <c r="G278" s="259" t="s">
        <v>572</v>
      </c>
      <c r="H278" s="260">
        <v>2</v>
      </c>
      <c r="I278" s="261"/>
      <c r="J278" s="260">
        <f>ROUND(I278*H278,2)</f>
        <v>0</v>
      </c>
      <c r="K278" s="258" t="s">
        <v>324</v>
      </c>
      <c r="L278" s="262"/>
      <c r="M278" s="263" t="s">
        <v>1</v>
      </c>
      <c r="N278" s="264" t="s">
        <v>46</v>
      </c>
      <c r="O278" s="71"/>
      <c r="P278" s="216">
        <f>O278*H278</f>
        <v>0</v>
      </c>
      <c r="Q278" s="216">
        <v>4.2000000000000003E-2</v>
      </c>
      <c r="R278" s="216">
        <f>Q278*H278</f>
        <v>8.4000000000000005E-2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373</v>
      </c>
      <c r="AT278" s="218" t="s">
        <v>465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4288</v>
      </c>
    </row>
    <row r="279" spans="1:65" s="2" customFormat="1" ht="24" customHeight="1">
      <c r="A279" s="34"/>
      <c r="B279" s="35"/>
      <c r="C279" s="208" t="s">
        <v>569</v>
      </c>
      <c r="D279" s="208" t="s">
        <v>320</v>
      </c>
      <c r="E279" s="209" t="s">
        <v>727</v>
      </c>
      <c r="F279" s="210" t="s">
        <v>728</v>
      </c>
      <c r="G279" s="211" t="s">
        <v>729</v>
      </c>
      <c r="H279" s="212">
        <v>2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3.1E-4</v>
      </c>
      <c r="R279" s="216">
        <f>Q279*H279</f>
        <v>6.2E-4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4289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4225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91</v>
      </c>
      <c r="G281" s="235"/>
      <c r="H281" s="238">
        <v>2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574</v>
      </c>
      <c r="D282" s="208" t="s">
        <v>320</v>
      </c>
      <c r="E282" s="209" t="s">
        <v>732</v>
      </c>
      <c r="F282" s="210" t="s">
        <v>733</v>
      </c>
      <c r="G282" s="211" t="s">
        <v>572</v>
      </c>
      <c r="H282" s="212">
        <v>2</v>
      </c>
      <c r="I282" s="213"/>
      <c r="J282" s="212">
        <f>ROUND(I282*H282,2)</f>
        <v>0</v>
      </c>
      <c r="K282" s="210" t="s">
        <v>1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1.2199999999999999E-3</v>
      </c>
      <c r="R282" s="216">
        <f>Q282*H282</f>
        <v>2.4399999999999999E-3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4290</v>
      </c>
    </row>
    <row r="283" spans="1:65" s="2" customFormat="1" ht="24" customHeight="1">
      <c r="A283" s="34"/>
      <c r="B283" s="35"/>
      <c r="C283" s="208" t="s">
        <v>579</v>
      </c>
      <c r="D283" s="208" t="s">
        <v>320</v>
      </c>
      <c r="E283" s="209" t="s">
        <v>736</v>
      </c>
      <c r="F283" s="210" t="s">
        <v>737</v>
      </c>
      <c r="G283" s="211" t="s">
        <v>572</v>
      </c>
      <c r="H283" s="212">
        <v>4</v>
      </c>
      <c r="I283" s="213"/>
      <c r="J283" s="212">
        <f>ROUND(I283*H283,2)</f>
        <v>0</v>
      </c>
      <c r="K283" s="210" t="s">
        <v>324</v>
      </c>
      <c r="L283" s="39"/>
      <c r="M283" s="214" t="s">
        <v>1</v>
      </c>
      <c r="N283" s="215" t="s">
        <v>46</v>
      </c>
      <c r="O283" s="71"/>
      <c r="P283" s="216">
        <f>O283*H283</f>
        <v>0</v>
      </c>
      <c r="Q283" s="216">
        <v>9.1800000000000007E-3</v>
      </c>
      <c r="R283" s="216">
        <f>Q283*H283</f>
        <v>3.6720000000000003E-2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325</v>
      </c>
      <c r="AT283" s="218" t="s">
        <v>320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4291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600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1474</v>
      </c>
      <c r="G285" s="235"/>
      <c r="H285" s="238">
        <v>4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24" customHeight="1">
      <c r="A286" s="34"/>
      <c r="B286" s="35"/>
      <c r="C286" s="256" t="s">
        <v>587</v>
      </c>
      <c r="D286" s="256" t="s">
        <v>465</v>
      </c>
      <c r="E286" s="257" t="s">
        <v>741</v>
      </c>
      <c r="F286" s="258" t="s">
        <v>742</v>
      </c>
      <c r="G286" s="259" t="s">
        <v>572</v>
      </c>
      <c r="H286" s="260">
        <v>1</v>
      </c>
      <c r="I286" s="261"/>
      <c r="J286" s="260">
        <f>ROUND(I286*H286,2)</f>
        <v>0</v>
      </c>
      <c r="K286" s="258" t="s">
        <v>324</v>
      </c>
      <c r="L286" s="262"/>
      <c r="M286" s="263" t="s">
        <v>1</v>
      </c>
      <c r="N286" s="264" t="s">
        <v>46</v>
      </c>
      <c r="O286" s="71"/>
      <c r="P286" s="216">
        <f>O286*H286</f>
        <v>0</v>
      </c>
      <c r="Q286" s="216">
        <v>0.254</v>
      </c>
      <c r="R286" s="216">
        <f>Q286*H286</f>
        <v>0.254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373</v>
      </c>
      <c r="AT286" s="218" t="s">
        <v>465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4292</v>
      </c>
    </row>
    <row r="287" spans="1:65" s="2" customFormat="1" ht="24" customHeight="1">
      <c r="A287" s="34"/>
      <c r="B287" s="35"/>
      <c r="C287" s="256" t="s">
        <v>596</v>
      </c>
      <c r="D287" s="256" t="s">
        <v>465</v>
      </c>
      <c r="E287" s="257" t="s">
        <v>745</v>
      </c>
      <c r="F287" s="258" t="s">
        <v>746</v>
      </c>
      <c r="G287" s="259" t="s">
        <v>572</v>
      </c>
      <c r="H287" s="260">
        <v>2</v>
      </c>
      <c r="I287" s="261"/>
      <c r="J287" s="260">
        <f>ROUND(I287*H287,2)</f>
        <v>0</v>
      </c>
      <c r="K287" s="258" t="s">
        <v>324</v>
      </c>
      <c r="L287" s="262"/>
      <c r="M287" s="263" t="s">
        <v>1</v>
      </c>
      <c r="N287" s="264" t="s">
        <v>46</v>
      </c>
      <c r="O287" s="71"/>
      <c r="P287" s="216">
        <f>O287*H287</f>
        <v>0</v>
      </c>
      <c r="Q287" s="216">
        <v>0.50600000000000001</v>
      </c>
      <c r="R287" s="216">
        <f>Q287*H287</f>
        <v>1.012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373</v>
      </c>
      <c r="AT287" s="218" t="s">
        <v>465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4293</v>
      </c>
    </row>
    <row r="288" spans="1:65" s="2" customFormat="1" ht="24" customHeight="1">
      <c r="A288" s="34"/>
      <c r="B288" s="35"/>
      <c r="C288" s="256" t="s">
        <v>602</v>
      </c>
      <c r="D288" s="256" t="s">
        <v>465</v>
      </c>
      <c r="E288" s="257" t="s">
        <v>749</v>
      </c>
      <c r="F288" s="258" t="s">
        <v>750</v>
      </c>
      <c r="G288" s="259" t="s">
        <v>572</v>
      </c>
      <c r="H288" s="260">
        <v>1</v>
      </c>
      <c r="I288" s="261"/>
      <c r="J288" s="260">
        <f>ROUND(I288*H288,2)</f>
        <v>0</v>
      </c>
      <c r="K288" s="258" t="s">
        <v>324</v>
      </c>
      <c r="L288" s="262"/>
      <c r="M288" s="263" t="s">
        <v>1</v>
      </c>
      <c r="N288" s="264" t="s">
        <v>46</v>
      </c>
      <c r="O288" s="71"/>
      <c r="P288" s="216">
        <f>O288*H288</f>
        <v>0</v>
      </c>
      <c r="Q288" s="216">
        <v>1.0129999999999999</v>
      </c>
      <c r="R288" s="216">
        <f>Q288*H288</f>
        <v>1.0129999999999999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373</v>
      </c>
      <c r="AT288" s="218" t="s">
        <v>465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4294</v>
      </c>
    </row>
    <row r="289" spans="1:65" s="2" customFormat="1" ht="24" customHeight="1">
      <c r="A289" s="34"/>
      <c r="B289" s="35"/>
      <c r="C289" s="208" t="s">
        <v>606</v>
      </c>
      <c r="D289" s="208" t="s">
        <v>320</v>
      </c>
      <c r="E289" s="209" t="s">
        <v>753</v>
      </c>
      <c r="F289" s="210" t="s">
        <v>754</v>
      </c>
      <c r="G289" s="211" t="s">
        <v>572</v>
      </c>
      <c r="H289" s="212">
        <v>2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1.1469999999999999E-2</v>
      </c>
      <c r="R289" s="216">
        <f>Q289*H289</f>
        <v>2.2939999999999999E-2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4295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600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91</v>
      </c>
      <c r="G291" s="235"/>
      <c r="H291" s="238">
        <v>2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89</v>
      </c>
      <c r="AY291" s="244" t="s">
        <v>318</v>
      </c>
    </row>
    <row r="292" spans="1:65" s="2" customFormat="1" ht="24" customHeight="1">
      <c r="A292" s="34"/>
      <c r="B292" s="35"/>
      <c r="C292" s="256" t="s">
        <v>610</v>
      </c>
      <c r="D292" s="256" t="s">
        <v>465</v>
      </c>
      <c r="E292" s="257" t="s">
        <v>757</v>
      </c>
      <c r="F292" s="258" t="s">
        <v>758</v>
      </c>
      <c r="G292" s="259" t="s">
        <v>572</v>
      </c>
      <c r="H292" s="260">
        <v>2</v>
      </c>
      <c r="I292" s="261"/>
      <c r="J292" s="260">
        <f>ROUND(I292*H292,2)</f>
        <v>0</v>
      </c>
      <c r="K292" s="258" t="s">
        <v>324</v>
      </c>
      <c r="L292" s="262"/>
      <c r="M292" s="263" t="s">
        <v>1</v>
      </c>
      <c r="N292" s="264" t="s">
        <v>46</v>
      </c>
      <c r="O292" s="71"/>
      <c r="P292" s="216">
        <f>O292*H292</f>
        <v>0</v>
      </c>
      <c r="Q292" s="216">
        <v>0.58499999999999996</v>
      </c>
      <c r="R292" s="216">
        <f>Q292*H292</f>
        <v>1.17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373</v>
      </c>
      <c r="AT292" s="218" t="s">
        <v>465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4296</v>
      </c>
    </row>
    <row r="293" spans="1:65" s="2" customFormat="1" ht="24" customHeight="1">
      <c r="A293" s="34"/>
      <c r="B293" s="35"/>
      <c r="C293" s="208" t="s">
        <v>617</v>
      </c>
      <c r="D293" s="208" t="s">
        <v>320</v>
      </c>
      <c r="E293" s="209" t="s">
        <v>761</v>
      </c>
      <c r="F293" s="210" t="s">
        <v>762</v>
      </c>
      <c r="G293" s="211" t="s">
        <v>572</v>
      </c>
      <c r="H293" s="212">
        <v>2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2.7529999999999999E-2</v>
      </c>
      <c r="R293" s="216">
        <f>Q293*H293</f>
        <v>5.5059999999999998E-2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4297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600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764</v>
      </c>
      <c r="G295" s="235"/>
      <c r="H295" s="238">
        <v>2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89</v>
      </c>
      <c r="AY295" s="244" t="s">
        <v>318</v>
      </c>
    </row>
    <row r="296" spans="1:65" s="2" customFormat="1" ht="24" customHeight="1">
      <c r="A296" s="34"/>
      <c r="B296" s="35"/>
      <c r="C296" s="256" t="s">
        <v>625</v>
      </c>
      <c r="D296" s="256" t="s">
        <v>465</v>
      </c>
      <c r="E296" s="257" t="s">
        <v>766</v>
      </c>
      <c r="F296" s="258" t="s">
        <v>767</v>
      </c>
      <c r="G296" s="259" t="s">
        <v>572</v>
      </c>
      <c r="H296" s="260">
        <v>2</v>
      </c>
      <c r="I296" s="261"/>
      <c r="J296" s="260">
        <f>ROUND(I296*H296,2)</f>
        <v>0</v>
      </c>
      <c r="K296" s="258" t="s">
        <v>1</v>
      </c>
      <c r="L296" s="262"/>
      <c r="M296" s="263" t="s">
        <v>1</v>
      </c>
      <c r="N296" s="264" t="s">
        <v>46</v>
      </c>
      <c r="O296" s="71"/>
      <c r="P296" s="216">
        <f>O296*H296</f>
        <v>0</v>
      </c>
      <c r="Q296" s="216">
        <v>2.1</v>
      </c>
      <c r="R296" s="216">
        <f>Q296*H296</f>
        <v>4.2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373</v>
      </c>
      <c r="AT296" s="218" t="s">
        <v>465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4298</v>
      </c>
    </row>
    <row r="297" spans="1:65" s="2" customFormat="1" ht="24" customHeight="1">
      <c r="A297" s="34"/>
      <c r="B297" s="35"/>
      <c r="C297" s="256" t="s">
        <v>631</v>
      </c>
      <c r="D297" s="256" t="s">
        <v>465</v>
      </c>
      <c r="E297" s="257" t="s">
        <v>770</v>
      </c>
      <c r="F297" s="258" t="s">
        <v>771</v>
      </c>
      <c r="G297" s="259" t="s">
        <v>572</v>
      </c>
      <c r="H297" s="260">
        <v>6</v>
      </c>
      <c r="I297" s="261"/>
      <c r="J297" s="260">
        <f>ROUND(I297*H297,2)</f>
        <v>0</v>
      </c>
      <c r="K297" s="258" t="s">
        <v>324</v>
      </c>
      <c r="L297" s="262"/>
      <c r="M297" s="263" t="s">
        <v>1</v>
      </c>
      <c r="N297" s="264" t="s">
        <v>46</v>
      </c>
      <c r="O297" s="71"/>
      <c r="P297" s="216">
        <f>O297*H297</f>
        <v>0</v>
      </c>
      <c r="Q297" s="216">
        <v>2E-3</v>
      </c>
      <c r="R297" s="216">
        <f>Q297*H297</f>
        <v>1.2E-2</v>
      </c>
      <c r="S297" s="216">
        <v>0</v>
      </c>
      <c r="T297" s="217">
        <f>S297*H297</f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373</v>
      </c>
      <c r="AT297" s="218" t="s">
        <v>465</v>
      </c>
      <c r="AU297" s="218" t="s">
        <v>91</v>
      </c>
      <c r="AY297" s="17" t="s">
        <v>318</v>
      </c>
      <c r="BE297" s="219">
        <f>IF(N297="základní",J297,0)</f>
        <v>0</v>
      </c>
      <c r="BF297" s="219">
        <f>IF(N297="snížená",J297,0)</f>
        <v>0</v>
      </c>
      <c r="BG297" s="219">
        <f>IF(N297="zákl. přenesená",J297,0)</f>
        <v>0</v>
      </c>
      <c r="BH297" s="219">
        <f>IF(N297="sníž. přenesená",J297,0)</f>
        <v>0</v>
      </c>
      <c r="BI297" s="219">
        <f>IF(N297="nulová",J297,0)</f>
        <v>0</v>
      </c>
      <c r="BJ297" s="17" t="s">
        <v>89</v>
      </c>
      <c r="BK297" s="219">
        <f>ROUND(I297*H297,2)</f>
        <v>0</v>
      </c>
      <c r="BL297" s="17" t="s">
        <v>325</v>
      </c>
      <c r="BM297" s="218" t="s">
        <v>4299</v>
      </c>
    </row>
    <row r="298" spans="1:65" s="2" customFormat="1" ht="24" customHeight="1">
      <c r="A298" s="34"/>
      <c r="B298" s="35"/>
      <c r="C298" s="208" t="s">
        <v>636</v>
      </c>
      <c r="D298" s="208" t="s">
        <v>320</v>
      </c>
      <c r="E298" s="209" t="s">
        <v>774</v>
      </c>
      <c r="F298" s="210" t="s">
        <v>775</v>
      </c>
      <c r="G298" s="211" t="s">
        <v>572</v>
      </c>
      <c r="H298" s="212">
        <v>2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0.217338</v>
      </c>
      <c r="R298" s="216">
        <f>Q298*H298</f>
        <v>0.43467600000000001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4300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600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91</v>
      </c>
      <c r="G300" s="235"/>
      <c r="H300" s="238">
        <v>2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24" customHeight="1">
      <c r="A301" s="34"/>
      <c r="B301" s="35"/>
      <c r="C301" s="256" t="s">
        <v>641</v>
      </c>
      <c r="D301" s="256" t="s">
        <v>465</v>
      </c>
      <c r="E301" s="257" t="s">
        <v>778</v>
      </c>
      <c r="F301" s="258" t="s">
        <v>779</v>
      </c>
      <c r="G301" s="259" t="s">
        <v>572</v>
      </c>
      <c r="H301" s="260">
        <v>2</v>
      </c>
      <c r="I301" s="261"/>
      <c r="J301" s="260">
        <f>ROUND(I301*H301,2)</f>
        <v>0</v>
      </c>
      <c r="K301" s="258" t="s">
        <v>1</v>
      </c>
      <c r="L301" s="262"/>
      <c r="M301" s="263" t="s">
        <v>1</v>
      </c>
      <c r="N301" s="264" t="s">
        <v>46</v>
      </c>
      <c r="O301" s="71"/>
      <c r="P301" s="216">
        <f>O301*H301</f>
        <v>0</v>
      </c>
      <c r="Q301" s="216">
        <v>7.9000000000000001E-2</v>
      </c>
      <c r="R301" s="216">
        <f>Q301*H301</f>
        <v>0.158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373</v>
      </c>
      <c r="AT301" s="218" t="s">
        <v>465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4301</v>
      </c>
    </row>
    <row r="302" spans="1:65" s="2" customFormat="1" ht="16.5" customHeight="1">
      <c r="A302" s="34"/>
      <c r="B302" s="35"/>
      <c r="C302" s="208" t="s">
        <v>645</v>
      </c>
      <c r="D302" s="208" t="s">
        <v>320</v>
      </c>
      <c r="E302" s="209" t="s">
        <v>790</v>
      </c>
      <c r="F302" s="210" t="s">
        <v>791</v>
      </c>
      <c r="G302" s="211" t="s">
        <v>367</v>
      </c>
      <c r="H302" s="212">
        <v>80.3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9.0000000000000006E-5</v>
      </c>
      <c r="R302" s="216">
        <f>Q302*H302</f>
        <v>7.2269999999999999E-3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4302</v>
      </c>
    </row>
    <row r="303" spans="1:65" s="12" customFormat="1" ht="22.9" customHeight="1">
      <c r="B303" s="192"/>
      <c r="C303" s="193"/>
      <c r="D303" s="194" t="s">
        <v>80</v>
      </c>
      <c r="E303" s="206" t="s">
        <v>832</v>
      </c>
      <c r="F303" s="206" t="s">
        <v>833</v>
      </c>
      <c r="G303" s="193"/>
      <c r="H303" s="193"/>
      <c r="I303" s="196"/>
      <c r="J303" s="207">
        <f>BK303</f>
        <v>0</v>
      </c>
      <c r="K303" s="193"/>
      <c r="L303" s="198"/>
      <c r="M303" s="199"/>
      <c r="N303" s="200"/>
      <c r="O303" s="200"/>
      <c r="P303" s="201">
        <f>SUM(P304:P309)</f>
        <v>0</v>
      </c>
      <c r="Q303" s="200"/>
      <c r="R303" s="201">
        <f>SUM(R304:R309)</f>
        <v>0</v>
      </c>
      <c r="S303" s="200"/>
      <c r="T303" s="202">
        <f>SUM(T304:T309)</f>
        <v>0</v>
      </c>
      <c r="AR303" s="203" t="s">
        <v>89</v>
      </c>
      <c r="AT303" s="204" t="s">
        <v>80</v>
      </c>
      <c r="AU303" s="204" t="s">
        <v>89</v>
      </c>
      <c r="AY303" s="203" t="s">
        <v>318</v>
      </c>
      <c r="BK303" s="205">
        <f>SUM(BK304:BK309)</f>
        <v>0</v>
      </c>
    </row>
    <row r="304" spans="1:65" s="2" customFormat="1" ht="24" customHeight="1">
      <c r="A304" s="34"/>
      <c r="B304" s="35"/>
      <c r="C304" s="208" t="s">
        <v>649</v>
      </c>
      <c r="D304" s="208" t="s">
        <v>320</v>
      </c>
      <c r="E304" s="209" t="s">
        <v>835</v>
      </c>
      <c r="F304" s="210" t="s">
        <v>836</v>
      </c>
      <c r="G304" s="211" t="s">
        <v>550</v>
      </c>
      <c r="H304" s="212">
        <v>62.46</v>
      </c>
      <c r="I304" s="213"/>
      <c r="J304" s="212">
        <f>ROUND(I304*H304,2)</f>
        <v>0</v>
      </c>
      <c r="K304" s="210" t="s">
        <v>1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0</v>
      </c>
      <c r="R304" s="216">
        <f>Q304*H304</f>
        <v>0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4303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838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529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22.5">
      <c r="B307" s="234"/>
      <c r="C307" s="235"/>
      <c r="D307" s="220" t="s">
        <v>329</v>
      </c>
      <c r="E307" s="236" t="s">
        <v>1</v>
      </c>
      <c r="F307" s="237" t="s">
        <v>4304</v>
      </c>
      <c r="G307" s="235"/>
      <c r="H307" s="238">
        <v>14.16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81</v>
      </c>
      <c r="AY307" s="244" t="s">
        <v>318</v>
      </c>
    </row>
    <row r="308" spans="1:65" s="14" customFormat="1" ht="22.5">
      <c r="B308" s="234"/>
      <c r="C308" s="235"/>
      <c r="D308" s="220" t="s">
        <v>329</v>
      </c>
      <c r="E308" s="236" t="s">
        <v>1</v>
      </c>
      <c r="F308" s="237" t="s">
        <v>4305</v>
      </c>
      <c r="G308" s="235"/>
      <c r="H308" s="238">
        <v>48.3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81</v>
      </c>
      <c r="AY308" s="244" t="s">
        <v>318</v>
      </c>
    </row>
    <row r="309" spans="1:65" s="15" customFormat="1" ht="11.25">
      <c r="B309" s="245"/>
      <c r="C309" s="246"/>
      <c r="D309" s="220" t="s">
        <v>329</v>
      </c>
      <c r="E309" s="247" t="s">
        <v>1</v>
      </c>
      <c r="F309" s="248" t="s">
        <v>335</v>
      </c>
      <c r="G309" s="246"/>
      <c r="H309" s="249">
        <v>62.46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AT309" s="255" t="s">
        <v>329</v>
      </c>
      <c r="AU309" s="255" t="s">
        <v>91</v>
      </c>
      <c r="AV309" s="15" t="s">
        <v>325</v>
      </c>
      <c r="AW309" s="15" t="s">
        <v>36</v>
      </c>
      <c r="AX309" s="15" t="s">
        <v>89</v>
      </c>
      <c r="AY309" s="255" t="s">
        <v>318</v>
      </c>
    </row>
    <row r="310" spans="1:65" s="12" customFormat="1" ht="22.9" customHeight="1">
      <c r="B310" s="192"/>
      <c r="C310" s="193"/>
      <c r="D310" s="194" t="s">
        <v>80</v>
      </c>
      <c r="E310" s="206" t="s">
        <v>857</v>
      </c>
      <c r="F310" s="206" t="s">
        <v>858</v>
      </c>
      <c r="G310" s="193"/>
      <c r="H310" s="193"/>
      <c r="I310" s="196"/>
      <c r="J310" s="207">
        <f>BK310</f>
        <v>0</v>
      </c>
      <c r="K310" s="193"/>
      <c r="L310" s="198"/>
      <c r="M310" s="199"/>
      <c r="N310" s="200"/>
      <c r="O310" s="200"/>
      <c r="P310" s="201">
        <f>P311</f>
        <v>0</v>
      </c>
      <c r="Q310" s="200"/>
      <c r="R310" s="201">
        <f>R311</f>
        <v>0</v>
      </c>
      <c r="S310" s="200"/>
      <c r="T310" s="202">
        <f>T311</f>
        <v>0</v>
      </c>
      <c r="AR310" s="203" t="s">
        <v>89</v>
      </c>
      <c r="AT310" s="204" t="s">
        <v>80</v>
      </c>
      <c r="AU310" s="204" t="s">
        <v>89</v>
      </c>
      <c r="AY310" s="203" t="s">
        <v>318</v>
      </c>
      <c r="BK310" s="205">
        <f>BK311</f>
        <v>0</v>
      </c>
    </row>
    <row r="311" spans="1:65" s="2" customFormat="1" ht="36" customHeight="1">
      <c r="A311" s="34"/>
      <c r="B311" s="35"/>
      <c r="C311" s="208" t="s">
        <v>653</v>
      </c>
      <c r="D311" s="208" t="s">
        <v>320</v>
      </c>
      <c r="E311" s="209" t="s">
        <v>860</v>
      </c>
      <c r="F311" s="210" t="s">
        <v>861</v>
      </c>
      <c r="G311" s="211" t="s">
        <v>550</v>
      </c>
      <c r="H311" s="212">
        <v>89.92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0</v>
      </c>
      <c r="R311" s="216">
        <f>Q311*H311</f>
        <v>0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4306</v>
      </c>
    </row>
    <row r="312" spans="1:65" s="12" customFormat="1" ht="25.9" customHeight="1">
      <c r="B312" s="192"/>
      <c r="C312" s="193"/>
      <c r="D312" s="194" t="s">
        <v>80</v>
      </c>
      <c r="E312" s="195" t="s">
        <v>920</v>
      </c>
      <c r="F312" s="195" t="s">
        <v>921</v>
      </c>
      <c r="G312" s="193"/>
      <c r="H312" s="193"/>
      <c r="I312" s="196"/>
      <c r="J312" s="197">
        <f>BK312</f>
        <v>0</v>
      </c>
      <c r="K312" s="193"/>
      <c r="L312" s="198"/>
      <c r="M312" s="199"/>
      <c r="N312" s="200"/>
      <c r="O312" s="200"/>
      <c r="P312" s="201">
        <f>P313</f>
        <v>0</v>
      </c>
      <c r="Q312" s="200"/>
      <c r="R312" s="201">
        <f>R313</f>
        <v>0</v>
      </c>
      <c r="S312" s="200"/>
      <c r="T312" s="202">
        <f>T313</f>
        <v>0</v>
      </c>
      <c r="AR312" s="203" t="s">
        <v>325</v>
      </c>
      <c r="AT312" s="204" t="s">
        <v>80</v>
      </c>
      <c r="AU312" s="204" t="s">
        <v>81</v>
      </c>
      <c r="AY312" s="203" t="s">
        <v>318</v>
      </c>
      <c r="BK312" s="205">
        <f>BK313</f>
        <v>0</v>
      </c>
    </row>
    <row r="313" spans="1:65" s="2" customFormat="1" ht="24" customHeight="1">
      <c r="A313" s="34"/>
      <c r="B313" s="35"/>
      <c r="C313" s="208" t="s">
        <v>657</v>
      </c>
      <c r="D313" s="208" t="s">
        <v>320</v>
      </c>
      <c r="E313" s="209" t="s">
        <v>923</v>
      </c>
      <c r="F313" s="210" t="s">
        <v>924</v>
      </c>
      <c r="G313" s="211" t="s">
        <v>367</v>
      </c>
      <c r="H313" s="212">
        <v>78.3</v>
      </c>
      <c r="I313" s="213"/>
      <c r="J313" s="212">
        <f>ROUND(I313*H313,2)</f>
        <v>0</v>
      </c>
      <c r="K313" s="210" t="s">
        <v>1</v>
      </c>
      <c r="L313" s="39"/>
      <c r="M313" s="268" t="s">
        <v>1</v>
      </c>
      <c r="N313" s="269" t="s">
        <v>46</v>
      </c>
      <c r="O313" s="270"/>
      <c r="P313" s="271">
        <f>O313*H313</f>
        <v>0</v>
      </c>
      <c r="Q313" s="271">
        <v>0</v>
      </c>
      <c r="R313" s="271">
        <f>Q313*H313</f>
        <v>0</v>
      </c>
      <c r="S313" s="271">
        <v>0</v>
      </c>
      <c r="T313" s="272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420</v>
      </c>
      <c r="AT313" s="218" t="s">
        <v>320</v>
      </c>
      <c r="AU313" s="218" t="s">
        <v>89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420</v>
      </c>
      <c r="BM313" s="218" t="s">
        <v>4307</v>
      </c>
    </row>
    <row r="314" spans="1:65" s="2" customFormat="1" ht="6.95" customHeight="1">
      <c r="A314" s="34"/>
      <c r="B314" s="54"/>
      <c r="C314" s="55"/>
      <c r="D314" s="55"/>
      <c r="E314" s="55"/>
      <c r="F314" s="55"/>
      <c r="G314" s="55"/>
      <c r="H314" s="55"/>
      <c r="I314" s="158"/>
      <c r="J314" s="55"/>
      <c r="K314" s="55"/>
      <c r="L314" s="39"/>
      <c r="M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</row>
  </sheetData>
  <sheetProtection algorithmName="SHA-512" hashValue="a/WshGc/QVjaoYD2Suqx8Kerfe6gZsNc+LzqMB7xxrnwSeVviJ4pn0Cb7hrGnrPNvvUjMMpKIc9hdW2L2HK5cQ==" saltValue="cVTx8L5a5hTyb0twuZ3bDz+yhz6xCeOWZ/BzDSZF9nrNcCSymv651wb0T8top5VukGoJWLtbxqCXDzYpRkRhKA==" spinCount="100000" sheet="1" objects="1" scenarios="1" formatColumns="0" formatRows="0" autoFilter="0"/>
  <autoFilter ref="C131:K313" xr:uid="{00000000-0009-0000-0000-000019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378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174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940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4308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ROUND((SUM(BE133:BE377)),  2)</f>
        <v>0</v>
      </c>
      <c r="G37" s="34"/>
      <c r="H37" s="34"/>
      <c r="I37" s="137">
        <v>0.21</v>
      </c>
      <c r="J37" s="136">
        <f>ROUND(((SUM(BE133:BE377))*I37),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ROUND((SUM(BF133:BF377)),  2)</f>
        <v>0</v>
      </c>
      <c r="G38" s="34"/>
      <c r="H38" s="34"/>
      <c r="I38" s="137">
        <v>0.15</v>
      </c>
      <c r="J38" s="136">
        <f>ROUND(((SUM(BF133:BF377))*I38),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ROUND((SUM(BG133:BG377)),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ROUND((SUM(BH133:BH377)),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ROUND((SUM(BI133:BI377)),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940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01.25. - Stoka F-2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J233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J259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J302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J347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J364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J374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J376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940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01.25. - Stoka F-2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P134+P376</f>
        <v>0</v>
      </c>
      <c r="Q133" s="79"/>
      <c r="R133" s="189">
        <f>R134+R376</f>
        <v>241.1010033888</v>
      </c>
      <c r="S133" s="79"/>
      <c r="T133" s="190">
        <f>T134+T376</f>
        <v>250.66983999999999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BK134+BK376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P135+P233+P259+P302+P347+P364+P374</f>
        <v>0</v>
      </c>
      <c r="Q134" s="200"/>
      <c r="R134" s="201">
        <f>R135+R233+R259+R302+R347+R364+R374</f>
        <v>241.1010033888</v>
      </c>
      <c r="S134" s="200"/>
      <c r="T134" s="202">
        <f>T135+T233+T259+T302+T347+T364+T374</f>
        <v>250.66983999999999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BK135+BK233+BK259+BK302+BK347+BK364+BK374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SUM(P136:P232)</f>
        <v>0</v>
      </c>
      <c r="Q135" s="200"/>
      <c r="R135" s="201">
        <f>SUM(R136:R232)</f>
        <v>203.2068073888</v>
      </c>
      <c r="S135" s="200"/>
      <c r="T135" s="202">
        <f>SUM(T136:T232)</f>
        <v>250.66983999999999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SUM(BK136:BK232)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71.83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12.2111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4309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4310</v>
      </c>
      <c r="G141" s="235"/>
      <c r="H141" s="238">
        <v>71.83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143.61000000000001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41.646900000000002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4311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4312</v>
      </c>
      <c r="G147" s="235"/>
      <c r="H147" s="238">
        <v>143.61000000000001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60" customHeight="1">
      <c r="A148" s="34"/>
      <c r="B148" s="35"/>
      <c r="C148" s="208" t="s">
        <v>101</v>
      </c>
      <c r="D148" s="208" t="s">
        <v>320</v>
      </c>
      <c r="E148" s="209" t="s">
        <v>342</v>
      </c>
      <c r="F148" s="210" t="s">
        <v>343</v>
      </c>
      <c r="G148" s="211" t="s">
        <v>323</v>
      </c>
      <c r="H148" s="212">
        <v>215.44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0.57999999999999996</v>
      </c>
      <c r="T148" s="217">
        <f>S148*H148</f>
        <v>124.95519999999999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4313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345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4314</v>
      </c>
      <c r="G152" s="235"/>
      <c r="H152" s="238">
        <v>143.61000000000001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4" customFormat="1" ht="11.25">
      <c r="B153" s="234"/>
      <c r="C153" s="235"/>
      <c r="D153" s="220" t="s">
        <v>329</v>
      </c>
      <c r="E153" s="236" t="s">
        <v>1</v>
      </c>
      <c r="F153" s="237" t="s">
        <v>4310</v>
      </c>
      <c r="G153" s="235"/>
      <c r="H153" s="238">
        <v>71.83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36</v>
      </c>
      <c r="AX153" s="14" t="s">
        <v>81</v>
      </c>
      <c r="AY153" s="244" t="s">
        <v>318</v>
      </c>
    </row>
    <row r="154" spans="1:65" s="15" customFormat="1" ht="11.25">
      <c r="B154" s="245"/>
      <c r="C154" s="246"/>
      <c r="D154" s="220" t="s">
        <v>329</v>
      </c>
      <c r="E154" s="247" t="s">
        <v>1</v>
      </c>
      <c r="F154" s="248" t="s">
        <v>335</v>
      </c>
      <c r="G154" s="246"/>
      <c r="H154" s="249">
        <v>215.44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AT154" s="255" t="s">
        <v>329</v>
      </c>
      <c r="AU154" s="255" t="s">
        <v>91</v>
      </c>
      <c r="AV154" s="15" t="s">
        <v>325</v>
      </c>
      <c r="AW154" s="15" t="s">
        <v>36</v>
      </c>
      <c r="AX154" s="15" t="s">
        <v>89</v>
      </c>
      <c r="AY154" s="255" t="s">
        <v>318</v>
      </c>
    </row>
    <row r="155" spans="1:65" s="2" customFormat="1" ht="48" customHeight="1">
      <c r="A155" s="34"/>
      <c r="B155" s="35"/>
      <c r="C155" s="208" t="s">
        <v>325</v>
      </c>
      <c r="D155" s="208" t="s">
        <v>320</v>
      </c>
      <c r="E155" s="209" t="s">
        <v>354</v>
      </c>
      <c r="F155" s="210" t="s">
        <v>355</v>
      </c>
      <c r="G155" s="211" t="s">
        <v>323</v>
      </c>
      <c r="H155" s="212">
        <v>130.55000000000001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6.0000000000000002E-5</v>
      </c>
      <c r="R155" s="216">
        <f>Q155*H155</f>
        <v>7.8330000000000014E-3</v>
      </c>
      <c r="S155" s="216">
        <v>0.128</v>
      </c>
      <c r="T155" s="217">
        <f>S155*H155</f>
        <v>16.710400000000003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4315</v>
      </c>
    </row>
    <row r="156" spans="1:65" s="2" customFormat="1" ht="19.5">
      <c r="A156" s="34"/>
      <c r="B156" s="35"/>
      <c r="C156" s="36"/>
      <c r="D156" s="220" t="s">
        <v>327</v>
      </c>
      <c r="E156" s="36"/>
      <c r="F156" s="221" t="s">
        <v>357</v>
      </c>
      <c r="G156" s="36"/>
      <c r="H156" s="36"/>
      <c r="I156" s="122"/>
      <c r="J156" s="36"/>
      <c r="K156" s="36"/>
      <c r="L156" s="39"/>
      <c r="M156" s="222"/>
      <c r="N156" s="223"/>
      <c r="O156" s="71"/>
      <c r="P156" s="71"/>
      <c r="Q156" s="71"/>
      <c r="R156" s="71"/>
      <c r="S156" s="71"/>
      <c r="T156" s="72"/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T156" s="17" t="s">
        <v>327</v>
      </c>
      <c r="AU156" s="17" t="s">
        <v>91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331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4316</v>
      </c>
      <c r="G159" s="235"/>
      <c r="H159" s="238">
        <v>130.55000000000001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48" customHeight="1">
      <c r="A160" s="34"/>
      <c r="B160" s="35"/>
      <c r="C160" s="208" t="s">
        <v>353</v>
      </c>
      <c r="D160" s="208" t="s">
        <v>320</v>
      </c>
      <c r="E160" s="209" t="s">
        <v>360</v>
      </c>
      <c r="F160" s="210" t="s">
        <v>361</v>
      </c>
      <c r="G160" s="211" t="s">
        <v>323</v>
      </c>
      <c r="H160" s="212">
        <v>143.61000000000001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2.9999999999999997E-4</v>
      </c>
      <c r="R160" s="216">
        <f>Q160*H160</f>
        <v>4.3083000000000003E-2</v>
      </c>
      <c r="S160" s="216">
        <v>0.38400000000000001</v>
      </c>
      <c r="T160" s="217">
        <f>S160*H160</f>
        <v>55.146240000000006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4317</v>
      </c>
    </row>
    <row r="161" spans="1:65" s="2" customFormat="1" ht="19.5">
      <c r="A161" s="34"/>
      <c r="B161" s="35"/>
      <c r="C161" s="36"/>
      <c r="D161" s="220" t="s">
        <v>327</v>
      </c>
      <c r="E161" s="36"/>
      <c r="F161" s="221" t="s">
        <v>363</v>
      </c>
      <c r="G161" s="36"/>
      <c r="H161" s="36"/>
      <c r="I161" s="122"/>
      <c r="J161" s="36"/>
      <c r="K161" s="36"/>
      <c r="L161" s="39"/>
      <c r="M161" s="222"/>
      <c r="N161" s="223"/>
      <c r="O161" s="71"/>
      <c r="P161" s="71"/>
      <c r="Q161" s="71"/>
      <c r="R161" s="71"/>
      <c r="S161" s="71"/>
      <c r="T161" s="72"/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T161" s="17" t="s">
        <v>327</v>
      </c>
      <c r="AU161" s="17" t="s">
        <v>91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331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4318</v>
      </c>
      <c r="G164" s="235"/>
      <c r="H164" s="238">
        <v>143.61000000000001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84" customHeight="1">
      <c r="A165" s="34"/>
      <c r="B165" s="35"/>
      <c r="C165" s="208" t="s">
        <v>359</v>
      </c>
      <c r="D165" s="208" t="s">
        <v>320</v>
      </c>
      <c r="E165" s="209" t="s">
        <v>1000</v>
      </c>
      <c r="F165" s="210" t="s">
        <v>1001</v>
      </c>
      <c r="G165" s="211" t="s">
        <v>367</v>
      </c>
      <c r="H165" s="212">
        <v>6.6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8.6800000000000002E-3</v>
      </c>
      <c r="R165" s="216">
        <f>Q165*H165</f>
        <v>5.7287999999999999E-2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4319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4320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1007</v>
      </c>
      <c r="G167" s="235"/>
      <c r="H167" s="238">
        <v>6.6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84" customHeight="1">
      <c r="A168" s="34"/>
      <c r="B168" s="35"/>
      <c r="C168" s="208" t="s">
        <v>364</v>
      </c>
      <c r="D168" s="208" t="s">
        <v>320</v>
      </c>
      <c r="E168" s="209" t="s">
        <v>381</v>
      </c>
      <c r="F168" s="210" t="s">
        <v>382</v>
      </c>
      <c r="G168" s="211" t="s">
        <v>367</v>
      </c>
      <c r="H168" s="212">
        <v>7.7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3.6900000000000002E-2</v>
      </c>
      <c r="R168" s="216">
        <f>Q168*H168</f>
        <v>0.28413000000000005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4321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4320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2449</v>
      </c>
      <c r="G170" s="235"/>
      <c r="H170" s="238">
        <v>7.7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373</v>
      </c>
      <c r="D171" s="208" t="s">
        <v>320</v>
      </c>
      <c r="E171" s="209" t="s">
        <v>397</v>
      </c>
      <c r="F171" s="210" t="s">
        <v>398</v>
      </c>
      <c r="G171" s="211" t="s">
        <v>399</v>
      </c>
      <c r="H171" s="212">
        <v>33.46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4322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4323</v>
      </c>
      <c r="G172" s="235"/>
      <c r="H172" s="238">
        <v>33.46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380</v>
      </c>
      <c r="D173" s="208" t="s">
        <v>320</v>
      </c>
      <c r="E173" s="209" t="s">
        <v>425</v>
      </c>
      <c r="F173" s="210" t="s">
        <v>426</v>
      </c>
      <c r="G173" s="211" t="s">
        <v>399</v>
      </c>
      <c r="H173" s="212">
        <v>147.84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4324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1803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4325</v>
      </c>
      <c r="G177" s="235"/>
      <c r="H177" s="238">
        <v>147.84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386</v>
      </c>
      <c r="D178" s="208" t="s">
        <v>320</v>
      </c>
      <c r="E178" s="209" t="s">
        <v>433</v>
      </c>
      <c r="F178" s="210" t="s">
        <v>434</v>
      </c>
      <c r="G178" s="211" t="s">
        <v>399</v>
      </c>
      <c r="H178" s="212">
        <v>44.35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4326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4327</v>
      </c>
      <c r="G180" s="235"/>
      <c r="H180" s="238">
        <v>44.35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36" customHeight="1">
      <c r="A181" s="34"/>
      <c r="B181" s="35"/>
      <c r="C181" s="208" t="s">
        <v>392</v>
      </c>
      <c r="D181" s="208" t="s">
        <v>320</v>
      </c>
      <c r="E181" s="209" t="s">
        <v>448</v>
      </c>
      <c r="F181" s="210" t="s">
        <v>449</v>
      </c>
      <c r="G181" s="211" t="s">
        <v>399</v>
      </c>
      <c r="H181" s="212">
        <v>219.52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4328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2574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4329</v>
      </c>
      <c r="G185" s="235"/>
      <c r="H185" s="238">
        <v>219.52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396</v>
      </c>
      <c r="D186" s="208" t="s">
        <v>320</v>
      </c>
      <c r="E186" s="209" t="s">
        <v>454</v>
      </c>
      <c r="F186" s="210" t="s">
        <v>455</v>
      </c>
      <c r="G186" s="211" t="s">
        <v>399</v>
      </c>
      <c r="H186" s="212">
        <v>65.86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4330</v>
      </c>
    </row>
    <row r="187" spans="1:65" s="2" customFormat="1" ht="19.5">
      <c r="A187" s="34"/>
      <c r="B187" s="35"/>
      <c r="C187" s="36"/>
      <c r="D187" s="220" t="s">
        <v>327</v>
      </c>
      <c r="E187" s="36"/>
      <c r="F187" s="221" t="s">
        <v>413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4" customFormat="1" ht="11.25">
      <c r="B188" s="234"/>
      <c r="C188" s="235"/>
      <c r="D188" s="220" t="s">
        <v>329</v>
      </c>
      <c r="E188" s="235"/>
      <c r="F188" s="237" t="s">
        <v>4331</v>
      </c>
      <c r="G188" s="235"/>
      <c r="H188" s="238">
        <v>65.86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4</v>
      </c>
      <c r="AX188" s="14" t="s">
        <v>89</v>
      </c>
      <c r="AY188" s="244" t="s">
        <v>318</v>
      </c>
    </row>
    <row r="189" spans="1:65" s="2" customFormat="1" ht="48" customHeight="1">
      <c r="A189" s="34"/>
      <c r="B189" s="35"/>
      <c r="C189" s="208" t="s">
        <v>402</v>
      </c>
      <c r="D189" s="208" t="s">
        <v>320</v>
      </c>
      <c r="E189" s="209" t="s">
        <v>1030</v>
      </c>
      <c r="F189" s="210" t="s">
        <v>1031</v>
      </c>
      <c r="G189" s="211" t="s">
        <v>399</v>
      </c>
      <c r="H189" s="212">
        <v>80.64</v>
      </c>
      <c r="I189" s="213"/>
      <c r="J189" s="212">
        <f>ROUND(I189*H189,2)</f>
        <v>0</v>
      </c>
      <c r="K189" s="210" t="s">
        <v>1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4.9669999999999997E-5</v>
      </c>
      <c r="R189" s="216">
        <f>Q189*H189</f>
        <v>4.0053887999999998E-3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4332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330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429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2579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4333</v>
      </c>
      <c r="G193" s="235"/>
      <c r="H193" s="238">
        <v>80.64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36" customHeight="1">
      <c r="A194" s="34"/>
      <c r="B194" s="35"/>
      <c r="C194" s="208" t="s">
        <v>409</v>
      </c>
      <c r="D194" s="208" t="s">
        <v>320</v>
      </c>
      <c r="E194" s="209" t="s">
        <v>497</v>
      </c>
      <c r="F194" s="210" t="s">
        <v>498</v>
      </c>
      <c r="G194" s="211" t="s">
        <v>323</v>
      </c>
      <c r="H194" s="212">
        <v>914.6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5.8E-4</v>
      </c>
      <c r="R194" s="216">
        <f>Q194*H194</f>
        <v>0.53046800000000005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4334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330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429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4335</v>
      </c>
      <c r="G197" s="235"/>
      <c r="H197" s="238">
        <v>914.6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36" customHeight="1">
      <c r="A198" s="34"/>
      <c r="B198" s="35"/>
      <c r="C198" s="208" t="s">
        <v>8</v>
      </c>
      <c r="D198" s="208" t="s">
        <v>320</v>
      </c>
      <c r="E198" s="209" t="s">
        <v>502</v>
      </c>
      <c r="F198" s="210" t="s">
        <v>503</v>
      </c>
      <c r="G198" s="211" t="s">
        <v>323</v>
      </c>
      <c r="H198" s="212">
        <v>914.6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4336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349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4335</v>
      </c>
      <c r="G200" s="235"/>
      <c r="H200" s="238">
        <v>914.6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48" customHeight="1">
      <c r="A201" s="34"/>
      <c r="B201" s="35"/>
      <c r="C201" s="208" t="s">
        <v>420</v>
      </c>
      <c r="D201" s="208" t="s">
        <v>320</v>
      </c>
      <c r="E201" s="209" t="s">
        <v>506</v>
      </c>
      <c r="F201" s="210" t="s">
        <v>507</v>
      </c>
      <c r="G201" s="211" t="s">
        <v>399</v>
      </c>
      <c r="H201" s="212">
        <v>183.68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4337</v>
      </c>
    </row>
    <row r="202" spans="1:65" s="2" customFormat="1" ht="39">
      <c r="A202" s="34"/>
      <c r="B202" s="35"/>
      <c r="C202" s="36"/>
      <c r="D202" s="220" t="s">
        <v>327</v>
      </c>
      <c r="E202" s="36"/>
      <c r="F202" s="221" t="s">
        <v>1051</v>
      </c>
      <c r="G202" s="36"/>
      <c r="H202" s="36"/>
      <c r="I202" s="122"/>
      <c r="J202" s="36"/>
      <c r="K202" s="36"/>
      <c r="L202" s="39"/>
      <c r="M202" s="222"/>
      <c r="N202" s="223"/>
      <c r="O202" s="71"/>
      <c r="P202" s="71"/>
      <c r="Q202" s="71"/>
      <c r="R202" s="71"/>
      <c r="S202" s="71"/>
      <c r="T202" s="72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T202" s="17" t="s">
        <v>327</v>
      </c>
      <c r="AU202" s="17" t="s">
        <v>91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4338</v>
      </c>
      <c r="G204" s="235"/>
      <c r="H204" s="238">
        <v>183.68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48" customHeight="1">
      <c r="A205" s="34"/>
      <c r="B205" s="35"/>
      <c r="C205" s="208" t="s">
        <v>424</v>
      </c>
      <c r="D205" s="208" t="s">
        <v>320</v>
      </c>
      <c r="E205" s="209" t="s">
        <v>1053</v>
      </c>
      <c r="F205" s="210" t="s">
        <v>1054</v>
      </c>
      <c r="G205" s="211" t="s">
        <v>399</v>
      </c>
      <c r="H205" s="212">
        <v>40.32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4339</v>
      </c>
    </row>
    <row r="206" spans="1:65" s="2" customFormat="1" ht="39">
      <c r="A206" s="34"/>
      <c r="B206" s="35"/>
      <c r="C206" s="36"/>
      <c r="D206" s="220" t="s">
        <v>327</v>
      </c>
      <c r="E206" s="36"/>
      <c r="F206" s="221" t="s">
        <v>1051</v>
      </c>
      <c r="G206" s="36"/>
      <c r="H206" s="36"/>
      <c r="I206" s="122"/>
      <c r="J206" s="36"/>
      <c r="K206" s="36"/>
      <c r="L206" s="39"/>
      <c r="M206" s="222"/>
      <c r="N206" s="223"/>
      <c r="O206" s="71"/>
      <c r="P206" s="71"/>
      <c r="Q206" s="71"/>
      <c r="R206" s="71"/>
      <c r="S206" s="71"/>
      <c r="T206" s="72"/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T206" s="17" t="s">
        <v>327</v>
      </c>
      <c r="AU206" s="17" t="s">
        <v>91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1056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4340</v>
      </c>
      <c r="G208" s="235"/>
      <c r="H208" s="238">
        <v>40.32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16.5" customHeight="1">
      <c r="A209" s="34"/>
      <c r="B209" s="35"/>
      <c r="C209" s="208" t="s">
        <v>432</v>
      </c>
      <c r="D209" s="208" t="s">
        <v>320</v>
      </c>
      <c r="E209" s="209" t="s">
        <v>515</v>
      </c>
      <c r="F209" s="210" t="s">
        <v>516</v>
      </c>
      <c r="G209" s="211" t="s">
        <v>399</v>
      </c>
      <c r="H209" s="212">
        <v>281.60000000000002</v>
      </c>
      <c r="I209" s="213"/>
      <c r="J209" s="212">
        <f>ROUND(I209*H209,2)</f>
        <v>0</v>
      </c>
      <c r="K209" s="210" t="s">
        <v>1</v>
      </c>
      <c r="L209" s="39"/>
      <c r="M209" s="214" t="s">
        <v>1</v>
      </c>
      <c r="N209" s="215" t="s">
        <v>46</v>
      </c>
      <c r="O209" s="71"/>
      <c r="P209" s="216">
        <f>O209*H209</f>
        <v>0</v>
      </c>
      <c r="Q209" s="216">
        <v>0</v>
      </c>
      <c r="R209" s="216">
        <f>Q209*H209</f>
        <v>0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325</v>
      </c>
      <c r="AT209" s="218" t="s">
        <v>320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4341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518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519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1457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4342</v>
      </c>
      <c r="G213" s="235"/>
      <c r="H213" s="238">
        <v>281.60000000000002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24" customHeight="1">
      <c r="A214" s="34"/>
      <c r="B214" s="35"/>
      <c r="C214" s="208" t="s">
        <v>437</v>
      </c>
      <c r="D214" s="208" t="s">
        <v>320</v>
      </c>
      <c r="E214" s="209" t="s">
        <v>525</v>
      </c>
      <c r="F214" s="210" t="s">
        <v>526</v>
      </c>
      <c r="G214" s="211" t="s">
        <v>399</v>
      </c>
      <c r="H214" s="212">
        <v>166.5</v>
      </c>
      <c r="I214" s="213"/>
      <c r="J214" s="212">
        <f>ROUND(I214*H214,2)</f>
        <v>0</v>
      </c>
      <c r="K214" s="210" t="s">
        <v>1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4343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528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529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4344</v>
      </c>
      <c r="G217" s="235"/>
      <c r="H217" s="238">
        <v>166.5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36" customHeight="1">
      <c r="A218" s="34"/>
      <c r="B218" s="35"/>
      <c r="C218" s="208" t="s">
        <v>443</v>
      </c>
      <c r="D218" s="208" t="s">
        <v>320</v>
      </c>
      <c r="E218" s="209" t="s">
        <v>533</v>
      </c>
      <c r="F218" s="210" t="s">
        <v>534</v>
      </c>
      <c r="G218" s="211" t="s">
        <v>399</v>
      </c>
      <c r="H218" s="212">
        <v>281.60000000000002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4345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330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429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1462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4346</v>
      </c>
      <c r="G222" s="235"/>
      <c r="H222" s="238">
        <v>281.60000000000002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2" customFormat="1" ht="48" customHeight="1">
      <c r="A223" s="34"/>
      <c r="B223" s="35"/>
      <c r="C223" s="208" t="s">
        <v>7</v>
      </c>
      <c r="D223" s="208" t="s">
        <v>320</v>
      </c>
      <c r="E223" s="209" t="s">
        <v>538</v>
      </c>
      <c r="F223" s="210" t="s">
        <v>539</v>
      </c>
      <c r="G223" s="211" t="s">
        <v>399</v>
      </c>
      <c r="H223" s="212">
        <v>281.60000000000002</v>
      </c>
      <c r="I223" s="213"/>
      <c r="J223" s="212">
        <f>ROUND(I223*H223,2)</f>
        <v>0</v>
      </c>
      <c r="K223" s="210" t="s">
        <v>1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4347</v>
      </c>
    </row>
    <row r="224" spans="1:65" s="2" customFormat="1" ht="60" customHeight="1">
      <c r="A224" s="34"/>
      <c r="B224" s="35"/>
      <c r="C224" s="208" t="s">
        <v>453</v>
      </c>
      <c r="D224" s="208" t="s">
        <v>320</v>
      </c>
      <c r="E224" s="209" t="s">
        <v>542</v>
      </c>
      <c r="F224" s="210" t="s">
        <v>543</v>
      </c>
      <c r="G224" s="211" t="s">
        <v>399</v>
      </c>
      <c r="H224" s="212">
        <v>101.14</v>
      </c>
      <c r="I224" s="213"/>
      <c r="J224" s="212">
        <f>ROUND(I224*H224,2)</f>
        <v>0</v>
      </c>
      <c r="K224" s="210" t="s">
        <v>324</v>
      </c>
      <c r="L224" s="39"/>
      <c r="M224" s="214" t="s">
        <v>1</v>
      </c>
      <c r="N224" s="215" t="s">
        <v>46</v>
      </c>
      <c r="O224" s="71"/>
      <c r="P224" s="216">
        <f>O224*H224</f>
        <v>0</v>
      </c>
      <c r="Q224" s="216">
        <v>0</v>
      </c>
      <c r="R224" s="216">
        <f>Q224*H224</f>
        <v>0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4348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330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429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4349</v>
      </c>
      <c r="G227" s="235"/>
      <c r="H227" s="238">
        <v>111.1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4350</v>
      </c>
      <c r="G228" s="235"/>
      <c r="H228" s="238">
        <v>-9.9600000000000009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81</v>
      </c>
      <c r="AY228" s="244" t="s">
        <v>318</v>
      </c>
    </row>
    <row r="229" spans="1:65" s="15" customFormat="1" ht="11.25">
      <c r="B229" s="245"/>
      <c r="C229" s="246"/>
      <c r="D229" s="220" t="s">
        <v>329</v>
      </c>
      <c r="E229" s="247" t="s">
        <v>1</v>
      </c>
      <c r="F229" s="248" t="s">
        <v>335</v>
      </c>
      <c r="G229" s="246"/>
      <c r="H229" s="249">
        <v>101.14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AT229" s="255" t="s">
        <v>329</v>
      </c>
      <c r="AU229" s="255" t="s">
        <v>91</v>
      </c>
      <c r="AV229" s="15" t="s">
        <v>325</v>
      </c>
      <c r="AW229" s="15" t="s">
        <v>36</v>
      </c>
      <c r="AX229" s="15" t="s">
        <v>89</v>
      </c>
      <c r="AY229" s="255" t="s">
        <v>318</v>
      </c>
    </row>
    <row r="230" spans="1:65" s="2" customFormat="1" ht="16.5" customHeight="1">
      <c r="A230" s="34"/>
      <c r="B230" s="35"/>
      <c r="C230" s="256" t="s">
        <v>458</v>
      </c>
      <c r="D230" s="256" t="s">
        <v>465</v>
      </c>
      <c r="E230" s="257" t="s">
        <v>548</v>
      </c>
      <c r="F230" s="258" t="s">
        <v>549</v>
      </c>
      <c r="G230" s="259" t="s">
        <v>550</v>
      </c>
      <c r="H230" s="260">
        <v>202.28</v>
      </c>
      <c r="I230" s="261"/>
      <c r="J230" s="260">
        <f>ROUND(I230*H230,2)</f>
        <v>0</v>
      </c>
      <c r="K230" s="258" t="s">
        <v>324</v>
      </c>
      <c r="L230" s="262"/>
      <c r="M230" s="263" t="s">
        <v>1</v>
      </c>
      <c r="N230" s="264" t="s">
        <v>46</v>
      </c>
      <c r="O230" s="71"/>
      <c r="P230" s="216">
        <f>O230*H230</f>
        <v>0</v>
      </c>
      <c r="Q230" s="216">
        <v>1</v>
      </c>
      <c r="R230" s="216">
        <f>Q230*H230</f>
        <v>202.28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373</v>
      </c>
      <c r="AT230" s="218" t="s">
        <v>465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4351</v>
      </c>
    </row>
    <row r="231" spans="1:65" s="2" customFormat="1" ht="19.5">
      <c r="A231" s="34"/>
      <c r="B231" s="35"/>
      <c r="C231" s="36"/>
      <c r="D231" s="220" t="s">
        <v>327</v>
      </c>
      <c r="E231" s="36"/>
      <c r="F231" s="221" t="s">
        <v>552</v>
      </c>
      <c r="G231" s="36"/>
      <c r="H231" s="36"/>
      <c r="I231" s="122"/>
      <c r="J231" s="36"/>
      <c r="K231" s="36"/>
      <c r="L231" s="39"/>
      <c r="M231" s="222"/>
      <c r="N231" s="223"/>
      <c r="O231" s="71"/>
      <c r="P231" s="71"/>
      <c r="Q231" s="71"/>
      <c r="R231" s="71"/>
      <c r="S231" s="71"/>
      <c r="T231" s="72"/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T231" s="17" t="s">
        <v>327</v>
      </c>
      <c r="AU231" s="17" t="s">
        <v>91</v>
      </c>
    </row>
    <row r="232" spans="1:65" s="14" customFormat="1" ht="11.25">
      <c r="B232" s="234"/>
      <c r="C232" s="235"/>
      <c r="D232" s="220" t="s">
        <v>329</v>
      </c>
      <c r="E232" s="235"/>
      <c r="F232" s="237" t="s">
        <v>4352</v>
      </c>
      <c r="G232" s="235"/>
      <c r="H232" s="238">
        <v>202.28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4</v>
      </c>
      <c r="AX232" s="14" t="s">
        <v>89</v>
      </c>
      <c r="AY232" s="244" t="s">
        <v>318</v>
      </c>
    </row>
    <row r="233" spans="1:65" s="12" customFormat="1" ht="22.9" customHeight="1">
      <c r="B233" s="192"/>
      <c r="C233" s="193"/>
      <c r="D233" s="194" t="s">
        <v>80</v>
      </c>
      <c r="E233" s="206" t="s">
        <v>325</v>
      </c>
      <c r="F233" s="206" t="s">
        <v>586</v>
      </c>
      <c r="G233" s="193"/>
      <c r="H233" s="193"/>
      <c r="I233" s="196"/>
      <c r="J233" s="207">
        <f>BK233</f>
        <v>0</v>
      </c>
      <c r="K233" s="193"/>
      <c r="L233" s="198"/>
      <c r="M233" s="199"/>
      <c r="N233" s="200"/>
      <c r="O233" s="200"/>
      <c r="P233" s="201">
        <f>SUM(P234:P258)</f>
        <v>0</v>
      </c>
      <c r="Q233" s="200"/>
      <c r="R233" s="201">
        <f>SUM(R234:R258)</f>
        <v>0.5806</v>
      </c>
      <c r="S233" s="200"/>
      <c r="T233" s="202">
        <f>SUM(T234:T258)</f>
        <v>0</v>
      </c>
      <c r="AR233" s="203" t="s">
        <v>89</v>
      </c>
      <c r="AT233" s="204" t="s">
        <v>80</v>
      </c>
      <c r="AU233" s="204" t="s">
        <v>89</v>
      </c>
      <c r="AY233" s="203" t="s">
        <v>318</v>
      </c>
      <c r="BK233" s="205">
        <f>SUM(BK234:BK258)</f>
        <v>0</v>
      </c>
    </row>
    <row r="234" spans="1:65" s="2" customFormat="1" ht="24" customHeight="1">
      <c r="A234" s="34"/>
      <c r="B234" s="35"/>
      <c r="C234" s="208" t="s">
        <v>464</v>
      </c>
      <c r="D234" s="208" t="s">
        <v>320</v>
      </c>
      <c r="E234" s="209" t="s">
        <v>588</v>
      </c>
      <c r="F234" s="210" t="s">
        <v>589</v>
      </c>
      <c r="G234" s="211" t="s">
        <v>399</v>
      </c>
      <c r="H234" s="212">
        <v>0.92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4353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591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592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3710</v>
      </c>
      <c r="G237" s="235"/>
      <c r="H237" s="238">
        <v>0.92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24" customHeight="1">
      <c r="A238" s="34"/>
      <c r="B238" s="35"/>
      <c r="C238" s="208" t="s">
        <v>470</v>
      </c>
      <c r="D238" s="208" t="s">
        <v>320</v>
      </c>
      <c r="E238" s="209" t="s">
        <v>597</v>
      </c>
      <c r="F238" s="210" t="s">
        <v>598</v>
      </c>
      <c r="G238" s="211" t="s">
        <v>572</v>
      </c>
      <c r="H238" s="212">
        <v>9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6.6E-3</v>
      </c>
      <c r="R238" s="216">
        <f>Q238*H238</f>
        <v>5.9400000000000001E-2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4354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600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4355</v>
      </c>
      <c r="G240" s="235"/>
      <c r="H240" s="238">
        <v>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56" t="s">
        <v>477</v>
      </c>
      <c r="D241" s="256" t="s">
        <v>465</v>
      </c>
      <c r="E241" s="257" t="s">
        <v>603</v>
      </c>
      <c r="F241" s="258" t="s">
        <v>604</v>
      </c>
      <c r="G241" s="259" t="s">
        <v>572</v>
      </c>
      <c r="H241" s="260">
        <v>3</v>
      </c>
      <c r="I241" s="261"/>
      <c r="J241" s="260">
        <f>ROUND(I241*H241,2)</f>
        <v>0</v>
      </c>
      <c r="K241" s="258" t="s">
        <v>1</v>
      </c>
      <c r="L241" s="262"/>
      <c r="M241" s="263" t="s">
        <v>1</v>
      </c>
      <c r="N241" s="264" t="s">
        <v>46</v>
      </c>
      <c r="O241" s="71"/>
      <c r="P241" s="216">
        <f>O241*H241</f>
        <v>0</v>
      </c>
      <c r="Q241" s="216">
        <v>3.2000000000000001E-2</v>
      </c>
      <c r="R241" s="216">
        <f>Q241*H241</f>
        <v>9.6000000000000002E-2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373</v>
      </c>
      <c r="AT241" s="218" t="s">
        <v>465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4356</v>
      </c>
    </row>
    <row r="242" spans="1:65" s="2" customFormat="1" ht="24" customHeight="1">
      <c r="A242" s="34"/>
      <c r="B242" s="35"/>
      <c r="C242" s="256" t="s">
        <v>482</v>
      </c>
      <c r="D242" s="256" t="s">
        <v>465</v>
      </c>
      <c r="E242" s="257" t="s">
        <v>607</v>
      </c>
      <c r="F242" s="258" t="s">
        <v>608</v>
      </c>
      <c r="G242" s="259" t="s">
        <v>572</v>
      </c>
      <c r="H242" s="260">
        <v>1</v>
      </c>
      <c r="I242" s="261"/>
      <c r="J242" s="260">
        <f>ROUND(I242*H242,2)</f>
        <v>0</v>
      </c>
      <c r="K242" s="258" t="s">
        <v>1</v>
      </c>
      <c r="L242" s="262"/>
      <c r="M242" s="263" t="s">
        <v>1</v>
      </c>
      <c r="N242" s="264" t="s">
        <v>46</v>
      </c>
      <c r="O242" s="71"/>
      <c r="P242" s="216">
        <f>O242*H242</f>
        <v>0</v>
      </c>
      <c r="Q242" s="216">
        <v>4.1000000000000002E-2</v>
      </c>
      <c r="R242" s="216">
        <f>Q242*H242</f>
        <v>4.1000000000000002E-2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373</v>
      </c>
      <c r="AT242" s="218" t="s">
        <v>465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4357</v>
      </c>
    </row>
    <row r="243" spans="1:65" s="2" customFormat="1" ht="24" customHeight="1">
      <c r="A243" s="34"/>
      <c r="B243" s="35"/>
      <c r="C243" s="256" t="s">
        <v>487</v>
      </c>
      <c r="D243" s="256" t="s">
        <v>465</v>
      </c>
      <c r="E243" s="257" t="s">
        <v>1140</v>
      </c>
      <c r="F243" s="258" t="s">
        <v>1141</v>
      </c>
      <c r="G243" s="259" t="s">
        <v>572</v>
      </c>
      <c r="H243" s="260">
        <v>5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5.2999999999999999E-2</v>
      </c>
      <c r="R243" s="216">
        <f>Q243*H243</f>
        <v>0.26500000000000001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4358</v>
      </c>
    </row>
    <row r="244" spans="1:65" s="2" customFormat="1" ht="24" customHeight="1">
      <c r="A244" s="34"/>
      <c r="B244" s="35"/>
      <c r="C244" s="208" t="s">
        <v>492</v>
      </c>
      <c r="D244" s="208" t="s">
        <v>320</v>
      </c>
      <c r="E244" s="209" t="s">
        <v>1143</v>
      </c>
      <c r="F244" s="210" t="s">
        <v>1144</v>
      </c>
      <c r="G244" s="211" t="s">
        <v>572</v>
      </c>
      <c r="H244" s="212">
        <v>2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6.6E-3</v>
      </c>
      <c r="R244" s="216">
        <f>Q244*H244</f>
        <v>1.32E-2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4359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600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91</v>
      </c>
      <c r="G246" s="235"/>
      <c r="H246" s="238">
        <v>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24" customHeight="1">
      <c r="A247" s="34"/>
      <c r="B247" s="35"/>
      <c r="C247" s="256" t="s">
        <v>496</v>
      </c>
      <c r="D247" s="256" t="s">
        <v>465</v>
      </c>
      <c r="E247" s="257" t="s">
        <v>1146</v>
      </c>
      <c r="F247" s="258" t="s">
        <v>1147</v>
      </c>
      <c r="G247" s="259" t="s">
        <v>572</v>
      </c>
      <c r="H247" s="260">
        <v>2</v>
      </c>
      <c r="I247" s="261"/>
      <c r="J247" s="260">
        <f>ROUND(I247*H247,2)</f>
        <v>0</v>
      </c>
      <c r="K247" s="258" t="s">
        <v>1</v>
      </c>
      <c r="L247" s="262"/>
      <c r="M247" s="263" t="s">
        <v>1</v>
      </c>
      <c r="N247" s="264" t="s">
        <v>46</v>
      </c>
      <c r="O247" s="71"/>
      <c r="P247" s="216">
        <f>O247*H247</f>
        <v>0</v>
      </c>
      <c r="Q247" s="216">
        <v>5.2999999999999999E-2</v>
      </c>
      <c r="R247" s="216">
        <f>Q247*H247</f>
        <v>0.106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373</v>
      </c>
      <c r="AT247" s="218" t="s">
        <v>465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4360</v>
      </c>
    </row>
    <row r="248" spans="1:65" s="2" customFormat="1" ht="36" customHeight="1">
      <c r="A248" s="34"/>
      <c r="B248" s="35"/>
      <c r="C248" s="208" t="s">
        <v>501</v>
      </c>
      <c r="D248" s="208" t="s">
        <v>320</v>
      </c>
      <c r="E248" s="209" t="s">
        <v>618</v>
      </c>
      <c r="F248" s="210" t="s">
        <v>619</v>
      </c>
      <c r="G248" s="211" t="s">
        <v>399</v>
      </c>
      <c r="H248" s="212">
        <v>22.21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4361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330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429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4362</v>
      </c>
      <c r="G251" s="235"/>
      <c r="H251" s="238">
        <v>20.8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81</v>
      </c>
      <c r="AY251" s="244" t="s">
        <v>318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622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623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4363</v>
      </c>
      <c r="G254" s="235"/>
      <c r="H254" s="238">
        <v>1.41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81</v>
      </c>
      <c r="AY254" s="244" t="s">
        <v>318</v>
      </c>
    </row>
    <row r="255" spans="1:65" s="15" customFormat="1" ht="11.25">
      <c r="B255" s="245"/>
      <c r="C255" s="246"/>
      <c r="D255" s="220" t="s">
        <v>329</v>
      </c>
      <c r="E255" s="247" t="s">
        <v>1</v>
      </c>
      <c r="F255" s="248" t="s">
        <v>335</v>
      </c>
      <c r="G255" s="246"/>
      <c r="H255" s="249">
        <v>22.21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AT255" s="255" t="s">
        <v>329</v>
      </c>
      <c r="AU255" s="255" t="s">
        <v>91</v>
      </c>
      <c r="AV255" s="15" t="s">
        <v>325</v>
      </c>
      <c r="AW255" s="15" t="s">
        <v>36</v>
      </c>
      <c r="AX255" s="15" t="s">
        <v>89</v>
      </c>
      <c r="AY255" s="255" t="s">
        <v>318</v>
      </c>
    </row>
    <row r="256" spans="1:65" s="2" customFormat="1" ht="36" customHeight="1">
      <c r="A256" s="34"/>
      <c r="B256" s="35"/>
      <c r="C256" s="208" t="s">
        <v>505</v>
      </c>
      <c r="D256" s="208" t="s">
        <v>320</v>
      </c>
      <c r="E256" s="209" t="s">
        <v>626</v>
      </c>
      <c r="F256" s="210" t="s">
        <v>627</v>
      </c>
      <c r="G256" s="211" t="s">
        <v>399</v>
      </c>
      <c r="H256" s="212">
        <v>9.9600000000000009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4364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4365</v>
      </c>
      <c r="G258" s="235"/>
      <c r="H258" s="238">
        <v>9.9600000000000009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89</v>
      </c>
      <c r="AY258" s="244" t="s">
        <v>318</v>
      </c>
    </row>
    <row r="259" spans="1:65" s="12" customFormat="1" ht="22.9" customHeight="1">
      <c r="B259" s="192"/>
      <c r="C259" s="193"/>
      <c r="D259" s="194" t="s">
        <v>80</v>
      </c>
      <c r="E259" s="206" t="s">
        <v>353</v>
      </c>
      <c r="F259" s="206" t="s">
        <v>630</v>
      </c>
      <c r="G259" s="193"/>
      <c r="H259" s="193"/>
      <c r="I259" s="196"/>
      <c r="J259" s="207">
        <f>BK259</f>
        <v>0</v>
      </c>
      <c r="K259" s="193"/>
      <c r="L259" s="198"/>
      <c r="M259" s="199"/>
      <c r="N259" s="200"/>
      <c r="O259" s="200"/>
      <c r="P259" s="201">
        <f>SUM(P260:P301)</f>
        <v>0</v>
      </c>
      <c r="Q259" s="200"/>
      <c r="R259" s="201">
        <f>SUM(R260:R301)</f>
        <v>0</v>
      </c>
      <c r="S259" s="200"/>
      <c r="T259" s="202">
        <f>SUM(T260:T301)</f>
        <v>0</v>
      </c>
      <c r="AR259" s="203" t="s">
        <v>89</v>
      </c>
      <c r="AT259" s="204" t="s">
        <v>80</v>
      </c>
      <c r="AU259" s="204" t="s">
        <v>89</v>
      </c>
      <c r="AY259" s="203" t="s">
        <v>318</v>
      </c>
      <c r="BK259" s="205">
        <f>SUM(BK260:BK301)</f>
        <v>0</v>
      </c>
    </row>
    <row r="260" spans="1:65" s="2" customFormat="1" ht="36" customHeight="1">
      <c r="A260" s="34"/>
      <c r="B260" s="35"/>
      <c r="C260" s="208" t="s">
        <v>514</v>
      </c>
      <c r="D260" s="208" t="s">
        <v>320</v>
      </c>
      <c r="E260" s="209" t="s">
        <v>632</v>
      </c>
      <c r="F260" s="210" t="s">
        <v>633</v>
      </c>
      <c r="G260" s="211" t="s">
        <v>323</v>
      </c>
      <c r="H260" s="212">
        <v>143.61000000000001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4366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330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331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4318</v>
      </c>
      <c r="G263" s="235"/>
      <c r="H263" s="238">
        <v>143.61000000000001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08" t="s">
        <v>524</v>
      </c>
      <c r="D264" s="208" t="s">
        <v>320</v>
      </c>
      <c r="E264" s="209" t="s">
        <v>637</v>
      </c>
      <c r="F264" s="210" t="s">
        <v>638</v>
      </c>
      <c r="G264" s="211" t="s">
        <v>323</v>
      </c>
      <c r="H264" s="212">
        <v>71.83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4367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331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640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4310</v>
      </c>
      <c r="G268" s="235"/>
      <c r="H268" s="238">
        <v>71.83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24" customHeight="1">
      <c r="A269" s="34"/>
      <c r="B269" s="35"/>
      <c r="C269" s="208" t="s">
        <v>532</v>
      </c>
      <c r="D269" s="208" t="s">
        <v>320</v>
      </c>
      <c r="E269" s="209" t="s">
        <v>642</v>
      </c>
      <c r="F269" s="210" t="s">
        <v>643</v>
      </c>
      <c r="G269" s="211" t="s">
        <v>323</v>
      </c>
      <c r="H269" s="212">
        <v>143.61000000000001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4368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330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331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640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4314</v>
      </c>
      <c r="G273" s="235"/>
      <c r="H273" s="238">
        <v>143.61000000000001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89</v>
      </c>
      <c r="AY273" s="244" t="s">
        <v>318</v>
      </c>
    </row>
    <row r="274" spans="1:65" s="2" customFormat="1" ht="24" customHeight="1">
      <c r="A274" s="34"/>
      <c r="B274" s="35"/>
      <c r="C274" s="208" t="s">
        <v>537</v>
      </c>
      <c r="D274" s="208" t="s">
        <v>320</v>
      </c>
      <c r="E274" s="209" t="s">
        <v>646</v>
      </c>
      <c r="F274" s="210" t="s">
        <v>647</v>
      </c>
      <c r="G274" s="211" t="s">
        <v>323</v>
      </c>
      <c r="H274" s="212">
        <v>143.61000000000001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0</v>
      </c>
      <c r="R274" s="216">
        <f>Q274*H274</f>
        <v>0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4369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330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331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4314</v>
      </c>
      <c r="G277" s="235"/>
      <c r="H277" s="238">
        <v>143.61000000000001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08" t="s">
        <v>541</v>
      </c>
      <c r="D278" s="208" t="s">
        <v>320</v>
      </c>
      <c r="E278" s="209" t="s">
        <v>650</v>
      </c>
      <c r="F278" s="210" t="s">
        <v>651</v>
      </c>
      <c r="G278" s="211" t="s">
        <v>323</v>
      </c>
      <c r="H278" s="212">
        <v>71.83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4370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330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331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4310</v>
      </c>
      <c r="G281" s="235"/>
      <c r="H281" s="238">
        <v>71.83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547</v>
      </c>
      <c r="D282" s="208" t="s">
        <v>320</v>
      </c>
      <c r="E282" s="209" t="s">
        <v>654</v>
      </c>
      <c r="F282" s="210" t="s">
        <v>655</v>
      </c>
      <c r="G282" s="211" t="s">
        <v>323</v>
      </c>
      <c r="H282" s="212">
        <v>71.83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4371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330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4310</v>
      </c>
      <c r="G285" s="235"/>
      <c r="H285" s="238">
        <v>71.83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36" customHeight="1">
      <c r="A286" s="34"/>
      <c r="B286" s="35"/>
      <c r="C286" s="208" t="s">
        <v>555</v>
      </c>
      <c r="D286" s="208" t="s">
        <v>320</v>
      </c>
      <c r="E286" s="209" t="s">
        <v>658</v>
      </c>
      <c r="F286" s="210" t="s">
        <v>659</v>
      </c>
      <c r="G286" s="211" t="s">
        <v>323</v>
      </c>
      <c r="H286" s="212">
        <v>143.61000000000001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4372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330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4314</v>
      </c>
      <c r="G289" s="235"/>
      <c r="H289" s="238">
        <v>143.61000000000001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24" customHeight="1">
      <c r="A290" s="34"/>
      <c r="B290" s="35"/>
      <c r="C290" s="208" t="s">
        <v>560</v>
      </c>
      <c r="D290" s="208" t="s">
        <v>320</v>
      </c>
      <c r="E290" s="209" t="s">
        <v>662</v>
      </c>
      <c r="F290" s="210" t="s">
        <v>663</v>
      </c>
      <c r="G290" s="211" t="s">
        <v>323</v>
      </c>
      <c r="H290" s="212">
        <v>143.61000000000001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4373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4314</v>
      </c>
      <c r="G293" s="235"/>
      <c r="H293" s="238">
        <v>143.61000000000001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08" t="s">
        <v>564</v>
      </c>
      <c r="D294" s="208" t="s">
        <v>320</v>
      </c>
      <c r="E294" s="209" t="s">
        <v>666</v>
      </c>
      <c r="F294" s="210" t="s">
        <v>667</v>
      </c>
      <c r="G294" s="211" t="s">
        <v>323</v>
      </c>
      <c r="H294" s="212">
        <v>274.16000000000003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4374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4375</v>
      </c>
      <c r="G297" s="235"/>
      <c r="H297" s="238">
        <v>274.16000000000003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36" customHeight="1">
      <c r="A298" s="34"/>
      <c r="B298" s="35"/>
      <c r="C298" s="208" t="s">
        <v>569</v>
      </c>
      <c r="D298" s="208" t="s">
        <v>320</v>
      </c>
      <c r="E298" s="209" t="s">
        <v>671</v>
      </c>
      <c r="F298" s="210" t="s">
        <v>672</v>
      </c>
      <c r="G298" s="211" t="s">
        <v>323</v>
      </c>
      <c r="H298" s="212">
        <v>274.16000000000003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4376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4375</v>
      </c>
      <c r="G301" s="235"/>
      <c r="H301" s="238">
        <v>274.16000000000003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12" customFormat="1" ht="22.9" customHeight="1">
      <c r="B302" s="192"/>
      <c r="C302" s="193"/>
      <c r="D302" s="194" t="s">
        <v>80</v>
      </c>
      <c r="E302" s="206" t="s">
        <v>373</v>
      </c>
      <c r="F302" s="206" t="s">
        <v>674</v>
      </c>
      <c r="G302" s="193"/>
      <c r="H302" s="193"/>
      <c r="I302" s="196"/>
      <c r="J302" s="207">
        <f>BK302</f>
        <v>0</v>
      </c>
      <c r="K302" s="193"/>
      <c r="L302" s="198"/>
      <c r="M302" s="199"/>
      <c r="N302" s="200"/>
      <c r="O302" s="200"/>
      <c r="P302" s="201">
        <f>SUM(P303:P346)</f>
        <v>0</v>
      </c>
      <c r="Q302" s="200"/>
      <c r="R302" s="201">
        <f>SUM(R303:R346)</f>
        <v>37.222211000000001</v>
      </c>
      <c r="S302" s="200"/>
      <c r="T302" s="202">
        <f>SUM(T303:T346)</f>
        <v>0</v>
      </c>
      <c r="AR302" s="203" t="s">
        <v>89</v>
      </c>
      <c r="AT302" s="204" t="s">
        <v>80</v>
      </c>
      <c r="AU302" s="204" t="s">
        <v>89</v>
      </c>
      <c r="AY302" s="203" t="s">
        <v>318</v>
      </c>
      <c r="BK302" s="205">
        <f>SUM(BK303:BK346)</f>
        <v>0</v>
      </c>
    </row>
    <row r="303" spans="1:65" s="2" customFormat="1" ht="36" customHeight="1">
      <c r="A303" s="34"/>
      <c r="B303" s="35"/>
      <c r="C303" s="208" t="s">
        <v>574</v>
      </c>
      <c r="D303" s="208" t="s">
        <v>320</v>
      </c>
      <c r="E303" s="209" t="s">
        <v>693</v>
      </c>
      <c r="F303" s="210" t="s">
        <v>694</v>
      </c>
      <c r="G303" s="211" t="s">
        <v>367</v>
      </c>
      <c r="H303" s="212">
        <v>188.85</v>
      </c>
      <c r="I303" s="213"/>
      <c r="J303" s="212">
        <f>ROUND(I303*H303,2)</f>
        <v>0</v>
      </c>
      <c r="K303" s="210" t="s">
        <v>324</v>
      </c>
      <c r="L303" s="39"/>
      <c r="M303" s="214" t="s">
        <v>1</v>
      </c>
      <c r="N303" s="215" t="s">
        <v>46</v>
      </c>
      <c r="O303" s="71"/>
      <c r="P303" s="216">
        <f>O303*H303</f>
        <v>0</v>
      </c>
      <c r="Q303" s="216">
        <v>5.0000000000000002E-5</v>
      </c>
      <c r="R303" s="216">
        <f>Q303*H303</f>
        <v>9.4424999999999995E-3</v>
      </c>
      <c r="S303" s="216">
        <v>0</v>
      </c>
      <c r="T303" s="217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325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325</v>
      </c>
      <c r="BM303" s="218" t="s">
        <v>4377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614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4378</v>
      </c>
      <c r="G305" s="235"/>
      <c r="H305" s="238">
        <v>195.85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81</v>
      </c>
      <c r="AY305" s="244" t="s">
        <v>318</v>
      </c>
    </row>
    <row r="306" spans="1:65" s="14" customFormat="1" ht="11.25">
      <c r="B306" s="234"/>
      <c r="C306" s="235"/>
      <c r="D306" s="220" t="s">
        <v>329</v>
      </c>
      <c r="E306" s="236" t="s">
        <v>1</v>
      </c>
      <c r="F306" s="237" t="s">
        <v>3736</v>
      </c>
      <c r="G306" s="235"/>
      <c r="H306" s="238">
        <v>-7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329</v>
      </c>
      <c r="AU306" s="244" t="s">
        <v>91</v>
      </c>
      <c r="AV306" s="14" t="s">
        <v>91</v>
      </c>
      <c r="AW306" s="14" t="s">
        <v>36</v>
      </c>
      <c r="AX306" s="14" t="s">
        <v>81</v>
      </c>
      <c r="AY306" s="244" t="s">
        <v>318</v>
      </c>
    </row>
    <row r="307" spans="1:65" s="15" customFormat="1" ht="11.25">
      <c r="B307" s="245"/>
      <c r="C307" s="246"/>
      <c r="D307" s="220" t="s">
        <v>329</v>
      </c>
      <c r="E307" s="247" t="s">
        <v>1</v>
      </c>
      <c r="F307" s="248" t="s">
        <v>335</v>
      </c>
      <c r="G307" s="246"/>
      <c r="H307" s="249">
        <v>188.85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AT307" s="255" t="s">
        <v>329</v>
      </c>
      <c r="AU307" s="255" t="s">
        <v>91</v>
      </c>
      <c r="AV307" s="15" t="s">
        <v>325</v>
      </c>
      <c r="AW307" s="15" t="s">
        <v>36</v>
      </c>
      <c r="AX307" s="15" t="s">
        <v>89</v>
      </c>
      <c r="AY307" s="255" t="s">
        <v>318</v>
      </c>
    </row>
    <row r="308" spans="1:65" s="2" customFormat="1" ht="24" customHeight="1">
      <c r="A308" s="34"/>
      <c r="B308" s="35"/>
      <c r="C308" s="256" t="s">
        <v>579</v>
      </c>
      <c r="D308" s="256" t="s">
        <v>465</v>
      </c>
      <c r="E308" s="257" t="s">
        <v>699</v>
      </c>
      <c r="F308" s="258" t="s">
        <v>700</v>
      </c>
      <c r="G308" s="259" t="s">
        <v>367</v>
      </c>
      <c r="H308" s="260">
        <v>180.45</v>
      </c>
      <c r="I308" s="261"/>
      <c r="J308" s="260">
        <f>ROUND(I308*H308,2)</f>
        <v>0</v>
      </c>
      <c r="K308" s="258" t="s">
        <v>324</v>
      </c>
      <c r="L308" s="262"/>
      <c r="M308" s="263" t="s">
        <v>1</v>
      </c>
      <c r="N308" s="264" t="s">
        <v>46</v>
      </c>
      <c r="O308" s="71"/>
      <c r="P308" s="216">
        <f>O308*H308</f>
        <v>0</v>
      </c>
      <c r="Q308" s="216">
        <v>5.2999999999999999E-2</v>
      </c>
      <c r="R308" s="216">
        <f>Q308*H308</f>
        <v>9.5638499999999986</v>
      </c>
      <c r="S308" s="216">
        <v>0</v>
      </c>
      <c r="T308" s="217">
        <f>S308*H308</f>
        <v>0</v>
      </c>
      <c r="U308" s="34"/>
      <c r="V308" s="34"/>
      <c r="W308" s="34"/>
      <c r="X308" s="34"/>
      <c r="Y308" s="34"/>
      <c r="Z308" s="34"/>
      <c r="AA308" s="34"/>
      <c r="AB308" s="34"/>
      <c r="AC308" s="34"/>
      <c r="AD308" s="34"/>
      <c r="AE308" s="34"/>
      <c r="AR308" s="218" t="s">
        <v>373</v>
      </c>
      <c r="AT308" s="218" t="s">
        <v>465</v>
      </c>
      <c r="AU308" s="218" t="s">
        <v>91</v>
      </c>
      <c r="AY308" s="17" t="s">
        <v>318</v>
      </c>
      <c r="BE308" s="219">
        <f>IF(N308="základní",J308,0)</f>
        <v>0</v>
      </c>
      <c r="BF308" s="219">
        <f>IF(N308="snížená",J308,0)</f>
        <v>0</v>
      </c>
      <c r="BG308" s="219">
        <f>IF(N308="zákl. přenesená",J308,0)</f>
        <v>0</v>
      </c>
      <c r="BH308" s="219">
        <f>IF(N308="sníž. přenesená",J308,0)</f>
        <v>0</v>
      </c>
      <c r="BI308" s="219">
        <f>IF(N308="nulová",J308,0)</f>
        <v>0</v>
      </c>
      <c r="BJ308" s="17" t="s">
        <v>89</v>
      </c>
      <c r="BK308" s="219">
        <f>ROUND(I308*H308,2)</f>
        <v>0</v>
      </c>
      <c r="BL308" s="17" t="s">
        <v>325</v>
      </c>
      <c r="BM308" s="218" t="s">
        <v>4379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4380</v>
      </c>
      <c r="G309" s="235"/>
      <c r="H309" s="238">
        <v>180.45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89</v>
      </c>
      <c r="AY309" s="244" t="s">
        <v>318</v>
      </c>
    </row>
    <row r="310" spans="1:65" s="2" customFormat="1" ht="24" customHeight="1">
      <c r="A310" s="34"/>
      <c r="B310" s="35"/>
      <c r="C310" s="256" t="s">
        <v>587</v>
      </c>
      <c r="D310" s="256" t="s">
        <v>465</v>
      </c>
      <c r="E310" s="257" t="s">
        <v>704</v>
      </c>
      <c r="F310" s="258" t="s">
        <v>705</v>
      </c>
      <c r="G310" s="259" t="s">
        <v>367</v>
      </c>
      <c r="H310" s="260">
        <v>4.2</v>
      </c>
      <c r="I310" s="261"/>
      <c r="J310" s="260">
        <f>ROUND(I310*H310,2)</f>
        <v>0</v>
      </c>
      <c r="K310" s="258" t="s">
        <v>324</v>
      </c>
      <c r="L310" s="262"/>
      <c r="M310" s="263" t="s">
        <v>1</v>
      </c>
      <c r="N310" s="264" t="s">
        <v>46</v>
      </c>
      <c r="O310" s="71"/>
      <c r="P310" s="216">
        <f>O310*H310</f>
        <v>0</v>
      </c>
      <c r="Q310" s="216">
        <v>5.6680000000000001E-2</v>
      </c>
      <c r="R310" s="216">
        <f>Q310*H310</f>
        <v>0.23805600000000002</v>
      </c>
      <c r="S310" s="216">
        <v>0</v>
      </c>
      <c r="T310" s="217">
        <f>S310*H310</f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373</v>
      </c>
      <c r="AT310" s="218" t="s">
        <v>465</v>
      </c>
      <c r="AU310" s="218" t="s">
        <v>91</v>
      </c>
      <c r="AY310" s="17" t="s">
        <v>318</v>
      </c>
      <c r="BE310" s="219">
        <f>IF(N310="základní",J310,0)</f>
        <v>0</v>
      </c>
      <c r="BF310" s="219">
        <f>IF(N310="snížená",J310,0)</f>
        <v>0</v>
      </c>
      <c r="BG310" s="219">
        <f>IF(N310="zákl. přenesená",J310,0)</f>
        <v>0</v>
      </c>
      <c r="BH310" s="219">
        <f>IF(N310="sníž. přenesená",J310,0)</f>
        <v>0</v>
      </c>
      <c r="BI310" s="219">
        <f>IF(N310="nulová",J310,0)</f>
        <v>0</v>
      </c>
      <c r="BJ310" s="17" t="s">
        <v>89</v>
      </c>
      <c r="BK310" s="219">
        <f>ROUND(I310*H310,2)</f>
        <v>0</v>
      </c>
      <c r="BL310" s="17" t="s">
        <v>325</v>
      </c>
      <c r="BM310" s="218" t="s">
        <v>4381</v>
      </c>
    </row>
    <row r="311" spans="1:65" s="14" customFormat="1" ht="11.25">
      <c r="B311" s="234"/>
      <c r="C311" s="235"/>
      <c r="D311" s="220" t="s">
        <v>329</v>
      </c>
      <c r="E311" s="236" t="s">
        <v>1</v>
      </c>
      <c r="F311" s="237" t="s">
        <v>4382</v>
      </c>
      <c r="G311" s="235"/>
      <c r="H311" s="238">
        <v>4.2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329</v>
      </c>
      <c r="AU311" s="244" t="s">
        <v>91</v>
      </c>
      <c r="AV311" s="14" t="s">
        <v>91</v>
      </c>
      <c r="AW311" s="14" t="s">
        <v>36</v>
      </c>
      <c r="AX311" s="14" t="s">
        <v>89</v>
      </c>
      <c r="AY311" s="244" t="s">
        <v>318</v>
      </c>
    </row>
    <row r="312" spans="1:65" s="2" customFormat="1" ht="24" customHeight="1">
      <c r="A312" s="34"/>
      <c r="B312" s="35"/>
      <c r="C312" s="256" t="s">
        <v>596</v>
      </c>
      <c r="D312" s="256" t="s">
        <v>465</v>
      </c>
      <c r="E312" s="257" t="s">
        <v>709</v>
      </c>
      <c r="F312" s="258" t="s">
        <v>710</v>
      </c>
      <c r="G312" s="259" t="s">
        <v>367</v>
      </c>
      <c r="H312" s="260">
        <v>4.2</v>
      </c>
      <c r="I312" s="261"/>
      <c r="J312" s="260">
        <f>ROUND(I312*H312,2)</f>
        <v>0</v>
      </c>
      <c r="K312" s="258" t="s">
        <v>324</v>
      </c>
      <c r="L312" s="262"/>
      <c r="M312" s="263" t="s">
        <v>1</v>
      </c>
      <c r="N312" s="264" t="s">
        <v>46</v>
      </c>
      <c r="O312" s="71"/>
      <c r="P312" s="216">
        <f>O312*H312</f>
        <v>0</v>
      </c>
      <c r="Q312" s="216">
        <v>6.8349999999999994E-2</v>
      </c>
      <c r="R312" s="216">
        <f>Q312*H312</f>
        <v>0.28706999999999999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373</v>
      </c>
      <c r="AT312" s="218" t="s">
        <v>465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4383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4382</v>
      </c>
      <c r="G313" s="235"/>
      <c r="H313" s="238">
        <v>4.2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89</v>
      </c>
      <c r="AY313" s="244" t="s">
        <v>318</v>
      </c>
    </row>
    <row r="314" spans="1:65" s="2" customFormat="1" ht="36" customHeight="1">
      <c r="A314" s="34"/>
      <c r="B314" s="35"/>
      <c r="C314" s="208" t="s">
        <v>602</v>
      </c>
      <c r="D314" s="208" t="s">
        <v>320</v>
      </c>
      <c r="E314" s="209" t="s">
        <v>1247</v>
      </c>
      <c r="F314" s="210" t="s">
        <v>1248</v>
      </c>
      <c r="G314" s="211" t="s">
        <v>572</v>
      </c>
      <c r="H314" s="212">
        <v>5</v>
      </c>
      <c r="I314" s="213"/>
      <c r="J314" s="212">
        <f>ROUND(I314*H314,2)</f>
        <v>0</v>
      </c>
      <c r="K314" s="210" t="s">
        <v>324</v>
      </c>
      <c r="L314" s="39"/>
      <c r="M314" s="214" t="s">
        <v>1</v>
      </c>
      <c r="N314" s="215" t="s">
        <v>46</v>
      </c>
      <c r="O314" s="71"/>
      <c r="P314" s="216">
        <f>O314*H314</f>
        <v>0</v>
      </c>
      <c r="Q314" s="216">
        <v>1.4999999999999999E-4</v>
      </c>
      <c r="R314" s="216">
        <f>Q314*H314</f>
        <v>7.4999999999999991E-4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325</v>
      </c>
      <c r="AT314" s="218" t="s">
        <v>320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4384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4320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353</v>
      </c>
      <c r="G316" s="235"/>
      <c r="H316" s="238">
        <v>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89</v>
      </c>
      <c r="AY316" s="244" t="s">
        <v>318</v>
      </c>
    </row>
    <row r="317" spans="1:65" s="2" customFormat="1" ht="24" customHeight="1">
      <c r="A317" s="34"/>
      <c r="B317" s="35"/>
      <c r="C317" s="256" t="s">
        <v>606</v>
      </c>
      <c r="D317" s="256" t="s">
        <v>465</v>
      </c>
      <c r="E317" s="257" t="s">
        <v>1251</v>
      </c>
      <c r="F317" s="258" t="s">
        <v>1252</v>
      </c>
      <c r="G317" s="259" t="s">
        <v>572</v>
      </c>
      <c r="H317" s="260">
        <v>5</v>
      </c>
      <c r="I317" s="261"/>
      <c r="J317" s="260">
        <f>ROUND(I317*H317,2)</f>
        <v>0</v>
      </c>
      <c r="K317" s="258" t="s">
        <v>324</v>
      </c>
      <c r="L317" s="262"/>
      <c r="M317" s="263" t="s">
        <v>1</v>
      </c>
      <c r="N317" s="264" t="s">
        <v>46</v>
      </c>
      <c r="O317" s="71"/>
      <c r="P317" s="216">
        <f>O317*H317</f>
        <v>0</v>
      </c>
      <c r="Q317" s="216">
        <v>4.2000000000000003E-2</v>
      </c>
      <c r="R317" s="216">
        <f>Q317*H317</f>
        <v>0.21000000000000002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373</v>
      </c>
      <c r="AT317" s="218" t="s">
        <v>465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4385</v>
      </c>
    </row>
    <row r="318" spans="1:65" s="2" customFormat="1" ht="24" customHeight="1">
      <c r="A318" s="34"/>
      <c r="B318" s="35"/>
      <c r="C318" s="208" t="s">
        <v>610</v>
      </c>
      <c r="D318" s="208" t="s">
        <v>320</v>
      </c>
      <c r="E318" s="209" t="s">
        <v>727</v>
      </c>
      <c r="F318" s="210" t="s">
        <v>728</v>
      </c>
      <c r="G318" s="211" t="s">
        <v>729</v>
      </c>
      <c r="H318" s="212">
        <v>7</v>
      </c>
      <c r="I318" s="213"/>
      <c r="J318" s="212">
        <f>ROUND(I318*H318,2)</f>
        <v>0</v>
      </c>
      <c r="K318" s="210" t="s">
        <v>324</v>
      </c>
      <c r="L318" s="39"/>
      <c r="M318" s="214" t="s">
        <v>1</v>
      </c>
      <c r="N318" s="215" t="s">
        <v>46</v>
      </c>
      <c r="O318" s="71"/>
      <c r="P318" s="216">
        <f>O318*H318</f>
        <v>0</v>
      </c>
      <c r="Q318" s="216">
        <v>3.1E-4</v>
      </c>
      <c r="R318" s="216">
        <f>Q318*H318</f>
        <v>2.1700000000000001E-3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325</v>
      </c>
      <c r="AT318" s="218" t="s">
        <v>320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4386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4320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364</v>
      </c>
      <c r="G320" s="235"/>
      <c r="H320" s="238">
        <v>7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2" customFormat="1" ht="24" customHeight="1">
      <c r="A321" s="34"/>
      <c r="B321" s="35"/>
      <c r="C321" s="208" t="s">
        <v>617</v>
      </c>
      <c r="D321" s="208" t="s">
        <v>320</v>
      </c>
      <c r="E321" s="209" t="s">
        <v>732</v>
      </c>
      <c r="F321" s="210" t="s">
        <v>733</v>
      </c>
      <c r="G321" s="211" t="s">
        <v>572</v>
      </c>
      <c r="H321" s="212">
        <v>7</v>
      </c>
      <c r="I321" s="213"/>
      <c r="J321" s="212">
        <f>ROUND(I321*H321,2)</f>
        <v>0</v>
      </c>
      <c r="K321" s="210" t="s">
        <v>1</v>
      </c>
      <c r="L321" s="39"/>
      <c r="M321" s="214" t="s">
        <v>1</v>
      </c>
      <c r="N321" s="215" t="s">
        <v>46</v>
      </c>
      <c r="O321" s="71"/>
      <c r="P321" s="216">
        <f>O321*H321</f>
        <v>0</v>
      </c>
      <c r="Q321" s="216">
        <v>1.2199999999999999E-3</v>
      </c>
      <c r="R321" s="216">
        <f>Q321*H321</f>
        <v>8.539999999999999E-3</v>
      </c>
      <c r="S321" s="216">
        <v>0</v>
      </c>
      <c r="T321" s="217">
        <f>S321*H321</f>
        <v>0</v>
      </c>
      <c r="U321" s="34"/>
      <c r="V321" s="34"/>
      <c r="W321" s="34"/>
      <c r="X321" s="34"/>
      <c r="Y321" s="34"/>
      <c r="Z321" s="34"/>
      <c r="AA321" s="34"/>
      <c r="AB321" s="34"/>
      <c r="AC321" s="34"/>
      <c r="AD321" s="34"/>
      <c r="AE321" s="34"/>
      <c r="AR321" s="218" t="s">
        <v>325</v>
      </c>
      <c r="AT321" s="218" t="s">
        <v>320</v>
      </c>
      <c r="AU321" s="218" t="s">
        <v>91</v>
      </c>
      <c r="AY321" s="17" t="s">
        <v>318</v>
      </c>
      <c r="BE321" s="219">
        <f>IF(N321="základní",J321,0)</f>
        <v>0</v>
      </c>
      <c r="BF321" s="219">
        <f>IF(N321="snížená",J321,0)</f>
        <v>0</v>
      </c>
      <c r="BG321" s="219">
        <f>IF(N321="zákl. přenesená",J321,0)</f>
        <v>0</v>
      </c>
      <c r="BH321" s="219">
        <f>IF(N321="sníž. přenesená",J321,0)</f>
        <v>0</v>
      </c>
      <c r="BI321" s="219">
        <f>IF(N321="nulová",J321,0)</f>
        <v>0</v>
      </c>
      <c r="BJ321" s="17" t="s">
        <v>89</v>
      </c>
      <c r="BK321" s="219">
        <f>ROUND(I321*H321,2)</f>
        <v>0</v>
      </c>
      <c r="BL321" s="17" t="s">
        <v>325</v>
      </c>
      <c r="BM321" s="218" t="s">
        <v>4387</v>
      </c>
    </row>
    <row r="322" spans="1:65" s="2" customFormat="1" ht="24" customHeight="1">
      <c r="A322" s="34"/>
      <c r="B322" s="35"/>
      <c r="C322" s="208" t="s">
        <v>625</v>
      </c>
      <c r="D322" s="208" t="s">
        <v>320</v>
      </c>
      <c r="E322" s="209" t="s">
        <v>736</v>
      </c>
      <c r="F322" s="210" t="s">
        <v>737</v>
      </c>
      <c r="G322" s="211" t="s">
        <v>572</v>
      </c>
      <c r="H322" s="212">
        <v>13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9.1800000000000007E-3</v>
      </c>
      <c r="R322" s="216">
        <f>Q322*H322</f>
        <v>0.11934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4388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600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4389</v>
      </c>
      <c r="G324" s="235"/>
      <c r="H324" s="238">
        <v>13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89</v>
      </c>
      <c r="AY324" s="244" t="s">
        <v>318</v>
      </c>
    </row>
    <row r="325" spans="1:65" s="2" customFormat="1" ht="24" customHeight="1">
      <c r="A325" s="34"/>
      <c r="B325" s="35"/>
      <c r="C325" s="256" t="s">
        <v>631</v>
      </c>
      <c r="D325" s="256" t="s">
        <v>465</v>
      </c>
      <c r="E325" s="257" t="s">
        <v>741</v>
      </c>
      <c r="F325" s="258" t="s">
        <v>742</v>
      </c>
      <c r="G325" s="259" t="s">
        <v>572</v>
      </c>
      <c r="H325" s="260">
        <v>6</v>
      </c>
      <c r="I325" s="261"/>
      <c r="J325" s="260">
        <f>ROUND(I325*H325,2)</f>
        <v>0</v>
      </c>
      <c r="K325" s="258" t="s">
        <v>324</v>
      </c>
      <c r="L325" s="262"/>
      <c r="M325" s="263" t="s">
        <v>1</v>
      </c>
      <c r="N325" s="264" t="s">
        <v>46</v>
      </c>
      <c r="O325" s="71"/>
      <c r="P325" s="216">
        <f>O325*H325</f>
        <v>0</v>
      </c>
      <c r="Q325" s="216">
        <v>0.254</v>
      </c>
      <c r="R325" s="216">
        <f>Q325*H325</f>
        <v>1.524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373</v>
      </c>
      <c r="AT325" s="218" t="s">
        <v>465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4390</v>
      </c>
    </row>
    <row r="326" spans="1:65" s="2" customFormat="1" ht="24" customHeight="1">
      <c r="A326" s="34"/>
      <c r="B326" s="35"/>
      <c r="C326" s="256" t="s">
        <v>636</v>
      </c>
      <c r="D326" s="256" t="s">
        <v>465</v>
      </c>
      <c r="E326" s="257" t="s">
        <v>745</v>
      </c>
      <c r="F326" s="258" t="s">
        <v>746</v>
      </c>
      <c r="G326" s="259" t="s">
        <v>572</v>
      </c>
      <c r="H326" s="260">
        <v>6</v>
      </c>
      <c r="I326" s="261"/>
      <c r="J326" s="260">
        <f>ROUND(I326*H326,2)</f>
        <v>0</v>
      </c>
      <c r="K326" s="258" t="s">
        <v>324</v>
      </c>
      <c r="L326" s="262"/>
      <c r="M326" s="263" t="s">
        <v>1</v>
      </c>
      <c r="N326" s="264" t="s">
        <v>46</v>
      </c>
      <c r="O326" s="71"/>
      <c r="P326" s="216">
        <f>O326*H326</f>
        <v>0</v>
      </c>
      <c r="Q326" s="216">
        <v>0.50600000000000001</v>
      </c>
      <c r="R326" s="216">
        <f>Q326*H326</f>
        <v>3.036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373</v>
      </c>
      <c r="AT326" s="218" t="s">
        <v>465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4391</v>
      </c>
    </row>
    <row r="327" spans="1:65" s="2" customFormat="1" ht="24" customHeight="1">
      <c r="A327" s="34"/>
      <c r="B327" s="35"/>
      <c r="C327" s="256" t="s">
        <v>641</v>
      </c>
      <c r="D327" s="256" t="s">
        <v>465</v>
      </c>
      <c r="E327" s="257" t="s">
        <v>749</v>
      </c>
      <c r="F327" s="258" t="s">
        <v>750</v>
      </c>
      <c r="G327" s="259" t="s">
        <v>572</v>
      </c>
      <c r="H327" s="260">
        <v>1</v>
      </c>
      <c r="I327" s="261"/>
      <c r="J327" s="260">
        <f>ROUND(I327*H327,2)</f>
        <v>0</v>
      </c>
      <c r="K327" s="258" t="s">
        <v>324</v>
      </c>
      <c r="L327" s="262"/>
      <c r="M327" s="263" t="s">
        <v>1</v>
      </c>
      <c r="N327" s="264" t="s">
        <v>46</v>
      </c>
      <c r="O327" s="71"/>
      <c r="P327" s="216">
        <f>O327*H327</f>
        <v>0</v>
      </c>
      <c r="Q327" s="216">
        <v>1.0129999999999999</v>
      </c>
      <c r="R327" s="216">
        <f>Q327*H327</f>
        <v>1.0129999999999999</v>
      </c>
      <c r="S327" s="216">
        <v>0</v>
      </c>
      <c r="T327" s="217">
        <f>S327*H327</f>
        <v>0</v>
      </c>
      <c r="U327" s="34"/>
      <c r="V327" s="34"/>
      <c r="W327" s="34"/>
      <c r="X327" s="34"/>
      <c r="Y327" s="34"/>
      <c r="Z327" s="34"/>
      <c r="AA327" s="34"/>
      <c r="AB327" s="34"/>
      <c r="AC327" s="34"/>
      <c r="AD327" s="34"/>
      <c r="AE327" s="34"/>
      <c r="AR327" s="218" t="s">
        <v>373</v>
      </c>
      <c r="AT327" s="218" t="s">
        <v>465</v>
      </c>
      <c r="AU327" s="218" t="s">
        <v>91</v>
      </c>
      <c r="AY327" s="17" t="s">
        <v>318</v>
      </c>
      <c r="BE327" s="219">
        <f>IF(N327="základní",J327,0)</f>
        <v>0</v>
      </c>
      <c r="BF327" s="219">
        <f>IF(N327="snížená",J327,0)</f>
        <v>0</v>
      </c>
      <c r="BG327" s="219">
        <f>IF(N327="zákl. přenesená",J327,0)</f>
        <v>0</v>
      </c>
      <c r="BH327" s="219">
        <f>IF(N327="sníž. přenesená",J327,0)</f>
        <v>0</v>
      </c>
      <c r="BI327" s="219">
        <f>IF(N327="nulová",J327,0)</f>
        <v>0</v>
      </c>
      <c r="BJ327" s="17" t="s">
        <v>89</v>
      </c>
      <c r="BK327" s="219">
        <f>ROUND(I327*H327,2)</f>
        <v>0</v>
      </c>
      <c r="BL327" s="17" t="s">
        <v>325</v>
      </c>
      <c r="BM327" s="218" t="s">
        <v>4392</v>
      </c>
    </row>
    <row r="328" spans="1:65" s="2" customFormat="1" ht="24" customHeight="1">
      <c r="A328" s="34"/>
      <c r="B328" s="35"/>
      <c r="C328" s="208" t="s">
        <v>645</v>
      </c>
      <c r="D328" s="208" t="s">
        <v>320</v>
      </c>
      <c r="E328" s="209" t="s">
        <v>753</v>
      </c>
      <c r="F328" s="210" t="s">
        <v>754</v>
      </c>
      <c r="G328" s="211" t="s">
        <v>572</v>
      </c>
      <c r="H328" s="212">
        <v>7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1.1469999999999999E-2</v>
      </c>
      <c r="R328" s="216">
        <f>Q328*H328</f>
        <v>8.029E-2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4393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600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4" customFormat="1" ht="11.25">
      <c r="B330" s="234"/>
      <c r="C330" s="235"/>
      <c r="D330" s="220" t="s">
        <v>329</v>
      </c>
      <c r="E330" s="236" t="s">
        <v>1</v>
      </c>
      <c r="F330" s="237" t="s">
        <v>364</v>
      </c>
      <c r="G330" s="235"/>
      <c r="H330" s="238">
        <v>7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329</v>
      </c>
      <c r="AU330" s="244" t="s">
        <v>91</v>
      </c>
      <c r="AV330" s="14" t="s">
        <v>91</v>
      </c>
      <c r="AW330" s="14" t="s">
        <v>36</v>
      </c>
      <c r="AX330" s="14" t="s">
        <v>89</v>
      </c>
      <c r="AY330" s="244" t="s">
        <v>318</v>
      </c>
    </row>
    <row r="331" spans="1:65" s="2" customFormat="1" ht="24" customHeight="1">
      <c r="A331" s="34"/>
      <c r="B331" s="35"/>
      <c r="C331" s="256" t="s">
        <v>649</v>
      </c>
      <c r="D331" s="256" t="s">
        <v>465</v>
      </c>
      <c r="E331" s="257" t="s">
        <v>757</v>
      </c>
      <c r="F331" s="258" t="s">
        <v>758</v>
      </c>
      <c r="G331" s="259" t="s">
        <v>572</v>
      </c>
      <c r="H331" s="260">
        <v>7</v>
      </c>
      <c r="I331" s="261"/>
      <c r="J331" s="260">
        <f>ROUND(I331*H331,2)</f>
        <v>0</v>
      </c>
      <c r="K331" s="258" t="s">
        <v>324</v>
      </c>
      <c r="L331" s="262"/>
      <c r="M331" s="263" t="s">
        <v>1</v>
      </c>
      <c r="N331" s="264" t="s">
        <v>46</v>
      </c>
      <c r="O331" s="71"/>
      <c r="P331" s="216">
        <f>O331*H331</f>
        <v>0</v>
      </c>
      <c r="Q331" s="216">
        <v>0.58499999999999996</v>
      </c>
      <c r="R331" s="216">
        <f>Q331*H331</f>
        <v>4.0949999999999998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373</v>
      </c>
      <c r="AT331" s="218" t="s">
        <v>465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4394</v>
      </c>
    </row>
    <row r="332" spans="1:65" s="2" customFormat="1" ht="24" customHeight="1">
      <c r="A332" s="34"/>
      <c r="B332" s="35"/>
      <c r="C332" s="208" t="s">
        <v>653</v>
      </c>
      <c r="D332" s="208" t="s">
        <v>320</v>
      </c>
      <c r="E332" s="209" t="s">
        <v>761</v>
      </c>
      <c r="F332" s="210" t="s">
        <v>762</v>
      </c>
      <c r="G332" s="211" t="s">
        <v>572</v>
      </c>
      <c r="H332" s="212">
        <v>7</v>
      </c>
      <c r="I332" s="213"/>
      <c r="J332" s="212">
        <f>ROUND(I332*H332,2)</f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2.7529999999999999E-2</v>
      </c>
      <c r="R332" s="216">
        <f>Q332*H332</f>
        <v>0.19270999999999999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4395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600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4" customFormat="1" ht="11.25">
      <c r="B334" s="234"/>
      <c r="C334" s="235"/>
      <c r="D334" s="220" t="s">
        <v>329</v>
      </c>
      <c r="E334" s="236" t="s">
        <v>1</v>
      </c>
      <c r="F334" s="237" t="s">
        <v>4396</v>
      </c>
      <c r="G334" s="235"/>
      <c r="H334" s="238">
        <v>7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AT334" s="244" t="s">
        <v>329</v>
      </c>
      <c r="AU334" s="244" t="s">
        <v>91</v>
      </c>
      <c r="AV334" s="14" t="s">
        <v>91</v>
      </c>
      <c r="AW334" s="14" t="s">
        <v>36</v>
      </c>
      <c r="AX334" s="14" t="s">
        <v>89</v>
      </c>
      <c r="AY334" s="244" t="s">
        <v>318</v>
      </c>
    </row>
    <row r="335" spans="1:65" s="2" customFormat="1" ht="24" customHeight="1">
      <c r="A335" s="34"/>
      <c r="B335" s="35"/>
      <c r="C335" s="256" t="s">
        <v>657</v>
      </c>
      <c r="D335" s="256" t="s">
        <v>465</v>
      </c>
      <c r="E335" s="257" t="s">
        <v>766</v>
      </c>
      <c r="F335" s="258" t="s">
        <v>767</v>
      </c>
      <c r="G335" s="259" t="s">
        <v>572</v>
      </c>
      <c r="H335" s="260">
        <v>7</v>
      </c>
      <c r="I335" s="261"/>
      <c r="J335" s="260">
        <f>ROUND(I335*H335,2)</f>
        <v>0</v>
      </c>
      <c r="K335" s="258" t="s">
        <v>1</v>
      </c>
      <c r="L335" s="262"/>
      <c r="M335" s="263" t="s">
        <v>1</v>
      </c>
      <c r="N335" s="264" t="s">
        <v>46</v>
      </c>
      <c r="O335" s="71"/>
      <c r="P335" s="216">
        <f>O335*H335</f>
        <v>0</v>
      </c>
      <c r="Q335" s="216">
        <v>2.1</v>
      </c>
      <c r="R335" s="216">
        <f>Q335*H335</f>
        <v>14.700000000000001</v>
      </c>
      <c r="S335" s="216">
        <v>0</v>
      </c>
      <c r="T335" s="21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18" t="s">
        <v>373</v>
      </c>
      <c r="AT335" s="218" t="s">
        <v>465</v>
      </c>
      <c r="AU335" s="218" t="s">
        <v>91</v>
      </c>
      <c r="AY335" s="17" t="s">
        <v>318</v>
      </c>
      <c r="BE335" s="219">
        <f>IF(N335="základní",J335,0)</f>
        <v>0</v>
      </c>
      <c r="BF335" s="219">
        <f>IF(N335="snížená",J335,0)</f>
        <v>0</v>
      </c>
      <c r="BG335" s="219">
        <f>IF(N335="zákl. přenesená",J335,0)</f>
        <v>0</v>
      </c>
      <c r="BH335" s="219">
        <f>IF(N335="sníž. přenesená",J335,0)</f>
        <v>0</v>
      </c>
      <c r="BI335" s="219">
        <f>IF(N335="nulová",J335,0)</f>
        <v>0</v>
      </c>
      <c r="BJ335" s="17" t="s">
        <v>89</v>
      </c>
      <c r="BK335" s="219">
        <f>ROUND(I335*H335,2)</f>
        <v>0</v>
      </c>
      <c r="BL335" s="17" t="s">
        <v>325</v>
      </c>
      <c r="BM335" s="218" t="s">
        <v>4397</v>
      </c>
    </row>
    <row r="336" spans="1:65" s="2" customFormat="1" ht="24" customHeight="1">
      <c r="A336" s="34"/>
      <c r="B336" s="35"/>
      <c r="C336" s="256" t="s">
        <v>661</v>
      </c>
      <c r="D336" s="256" t="s">
        <v>465</v>
      </c>
      <c r="E336" s="257" t="s">
        <v>770</v>
      </c>
      <c r="F336" s="258" t="s">
        <v>771</v>
      </c>
      <c r="G336" s="259" t="s">
        <v>572</v>
      </c>
      <c r="H336" s="260">
        <v>20</v>
      </c>
      <c r="I336" s="261"/>
      <c r="J336" s="260">
        <f>ROUND(I336*H336,2)</f>
        <v>0</v>
      </c>
      <c r="K336" s="258" t="s">
        <v>324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2E-3</v>
      </c>
      <c r="R336" s="216">
        <f>Q336*H336</f>
        <v>0.04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4398</v>
      </c>
    </row>
    <row r="337" spans="1:65" s="2" customFormat="1" ht="24" customHeight="1">
      <c r="A337" s="34"/>
      <c r="B337" s="35"/>
      <c r="C337" s="208" t="s">
        <v>665</v>
      </c>
      <c r="D337" s="208" t="s">
        <v>320</v>
      </c>
      <c r="E337" s="209" t="s">
        <v>774</v>
      </c>
      <c r="F337" s="210" t="s">
        <v>775</v>
      </c>
      <c r="G337" s="211" t="s">
        <v>572</v>
      </c>
      <c r="H337" s="212">
        <v>2</v>
      </c>
      <c r="I337" s="213"/>
      <c r="J337" s="212">
        <f>ROUND(I337*H337,2)</f>
        <v>0</v>
      </c>
      <c r="K337" s="210" t="s">
        <v>324</v>
      </c>
      <c r="L337" s="39"/>
      <c r="M337" s="214" t="s">
        <v>1</v>
      </c>
      <c r="N337" s="215" t="s">
        <v>46</v>
      </c>
      <c r="O337" s="71"/>
      <c r="P337" s="216">
        <f>O337*H337</f>
        <v>0</v>
      </c>
      <c r="Q337" s="216">
        <v>0.217338</v>
      </c>
      <c r="R337" s="216">
        <f>Q337*H337</f>
        <v>0.43467600000000001</v>
      </c>
      <c r="S337" s="216">
        <v>0</v>
      </c>
      <c r="T337" s="217">
        <f>S337*H337</f>
        <v>0</v>
      </c>
      <c r="U337" s="34"/>
      <c r="V337" s="34"/>
      <c r="W337" s="34"/>
      <c r="X337" s="34"/>
      <c r="Y337" s="34"/>
      <c r="Z337" s="34"/>
      <c r="AA337" s="34"/>
      <c r="AB337" s="34"/>
      <c r="AC337" s="34"/>
      <c r="AD337" s="34"/>
      <c r="AE337" s="34"/>
      <c r="AR337" s="218" t="s">
        <v>325</v>
      </c>
      <c r="AT337" s="218" t="s">
        <v>320</v>
      </c>
      <c r="AU337" s="218" t="s">
        <v>91</v>
      </c>
      <c r="AY337" s="17" t="s">
        <v>318</v>
      </c>
      <c r="BE337" s="219">
        <f>IF(N337="základní",J337,0)</f>
        <v>0</v>
      </c>
      <c r="BF337" s="219">
        <f>IF(N337="snížená",J337,0)</f>
        <v>0</v>
      </c>
      <c r="BG337" s="219">
        <f>IF(N337="zákl. přenesená",J337,0)</f>
        <v>0</v>
      </c>
      <c r="BH337" s="219">
        <f>IF(N337="sníž. přenesená",J337,0)</f>
        <v>0</v>
      </c>
      <c r="BI337" s="219">
        <f>IF(N337="nulová",J337,0)</f>
        <v>0</v>
      </c>
      <c r="BJ337" s="17" t="s">
        <v>89</v>
      </c>
      <c r="BK337" s="219">
        <f>ROUND(I337*H337,2)</f>
        <v>0</v>
      </c>
      <c r="BL337" s="17" t="s">
        <v>325</v>
      </c>
      <c r="BM337" s="218" t="s">
        <v>4399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600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91</v>
      </c>
      <c r="G339" s="235"/>
      <c r="H339" s="238">
        <v>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24" customHeight="1">
      <c r="A340" s="34"/>
      <c r="B340" s="35"/>
      <c r="C340" s="256" t="s">
        <v>670</v>
      </c>
      <c r="D340" s="256" t="s">
        <v>465</v>
      </c>
      <c r="E340" s="257" t="s">
        <v>778</v>
      </c>
      <c r="F340" s="258" t="s">
        <v>779</v>
      </c>
      <c r="G340" s="259" t="s">
        <v>572</v>
      </c>
      <c r="H340" s="260">
        <v>2</v>
      </c>
      <c r="I340" s="261"/>
      <c r="J340" s="260">
        <f>ROUND(I340*H340,2)</f>
        <v>0</v>
      </c>
      <c r="K340" s="258" t="s">
        <v>1</v>
      </c>
      <c r="L340" s="262"/>
      <c r="M340" s="263" t="s">
        <v>1</v>
      </c>
      <c r="N340" s="264" t="s">
        <v>46</v>
      </c>
      <c r="O340" s="71"/>
      <c r="P340" s="216">
        <f>O340*H340</f>
        <v>0</v>
      </c>
      <c r="Q340" s="216">
        <v>7.9000000000000001E-2</v>
      </c>
      <c r="R340" s="216">
        <f>Q340*H340</f>
        <v>0.158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373</v>
      </c>
      <c r="AT340" s="218" t="s">
        <v>465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4400</v>
      </c>
    </row>
    <row r="341" spans="1:65" s="2" customFormat="1" ht="24" customHeight="1">
      <c r="A341" s="34"/>
      <c r="B341" s="35"/>
      <c r="C341" s="208" t="s">
        <v>675</v>
      </c>
      <c r="D341" s="208" t="s">
        <v>320</v>
      </c>
      <c r="E341" s="209" t="s">
        <v>782</v>
      </c>
      <c r="F341" s="210" t="s">
        <v>783</v>
      </c>
      <c r="G341" s="211" t="s">
        <v>572</v>
      </c>
      <c r="H341" s="212">
        <v>5</v>
      </c>
      <c r="I341" s="213"/>
      <c r="J341" s="212">
        <f>ROUND(I341*H341,2)</f>
        <v>0</v>
      </c>
      <c r="K341" s="210" t="s">
        <v>1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0.217338</v>
      </c>
      <c r="R341" s="216">
        <f>Q341*H341</f>
        <v>1.0866899999999999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4401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600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2529</v>
      </c>
      <c r="G343" s="235"/>
      <c r="H343" s="238">
        <v>5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2" customFormat="1" ht="24" customHeight="1">
      <c r="A344" s="34"/>
      <c r="B344" s="35"/>
      <c r="C344" s="256" t="s">
        <v>682</v>
      </c>
      <c r="D344" s="256" t="s">
        <v>465</v>
      </c>
      <c r="E344" s="257" t="s">
        <v>1302</v>
      </c>
      <c r="F344" s="258" t="s">
        <v>1303</v>
      </c>
      <c r="G344" s="259" t="s">
        <v>572</v>
      </c>
      <c r="H344" s="260">
        <v>1</v>
      </c>
      <c r="I344" s="261"/>
      <c r="J344" s="260">
        <f>ROUND(I344*H344,2)</f>
        <v>0</v>
      </c>
      <c r="K344" s="258" t="s">
        <v>1</v>
      </c>
      <c r="L344" s="262"/>
      <c r="M344" s="263" t="s">
        <v>1</v>
      </c>
      <c r="N344" s="264" t="s">
        <v>46</v>
      </c>
      <c r="O344" s="71"/>
      <c r="P344" s="216">
        <f>O344*H344</f>
        <v>0</v>
      </c>
      <c r="Q344" s="216">
        <v>8.1000000000000003E-2</v>
      </c>
      <c r="R344" s="216">
        <f>Q344*H344</f>
        <v>8.1000000000000003E-2</v>
      </c>
      <c r="S344" s="216">
        <v>0</v>
      </c>
      <c r="T344" s="217">
        <f>S344*H344</f>
        <v>0</v>
      </c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R344" s="218" t="s">
        <v>373</v>
      </c>
      <c r="AT344" s="218" t="s">
        <v>465</v>
      </c>
      <c r="AU344" s="218" t="s">
        <v>91</v>
      </c>
      <c r="AY344" s="17" t="s">
        <v>318</v>
      </c>
      <c r="BE344" s="219">
        <f>IF(N344="základní",J344,0)</f>
        <v>0</v>
      </c>
      <c r="BF344" s="219">
        <f>IF(N344="snížená",J344,0)</f>
        <v>0</v>
      </c>
      <c r="BG344" s="219">
        <f>IF(N344="zákl. přenesená",J344,0)</f>
        <v>0</v>
      </c>
      <c r="BH344" s="219">
        <f>IF(N344="sníž. přenesená",J344,0)</f>
        <v>0</v>
      </c>
      <c r="BI344" s="219">
        <f>IF(N344="nulová",J344,0)</f>
        <v>0</v>
      </c>
      <c r="BJ344" s="17" t="s">
        <v>89</v>
      </c>
      <c r="BK344" s="219">
        <f>ROUND(I344*H344,2)</f>
        <v>0</v>
      </c>
      <c r="BL344" s="17" t="s">
        <v>325</v>
      </c>
      <c r="BM344" s="218" t="s">
        <v>4402</v>
      </c>
    </row>
    <row r="345" spans="1:65" s="2" customFormat="1" ht="24" customHeight="1">
      <c r="A345" s="34"/>
      <c r="B345" s="35"/>
      <c r="C345" s="256" t="s">
        <v>688</v>
      </c>
      <c r="D345" s="256" t="s">
        <v>465</v>
      </c>
      <c r="E345" s="257" t="s">
        <v>786</v>
      </c>
      <c r="F345" s="258" t="s">
        <v>787</v>
      </c>
      <c r="G345" s="259" t="s">
        <v>572</v>
      </c>
      <c r="H345" s="260">
        <v>4</v>
      </c>
      <c r="I345" s="261"/>
      <c r="J345" s="260">
        <f>ROUND(I345*H345,2)</f>
        <v>0</v>
      </c>
      <c r="K345" s="258" t="s">
        <v>1</v>
      </c>
      <c r="L345" s="262"/>
      <c r="M345" s="263" t="s">
        <v>1</v>
      </c>
      <c r="N345" s="264" t="s">
        <v>46</v>
      </c>
      <c r="O345" s="71"/>
      <c r="P345" s="216">
        <f>O345*H345</f>
        <v>0</v>
      </c>
      <c r="Q345" s="216">
        <v>8.1000000000000003E-2</v>
      </c>
      <c r="R345" s="216">
        <f>Q345*H345</f>
        <v>0.32400000000000001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373</v>
      </c>
      <c r="AT345" s="218" t="s">
        <v>465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4403</v>
      </c>
    </row>
    <row r="346" spans="1:65" s="2" customFormat="1" ht="16.5" customHeight="1">
      <c r="A346" s="34"/>
      <c r="B346" s="35"/>
      <c r="C346" s="208" t="s">
        <v>692</v>
      </c>
      <c r="D346" s="208" t="s">
        <v>320</v>
      </c>
      <c r="E346" s="209" t="s">
        <v>790</v>
      </c>
      <c r="F346" s="210" t="s">
        <v>791</v>
      </c>
      <c r="G346" s="211" t="s">
        <v>367</v>
      </c>
      <c r="H346" s="212">
        <v>195.85</v>
      </c>
      <c r="I346" s="213"/>
      <c r="J346" s="212">
        <f>ROUND(I346*H346,2)</f>
        <v>0</v>
      </c>
      <c r="K346" s="210" t="s">
        <v>324</v>
      </c>
      <c r="L346" s="39"/>
      <c r="M346" s="214" t="s">
        <v>1</v>
      </c>
      <c r="N346" s="215" t="s">
        <v>46</v>
      </c>
      <c r="O346" s="71"/>
      <c r="P346" s="216">
        <f>O346*H346</f>
        <v>0</v>
      </c>
      <c r="Q346" s="216">
        <v>9.0000000000000006E-5</v>
      </c>
      <c r="R346" s="216">
        <f>Q346*H346</f>
        <v>1.76265E-2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325</v>
      </c>
      <c r="AT346" s="218" t="s">
        <v>320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4404</v>
      </c>
    </row>
    <row r="347" spans="1:65" s="12" customFormat="1" ht="22.9" customHeight="1">
      <c r="B347" s="192"/>
      <c r="C347" s="193"/>
      <c r="D347" s="194" t="s">
        <v>80</v>
      </c>
      <c r="E347" s="206" t="s">
        <v>380</v>
      </c>
      <c r="F347" s="206" t="s">
        <v>800</v>
      </c>
      <c r="G347" s="193"/>
      <c r="H347" s="193"/>
      <c r="I347" s="196"/>
      <c r="J347" s="207">
        <f>BK347</f>
        <v>0</v>
      </c>
      <c r="K347" s="193"/>
      <c r="L347" s="198"/>
      <c r="M347" s="199"/>
      <c r="N347" s="200"/>
      <c r="O347" s="200"/>
      <c r="P347" s="201">
        <f>SUM(P348:P363)</f>
        <v>0</v>
      </c>
      <c r="Q347" s="200"/>
      <c r="R347" s="201">
        <f>SUM(R348:R363)</f>
        <v>9.1385000000000022E-2</v>
      </c>
      <c r="S347" s="200"/>
      <c r="T347" s="202">
        <f>SUM(T348:T363)</f>
        <v>0</v>
      </c>
      <c r="AR347" s="203" t="s">
        <v>89</v>
      </c>
      <c r="AT347" s="204" t="s">
        <v>80</v>
      </c>
      <c r="AU347" s="204" t="s">
        <v>89</v>
      </c>
      <c r="AY347" s="203" t="s">
        <v>318</v>
      </c>
      <c r="BK347" s="205">
        <f>SUM(BK348:BK363)</f>
        <v>0</v>
      </c>
    </row>
    <row r="348" spans="1:65" s="2" customFormat="1" ht="36" customHeight="1">
      <c r="A348" s="34"/>
      <c r="B348" s="35"/>
      <c r="C348" s="208" t="s">
        <v>698</v>
      </c>
      <c r="D348" s="208" t="s">
        <v>320</v>
      </c>
      <c r="E348" s="209" t="s">
        <v>802</v>
      </c>
      <c r="F348" s="210" t="s">
        <v>803</v>
      </c>
      <c r="G348" s="211" t="s">
        <v>367</v>
      </c>
      <c r="H348" s="212">
        <v>261.10000000000002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1.0000000000000001E-5</v>
      </c>
      <c r="R348" s="216">
        <f>Q348*H348</f>
        <v>2.6110000000000005E-3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4405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330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331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4" customFormat="1" ht="11.25">
      <c r="B351" s="234"/>
      <c r="C351" s="235"/>
      <c r="D351" s="220" t="s">
        <v>329</v>
      </c>
      <c r="E351" s="236" t="s">
        <v>1</v>
      </c>
      <c r="F351" s="237" t="s">
        <v>4406</v>
      </c>
      <c r="G351" s="235"/>
      <c r="H351" s="238">
        <v>261.10000000000002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329</v>
      </c>
      <c r="AU351" s="244" t="s">
        <v>91</v>
      </c>
      <c r="AV351" s="14" t="s">
        <v>91</v>
      </c>
      <c r="AW351" s="14" t="s">
        <v>36</v>
      </c>
      <c r="AX351" s="14" t="s">
        <v>89</v>
      </c>
      <c r="AY351" s="244" t="s">
        <v>318</v>
      </c>
    </row>
    <row r="352" spans="1:65" s="2" customFormat="1" ht="48" customHeight="1">
      <c r="A352" s="34"/>
      <c r="B352" s="35"/>
      <c r="C352" s="208" t="s">
        <v>703</v>
      </c>
      <c r="D352" s="208" t="s">
        <v>320</v>
      </c>
      <c r="E352" s="209" t="s">
        <v>807</v>
      </c>
      <c r="F352" s="210" t="s">
        <v>808</v>
      </c>
      <c r="G352" s="211" t="s">
        <v>367</v>
      </c>
      <c r="H352" s="212">
        <v>261.10000000000002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3.4000000000000002E-4</v>
      </c>
      <c r="R352" s="216">
        <f>Q352*H352</f>
        <v>8.877400000000002E-2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4407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330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331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4406</v>
      </c>
      <c r="G355" s="235"/>
      <c r="H355" s="238">
        <v>261.10000000000002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89</v>
      </c>
      <c r="AY355" s="244" t="s">
        <v>318</v>
      </c>
    </row>
    <row r="356" spans="1:65" s="2" customFormat="1" ht="36" customHeight="1">
      <c r="A356" s="34"/>
      <c r="B356" s="35"/>
      <c r="C356" s="208" t="s">
        <v>708</v>
      </c>
      <c r="D356" s="208" t="s">
        <v>320</v>
      </c>
      <c r="E356" s="209" t="s">
        <v>811</v>
      </c>
      <c r="F356" s="210" t="s">
        <v>812</v>
      </c>
      <c r="G356" s="211" t="s">
        <v>367</v>
      </c>
      <c r="H356" s="212">
        <v>261.10000000000002</v>
      </c>
      <c r="I356" s="213"/>
      <c r="J356" s="212">
        <f>ROUND(I356*H356,2)</f>
        <v>0</v>
      </c>
      <c r="K356" s="210" t="s">
        <v>324</v>
      </c>
      <c r="L356" s="39"/>
      <c r="M356" s="214" t="s">
        <v>1</v>
      </c>
      <c r="N356" s="215" t="s">
        <v>46</v>
      </c>
      <c r="O356" s="71"/>
      <c r="P356" s="216">
        <f>O356*H356</f>
        <v>0</v>
      </c>
      <c r="Q356" s="216">
        <v>0</v>
      </c>
      <c r="R356" s="216">
        <f>Q356*H356</f>
        <v>0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325</v>
      </c>
      <c r="AT356" s="218" t="s">
        <v>320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4408</v>
      </c>
    </row>
    <row r="357" spans="1:65" s="13" customFormat="1" ht="11.25">
      <c r="B357" s="224"/>
      <c r="C357" s="225"/>
      <c r="D357" s="220" t="s">
        <v>329</v>
      </c>
      <c r="E357" s="226" t="s">
        <v>1</v>
      </c>
      <c r="F357" s="227" t="s">
        <v>330</v>
      </c>
      <c r="G357" s="225"/>
      <c r="H357" s="226" t="s">
        <v>1</v>
      </c>
      <c r="I357" s="228"/>
      <c r="J357" s="225"/>
      <c r="K357" s="225"/>
      <c r="L357" s="229"/>
      <c r="M357" s="230"/>
      <c r="N357" s="231"/>
      <c r="O357" s="231"/>
      <c r="P357" s="231"/>
      <c r="Q357" s="231"/>
      <c r="R357" s="231"/>
      <c r="S357" s="231"/>
      <c r="T357" s="232"/>
      <c r="AT357" s="233" t="s">
        <v>329</v>
      </c>
      <c r="AU357" s="233" t="s">
        <v>91</v>
      </c>
      <c r="AV357" s="13" t="s">
        <v>89</v>
      </c>
      <c r="AW357" s="13" t="s">
        <v>36</v>
      </c>
      <c r="AX357" s="13" t="s">
        <v>81</v>
      </c>
      <c r="AY357" s="233" t="s">
        <v>318</v>
      </c>
    </row>
    <row r="358" spans="1:65" s="13" customFormat="1" ht="11.25">
      <c r="B358" s="224"/>
      <c r="C358" s="225"/>
      <c r="D358" s="220" t="s">
        <v>329</v>
      </c>
      <c r="E358" s="226" t="s">
        <v>1</v>
      </c>
      <c r="F358" s="227" t="s">
        <v>331</v>
      </c>
      <c r="G358" s="225"/>
      <c r="H358" s="226" t="s">
        <v>1</v>
      </c>
      <c r="I358" s="228"/>
      <c r="J358" s="225"/>
      <c r="K358" s="225"/>
      <c r="L358" s="229"/>
      <c r="M358" s="230"/>
      <c r="N358" s="231"/>
      <c r="O358" s="231"/>
      <c r="P358" s="231"/>
      <c r="Q358" s="231"/>
      <c r="R358" s="231"/>
      <c r="S358" s="231"/>
      <c r="T358" s="232"/>
      <c r="AT358" s="233" t="s">
        <v>329</v>
      </c>
      <c r="AU358" s="233" t="s">
        <v>91</v>
      </c>
      <c r="AV358" s="13" t="s">
        <v>89</v>
      </c>
      <c r="AW358" s="13" t="s">
        <v>36</v>
      </c>
      <c r="AX358" s="13" t="s">
        <v>81</v>
      </c>
      <c r="AY358" s="233" t="s">
        <v>318</v>
      </c>
    </row>
    <row r="359" spans="1:65" s="14" customFormat="1" ht="11.25">
      <c r="B359" s="234"/>
      <c r="C359" s="235"/>
      <c r="D359" s="220" t="s">
        <v>329</v>
      </c>
      <c r="E359" s="236" t="s">
        <v>1</v>
      </c>
      <c r="F359" s="237" t="s">
        <v>4406</v>
      </c>
      <c r="G359" s="235"/>
      <c r="H359" s="238">
        <v>261.10000000000002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AT359" s="244" t="s">
        <v>329</v>
      </c>
      <c r="AU359" s="244" t="s">
        <v>91</v>
      </c>
      <c r="AV359" s="14" t="s">
        <v>91</v>
      </c>
      <c r="AW359" s="14" t="s">
        <v>36</v>
      </c>
      <c r="AX359" s="14" t="s">
        <v>89</v>
      </c>
      <c r="AY359" s="244" t="s">
        <v>318</v>
      </c>
    </row>
    <row r="360" spans="1:65" s="2" customFormat="1" ht="24" customHeight="1">
      <c r="A360" s="34"/>
      <c r="B360" s="35"/>
      <c r="C360" s="208" t="s">
        <v>712</v>
      </c>
      <c r="D360" s="208" t="s">
        <v>320</v>
      </c>
      <c r="E360" s="209" t="s">
        <v>815</v>
      </c>
      <c r="F360" s="210" t="s">
        <v>816</v>
      </c>
      <c r="G360" s="211" t="s">
        <v>367</v>
      </c>
      <c r="H360" s="212">
        <v>261.10000000000002</v>
      </c>
      <c r="I360" s="213"/>
      <c r="J360" s="212">
        <f>ROUND(I360*H360,2)</f>
        <v>0</v>
      </c>
      <c r="K360" s="210" t="s">
        <v>324</v>
      </c>
      <c r="L360" s="39"/>
      <c r="M360" s="214" t="s">
        <v>1</v>
      </c>
      <c r="N360" s="215" t="s">
        <v>46</v>
      </c>
      <c r="O360" s="71"/>
      <c r="P360" s="216">
        <f>O360*H360</f>
        <v>0</v>
      </c>
      <c r="Q360" s="216">
        <v>0</v>
      </c>
      <c r="R360" s="216">
        <f>Q360*H360</f>
        <v>0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325</v>
      </c>
      <c r="AT360" s="218" t="s">
        <v>320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4409</v>
      </c>
    </row>
    <row r="361" spans="1:65" s="13" customFormat="1" ht="11.25">
      <c r="B361" s="224"/>
      <c r="C361" s="225"/>
      <c r="D361" s="220" t="s">
        <v>329</v>
      </c>
      <c r="E361" s="226" t="s">
        <v>1</v>
      </c>
      <c r="F361" s="227" t="s">
        <v>330</v>
      </c>
      <c r="G361" s="225"/>
      <c r="H361" s="226" t="s">
        <v>1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329</v>
      </c>
      <c r="AU361" s="233" t="s">
        <v>91</v>
      </c>
      <c r="AV361" s="13" t="s">
        <v>89</v>
      </c>
      <c r="AW361" s="13" t="s">
        <v>36</v>
      </c>
      <c r="AX361" s="13" t="s">
        <v>81</v>
      </c>
      <c r="AY361" s="233" t="s">
        <v>318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331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4406</v>
      </c>
      <c r="G363" s="235"/>
      <c r="H363" s="238">
        <v>261.10000000000002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89</v>
      </c>
      <c r="AY363" s="244" t="s">
        <v>318</v>
      </c>
    </row>
    <row r="364" spans="1:65" s="12" customFormat="1" ht="22.9" customHeight="1">
      <c r="B364" s="192"/>
      <c r="C364" s="193"/>
      <c r="D364" s="194" t="s">
        <v>80</v>
      </c>
      <c r="E364" s="206" t="s">
        <v>832</v>
      </c>
      <c r="F364" s="206" t="s">
        <v>833</v>
      </c>
      <c r="G364" s="193"/>
      <c r="H364" s="193"/>
      <c r="I364" s="196"/>
      <c r="J364" s="207">
        <f>BK364</f>
        <v>0</v>
      </c>
      <c r="K364" s="193"/>
      <c r="L364" s="198"/>
      <c r="M364" s="199"/>
      <c r="N364" s="200"/>
      <c r="O364" s="200"/>
      <c r="P364" s="201">
        <f>SUM(P365:P373)</f>
        <v>0</v>
      </c>
      <c r="Q364" s="200"/>
      <c r="R364" s="201">
        <f>SUM(R365:R373)</f>
        <v>0</v>
      </c>
      <c r="S364" s="200"/>
      <c r="T364" s="202">
        <f>SUM(T365:T373)</f>
        <v>0</v>
      </c>
      <c r="AR364" s="203" t="s">
        <v>89</v>
      </c>
      <c r="AT364" s="204" t="s">
        <v>80</v>
      </c>
      <c r="AU364" s="204" t="s">
        <v>89</v>
      </c>
      <c r="AY364" s="203" t="s">
        <v>318</v>
      </c>
      <c r="BK364" s="205">
        <f>SUM(BK365:BK373)</f>
        <v>0</v>
      </c>
    </row>
    <row r="365" spans="1:65" s="2" customFormat="1" ht="24" customHeight="1">
      <c r="A365" s="34"/>
      <c r="B365" s="35"/>
      <c r="C365" s="208" t="s">
        <v>717</v>
      </c>
      <c r="D365" s="208" t="s">
        <v>320</v>
      </c>
      <c r="E365" s="209" t="s">
        <v>835</v>
      </c>
      <c r="F365" s="210" t="s">
        <v>836</v>
      </c>
      <c r="G365" s="211" t="s">
        <v>550</v>
      </c>
      <c r="H365" s="212">
        <v>250.68</v>
      </c>
      <c r="I365" s="213"/>
      <c r="J365" s="212">
        <f>ROUND(I365*H365,2)</f>
        <v>0</v>
      </c>
      <c r="K365" s="210" t="s">
        <v>1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0</v>
      </c>
      <c r="R365" s="216">
        <f>Q365*H365</f>
        <v>0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4410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838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529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4" customFormat="1" ht="22.5">
      <c r="B368" s="234"/>
      <c r="C368" s="235"/>
      <c r="D368" s="220" t="s">
        <v>329</v>
      </c>
      <c r="E368" s="236" t="s">
        <v>1</v>
      </c>
      <c r="F368" s="237" t="s">
        <v>4411</v>
      </c>
      <c r="G368" s="235"/>
      <c r="H368" s="238">
        <v>12.21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AT368" s="244" t="s">
        <v>329</v>
      </c>
      <c r="AU368" s="244" t="s">
        <v>91</v>
      </c>
      <c r="AV368" s="14" t="s">
        <v>91</v>
      </c>
      <c r="AW368" s="14" t="s">
        <v>36</v>
      </c>
      <c r="AX368" s="14" t="s">
        <v>81</v>
      </c>
      <c r="AY368" s="244" t="s">
        <v>318</v>
      </c>
    </row>
    <row r="369" spans="1:65" s="14" customFormat="1" ht="22.5">
      <c r="B369" s="234"/>
      <c r="C369" s="235"/>
      <c r="D369" s="220" t="s">
        <v>329</v>
      </c>
      <c r="E369" s="236" t="s">
        <v>1</v>
      </c>
      <c r="F369" s="237" t="s">
        <v>4412</v>
      </c>
      <c r="G369" s="235"/>
      <c r="H369" s="238">
        <v>41.65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81</v>
      </c>
      <c r="AY369" s="244" t="s">
        <v>318</v>
      </c>
    </row>
    <row r="370" spans="1:65" s="14" customFormat="1" ht="22.5">
      <c r="B370" s="234"/>
      <c r="C370" s="235"/>
      <c r="D370" s="220" t="s">
        <v>329</v>
      </c>
      <c r="E370" s="236" t="s">
        <v>1</v>
      </c>
      <c r="F370" s="237" t="s">
        <v>4413</v>
      </c>
      <c r="G370" s="235"/>
      <c r="H370" s="238">
        <v>124.96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81</v>
      </c>
      <c r="AY370" s="244" t="s">
        <v>318</v>
      </c>
    </row>
    <row r="371" spans="1:65" s="14" customFormat="1" ht="22.5">
      <c r="B371" s="234"/>
      <c r="C371" s="235"/>
      <c r="D371" s="220" t="s">
        <v>329</v>
      </c>
      <c r="E371" s="236" t="s">
        <v>1</v>
      </c>
      <c r="F371" s="237" t="s">
        <v>4414</v>
      </c>
      <c r="G371" s="235"/>
      <c r="H371" s="238">
        <v>16.71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81</v>
      </c>
      <c r="AY371" s="244" t="s">
        <v>318</v>
      </c>
    </row>
    <row r="372" spans="1:65" s="14" customFormat="1" ht="22.5">
      <c r="B372" s="234"/>
      <c r="C372" s="235"/>
      <c r="D372" s="220" t="s">
        <v>329</v>
      </c>
      <c r="E372" s="236" t="s">
        <v>1</v>
      </c>
      <c r="F372" s="237" t="s">
        <v>4415</v>
      </c>
      <c r="G372" s="235"/>
      <c r="H372" s="238">
        <v>55.15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AT372" s="244" t="s">
        <v>329</v>
      </c>
      <c r="AU372" s="244" t="s">
        <v>91</v>
      </c>
      <c r="AV372" s="14" t="s">
        <v>91</v>
      </c>
      <c r="AW372" s="14" t="s">
        <v>36</v>
      </c>
      <c r="AX372" s="14" t="s">
        <v>81</v>
      </c>
      <c r="AY372" s="244" t="s">
        <v>318</v>
      </c>
    </row>
    <row r="373" spans="1:65" s="15" customFormat="1" ht="11.25">
      <c r="B373" s="245"/>
      <c r="C373" s="246"/>
      <c r="D373" s="220" t="s">
        <v>329</v>
      </c>
      <c r="E373" s="247" t="s">
        <v>1</v>
      </c>
      <c r="F373" s="248" t="s">
        <v>335</v>
      </c>
      <c r="G373" s="246"/>
      <c r="H373" s="249">
        <v>250.68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AT373" s="255" t="s">
        <v>329</v>
      </c>
      <c r="AU373" s="255" t="s">
        <v>91</v>
      </c>
      <c r="AV373" s="15" t="s">
        <v>325</v>
      </c>
      <c r="AW373" s="15" t="s">
        <v>36</v>
      </c>
      <c r="AX373" s="15" t="s">
        <v>89</v>
      </c>
      <c r="AY373" s="255" t="s">
        <v>318</v>
      </c>
    </row>
    <row r="374" spans="1:65" s="12" customFormat="1" ht="22.9" customHeight="1">
      <c r="B374" s="192"/>
      <c r="C374" s="193"/>
      <c r="D374" s="194" t="s">
        <v>80</v>
      </c>
      <c r="E374" s="206" t="s">
        <v>857</v>
      </c>
      <c r="F374" s="206" t="s">
        <v>858</v>
      </c>
      <c r="G374" s="193"/>
      <c r="H374" s="193"/>
      <c r="I374" s="196"/>
      <c r="J374" s="207">
        <f>BK374</f>
        <v>0</v>
      </c>
      <c r="K374" s="193"/>
      <c r="L374" s="198"/>
      <c r="M374" s="199"/>
      <c r="N374" s="200"/>
      <c r="O374" s="200"/>
      <c r="P374" s="201">
        <f>P375</f>
        <v>0</v>
      </c>
      <c r="Q374" s="200"/>
      <c r="R374" s="201">
        <f>R375</f>
        <v>0</v>
      </c>
      <c r="S374" s="200"/>
      <c r="T374" s="202">
        <f>T375</f>
        <v>0</v>
      </c>
      <c r="AR374" s="203" t="s">
        <v>89</v>
      </c>
      <c r="AT374" s="204" t="s">
        <v>80</v>
      </c>
      <c r="AU374" s="204" t="s">
        <v>89</v>
      </c>
      <c r="AY374" s="203" t="s">
        <v>318</v>
      </c>
      <c r="BK374" s="205">
        <f>BK375</f>
        <v>0</v>
      </c>
    </row>
    <row r="375" spans="1:65" s="2" customFormat="1" ht="36" customHeight="1">
      <c r="A375" s="34"/>
      <c r="B375" s="35"/>
      <c r="C375" s="208" t="s">
        <v>721</v>
      </c>
      <c r="D375" s="208" t="s">
        <v>320</v>
      </c>
      <c r="E375" s="209" t="s">
        <v>860</v>
      </c>
      <c r="F375" s="210" t="s">
        <v>861</v>
      </c>
      <c r="G375" s="211" t="s">
        <v>550</v>
      </c>
      <c r="H375" s="212">
        <v>241.1</v>
      </c>
      <c r="I375" s="213"/>
      <c r="J375" s="212">
        <f>ROUND(I375*H375,2)</f>
        <v>0</v>
      </c>
      <c r="K375" s="210" t="s">
        <v>324</v>
      </c>
      <c r="L375" s="39"/>
      <c r="M375" s="214" t="s">
        <v>1</v>
      </c>
      <c r="N375" s="215" t="s">
        <v>46</v>
      </c>
      <c r="O375" s="71"/>
      <c r="P375" s="216">
        <f>O375*H375</f>
        <v>0</v>
      </c>
      <c r="Q375" s="216">
        <v>0</v>
      </c>
      <c r="R375" s="216">
        <f>Q375*H375</f>
        <v>0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325</v>
      </c>
      <c r="AT375" s="218" t="s">
        <v>320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4416</v>
      </c>
    </row>
    <row r="376" spans="1:65" s="12" customFormat="1" ht="25.9" customHeight="1">
      <c r="B376" s="192"/>
      <c r="C376" s="193"/>
      <c r="D376" s="194" t="s">
        <v>80</v>
      </c>
      <c r="E376" s="195" t="s">
        <v>920</v>
      </c>
      <c r="F376" s="195" t="s">
        <v>921</v>
      </c>
      <c r="G376" s="193"/>
      <c r="H376" s="193"/>
      <c r="I376" s="196"/>
      <c r="J376" s="197">
        <f>BK376</f>
        <v>0</v>
      </c>
      <c r="K376" s="193"/>
      <c r="L376" s="198"/>
      <c r="M376" s="199"/>
      <c r="N376" s="200"/>
      <c r="O376" s="200"/>
      <c r="P376" s="201">
        <f>P377</f>
        <v>0</v>
      </c>
      <c r="Q376" s="200"/>
      <c r="R376" s="201">
        <f>R377</f>
        <v>0</v>
      </c>
      <c r="S376" s="200"/>
      <c r="T376" s="202">
        <f>T377</f>
        <v>0</v>
      </c>
      <c r="AR376" s="203" t="s">
        <v>325</v>
      </c>
      <c r="AT376" s="204" t="s">
        <v>80</v>
      </c>
      <c r="AU376" s="204" t="s">
        <v>81</v>
      </c>
      <c r="AY376" s="203" t="s">
        <v>318</v>
      </c>
      <c r="BK376" s="205">
        <f>BK377</f>
        <v>0</v>
      </c>
    </row>
    <row r="377" spans="1:65" s="2" customFormat="1" ht="24" customHeight="1">
      <c r="A377" s="34"/>
      <c r="B377" s="35"/>
      <c r="C377" s="208" t="s">
        <v>726</v>
      </c>
      <c r="D377" s="208" t="s">
        <v>320</v>
      </c>
      <c r="E377" s="209" t="s">
        <v>923</v>
      </c>
      <c r="F377" s="210" t="s">
        <v>924</v>
      </c>
      <c r="G377" s="211" t="s">
        <v>367</v>
      </c>
      <c r="H377" s="212">
        <v>195.85</v>
      </c>
      <c r="I377" s="213"/>
      <c r="J377" s="212">
        <f>ROUND(I377*H377,2)</f>
        <v>0</v>
      </c>
      <c r="K377" s="210" t="s">
        <v>1</v>
      </c>
      <c r="L377" s="39"/>
      <c r="M377" s="268" t="s">
        <v>1</v>
      </c>
      <c r="N377" s="269" t="s">
        <v>46</v>
      </c>
      <c r="O377" s="270"/>
      <c r="P377" s="271">
        <f>O377*H377</f>
        <v>0</v>
      </c>
      <c r="Q377" s="271">
        <v>0</v>
      </c>
      <c r="R377" s="271">
        <f>Q377*H377</f>
        <v>0</v>
      </c>
      <c r="S377" s="271">
        <v>0</v>
      </c>
      <c r="T377" s="272">
        <f>S377*H377</f>
        <v>0</v>
      </c>
      <c r="U377" s="34"/>
      <c r="V377" s="34"/>
      <c r="W377" s="34"/>
      <c r="X377" s="34"/>
      <c r="Y377" s="34"/>
      <c r="Z377" s="34"/>
      <c r="AA377" s="34"/>
      <c r="AB377" s="34"/>
      <c r="AC377" s="34"/>
      <c r="AD377" s="34"/>
      <c r="AE377" s="34"/>
      <c r="AR377" s="218" t="s">
        <v>420</v>
      </c>
      <c r="AT377" s="218" t="s">
        <v>320</v>
      </c>
      <c r="AU377" s="218" t="s">
        <v>89</v>
      </c>
      <c r="AY377" s="17" t="s">
        <v>318</v>
      </c>
      <c r="BE377" s="219">
        <f>IF(N377="základní",J377,0)</f>
        <v>0</v>
      </c>
      <c r="BF377" s="219">
        <f>IF(N377="snížená",J377,0)</f>
        <v>0</v>
      </c>
      <c r="BG377" s="219">
        <f>IF(N377="zákl. přenesená",J377,0)</f>
        <v>0</v>
      </c>
      <c r="BH377" s="219">
        <f>IF(N377="sníž. přenesená",J377,0)</f>
        <v>0</v>
      </c>
      <c r="BI377" s="219">
        <f>IF(N377="nulová",J377,0)</f>
        <v>0</v>
      </c>
      <c r="BJ377" s="17" t="s">
        <v>89</v>
      </c>
      <c r="BK377" s="219">
        <f>ROUND(I377*H377,2)</f>
        <v>0</v>
      </c>
      <c r="BL377" s="17" t="s">
        <v>420</v>
      </c>
      <c r="BM377" s="218" t="s">
        <v>4417</v>
      </c>
    </row>
    <row r="378" spans="1:65" s="2" customFormat="1" ht="6.95" customHeight="1">
      <c r="A378" s="34"/>
      <c r="B378" s="54"/>
      <c r="C378" s="55"/>
      <c r="D378" s="55"/>
      <c r="E378" s="55"/>
      <c r="F378" s="55"/>
      <c r="G378" s="55"/>
      <c r="H378" s="55"/>
      <c r="I378" s="158"/>
      <c r="J378" s="55"/>
      <c r="K378" s="55"/>
      <c r="L378" s="39"/>
      <c r="M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</row>
  </sheetData>
  <sheetProtection algorithmName="SHA-512" hashValue="c0Xt1k9DF+YEGD28QT3O+JRebv06m92MppjMTM787W3+dj0CVwt7EwbXmod/cGdOo5+6Psf4whEgYoSaPIggNw==" saltValue="2W9PZXpO/WpxsYk9pLThsjAPWbiwa++y9/etdyWZySwsh74RycwD7kxSXi5cxVYsL9yVPP2r/Y0K2A6mqlfKGQ==" spinCount="100000" sheet="1" objects="1" scenarios="1" formatColumns="0" formatRows="0" autoFilter="0"/>
  <autoFilter ref="C132:K377" xr:uid="{00000000-0009-0000-0000-00001A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26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177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1" customFormat="1" ht="12" customHeight="1">
      <c r="B8" s="20"/>
      <c r="D8" s="121" t="s">
        <v>281</v>
      </c>
      <c r="I8" s="115"/>
      <c r="L8" s="20"/>
    </row>
    <row r="9" spans="1:46" s="2" customFormat="1" ht="16.5" customHeight="1">
      <c r="A9" s="34"/>
      <c r="B9" s="39"/>
      <c r="C9" s="34"/>
      <c r="D9" s="34"/>
      <c r="E9" s="322" t="s">
        <v>938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1" t="s">
        <v>939</v>
      </c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24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1" t="s">
        <v>17</v>
      </c>
      <c r="E13" s="34"/>
      <c r="F13" s="110" t="s">
        <v>1</v>
      </c>
      <c r="G13" s="34"/>
      <c r="H13" s="34"/>
      <c r="I13" s="123" t="s">
        <v>19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20</v>
      </c>
      <c r="E14" s="34"/>
      <c r="F14" s="110" t="s">
        <v>21</v>
      </c>
      <c r="G14" s="34"/>
      <c r="H14" s="34"/>
      <c r="I14" s="123" t="s">
        <v>22</v>
      </c>
      <c r="J14" s="124" t="str">
        <f>'Rekapitulace stavby'!AN8</f>
        <v>1. 2. 2019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2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24</v>
      </c>
      <c r="E16" s="34"/>
      <c r="F16" s="34"/>
      <c r="G16" s="34"/>
      <c r="H16" s="34"/>
      <c r="I16" s="123" t="s">
        <v>25</v>
      </c>
      <c r="J16" s="110" t="s">
        <v>26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27</v>
      </c>
      <c r="F17" s="34"/>
      <c r="G17" s="34"/>
      <c r="H17" s="34"/>
      <c r="I17" s="123" t="s">
        <v>28</v>
      </c>
      <c r="J17" s="110" t="s">
        <v>29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2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1" t="s">
        <v>30</v>
      </c>
      <c r="E19" s="34"/>
      <c r="F19" s="34"/>
      <c r="G19" s="34"/>
      <c r="H19" s="34"/>
      <c r="I19" s="123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26" t="str">
        <f>'Rekapitulace stavby'!E14</f>
        <v>Vyplň údaj</v>
      </c>
      <c r="F20" s="327"/>
      <c r="G20" s="327"/>
      <c r="H20" s="327"/>
      <c r="I20" s="123" t="s">
        <v>28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2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1" t="s">
        <v>32</v>
      </c>
      <c r="E22" s="34"/>
      <c r="F22" s="34"/>
      <c r="G22" s="34"/>
      <c r="H22" s="34"/>
      <c r="I22" s="123" t="s">
        <v>25</v>
      </c>
      <c r="J22" s="110" t="s">
        <v>33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34</v>
      </c>
      <c r="F23" s="34"/>
      <c r="G23" s="34"/>
      <c r="H23" s="34"/>
      <c r="I23" s="123" t="s">
        <v>28</v>
      </c>
      <c r="J23" s="110" t="s">
        <v>35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2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1" t="s">
        <v>37</v>
      </c>
      <c r="E25" s="34"/>
      <c r="F25" s="34"/>
      <c r="G25" s="34"/>
      <c r="H25" s="34"/>
      <c r="I25" s="123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38</v>
      </c>
      <c r="F26" s="34"/>
      <c r="G26" s="34"/>
      <c r="H26" s="34"/>
      <c r="I26" s="123" t="s">
        <v>28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2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1" t="s">
        <v>39</v>
      </c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89.25" customHeight="1">
      <c r="A29" s="125"/>
      <c r="B29" s="126"/>
      <c r="C29" s="125"/>
      <c r="D29" s="125"/>
      <c r="E29" s="328" t="s">
        <v>40</v>
      </c>
      <c r="F29" s="328"/>
      <c r="G29" s="328"/>
      <c r="H29" s="328"/>
      <c r="I29" s="127"/>
      <c r="J29" s="125"/>
      <c r="K29" s="125"/>
      <c r="L29" s="128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1" t="s">
        <v>41</v>
      </c>
      <c r="E32" s="34"/>
      <c r="F32" s="34"/>
      <c r="G32" s="34"/>
      <c r="H32" s="34"/>
      <c r="I32" s="122"/>
      <c r="J32" s="132">
        <f>ROUND(J130,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3" t="s">
        <v>43</v>
      </c>
      <c r="G34" s="34"/>
      <c r="H34" s="34"/>
      <c r="I34" s="134" t="s">
        <v>42</v>
      </c>
      <c r="J34" s="133" t="s">
        <v>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5" t="s">
        <v>45</v>
      </c>
      <c r="E35" s="121" t="s">
        <v>46</v>
      </c>
      <c r="F35" s="136">
        <f>ROUND((SUM(BE130:BE265)),  2)</f>
        <v>0</v>
      </c>
      <c r="G35" s="34"/>
      <c r="H35" s="34"/>
      <c r="I35" s="137">
        <v>0.21</v>
      </c>
      <c r="J35" s="136">
        <f>ROUND(((SUM(BE130:BE265))*I35),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1" t="s">
        <v>47</v>
      </c>
      <c r="F36" s="136">
        <f>ROUND((SUM(BF130:BF265)),  2)</f>
        <v>0</v>
      </c>
      <c r="G36" s="34"/>
      <c r="H36" s="34"/>
      <c r="I36" s="137">
        <v>0.15</v>
      </c>
      <c r="J36" s="136">
        <f>ROUND(((SUM(BF130:BF265))*I36),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48</v>
      </c>
      <c r="F37" s="136">
        <f>ROUND((SUM(BG130:BG265)),  2)</f>
        <v>0</v>
      </c>
      <c r="G37" s="34"/>
      <c r="H37" s="34"/>
      <c r="I37" s="137">
        <v>0.21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1" t="s">
        <v>49</v>
      </c>
      <c r="F38" s="136">
        <f>ROUND((SUM(BH130:BH265)),  2)</f>
        <v>0</v>
      </c>
      <c r="G38" s="34"/>
      <c r="H38" s="34"/>
      <c r="I38" s="137">
        <v>0.15</v>
      </c>
      <c r="J38" s="136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50</v>
      </c>
      <c r="F39" s="136">
        <f>ROUND((SUM(BI130:BI265)),  2)</f>
        <v>0</v>
      </c>
      <c r="G39" s="34"/>
      <c r="H39" s="34"/>
      <c r="I39" s="137">
        <v>0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8"/>
      <c r="D41" s="139" t="s">
        <v>51</v>
      </c>
      <c r="E41" s="140"/>
      <c r="F41" s="140"/>
      <c r="G41" s="141" t="s">
        <v>52</v>
      </c>
      <c r="H41" s="142" t="s">
        <v>53</v>
      </c>
      <c r="I41" s="143"/>
      <c r="J41" s="144">
        <f>SUM(J32:J39)</f>
        <v>0</v>
      </c>
      <c r="K41" s="145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9" t="s">
        <v>938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939</v>
      </c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11" t="str">
        <f>E11</f>
        <v>SO 02 - ČSOV 1 Hrdlořezy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20</v>
      </c>
      <c r="D91" s="36"/>
      <c r="E91" s="36"/>
      <c r="F91" s="27" t="str">
        <f>F14</f>
        <v>Hrdlořezy</v>
      </c>
      <c r="G91" s="36"/>
      <c r="H91" s="36"/>
      <c r="I91" s="123" t="s">
        <v>22</v>
      </c>
      <c r="J91" s="66" t="str">
        <f>IF(J14="","",J14)</f>
        <v>1. 2. 2019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24</v>
      </c>
      <c r="D93" s="36"/>
      <c r="E93" s="36"/>
      <c r="F93" s="27" t="str">
        <f>E17</f>
        <v>Vodovody a kanalizace Mladá Boleslav, a.s.</v>
      </c>
      <c r="G93" s="36"/>
      <c r="H93" s="36"/>
      <c r="I93" s="123" t="s">
        <v>32</v>
      </c>
      <c r="J93" s="32" t="str">
        <f>E23</f>
        <v>ŠINDLAR s.r.o.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30</v>
      </c>
      <c r="D94" s="36"/>
      <c r="E94" s="36"/>
      <c r="F94" s="27" t="str">
        <f>IF(E20="","",E20)</f>
        <v>Vyplň údaj</v>
      </c>
      <c r="G94" s="36"/>
      <c r="H94" s="36"/>
      <c r="I94" s="123" t="s">
        <v>37</v>
      </c>
      <c r="J94" s="32" t="str">
        <f>E26</f>
        <v>Roman Bárta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2" t="s">
        <v>284</v>
      </c>
      <c r="D96" s="163"/>
      <c r="E96" s="163"/>
      <c r="F96" s="163"/>
      <c r="G96" s="163"/>
      <c r="H96" s="163"/>
      <c r="I96" s="164"/>
      <c r="J96" s="165" t="s">
        <v>285</v>
      </c>
      <c r="K96" s="163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66" t="s">
        <v>286</v>
      </c>
      <c r="D98" s="36"/>
      <c r="E98" s="36"/>
      <c r="F98" s="36"/>
      <c r="G98" s="36"/>
      <c r="H98" s="36"/>
      <c r="I98" s="122"/>
      <c r="J98" s="84">
        <f>J130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287</v>
      </c>
    </row>
    <row r="99" spans="1:47" s="9" customFormat="1" ht="24.95" customHeight="1">
      <c r="B99" s="167"/>
      <c r="C99" s="168"/>
      <c r="D99" s="169" t="s">
        <v>288</v>
      </c>
      <c r="E99" s="170"/>
      <c r="F99" s="170"/>
      <c r="G99" s="170"/>
      <c r="H99" s="170"/>
      <c r="I99" s="171"/>
      <c r="J99" s="172">
        <f>J131</f>
        <v>0</v>
      </c>
      <c r="K99" s="168"/>
      <c r="L99" s="173"/>
    </row>
    <row r="100" spans="1:47" s="10" customFormat="1" ht="19.899999999999999" customHeight="1">
      <c r="B100" s="174"/>
      <c r="C100" s="104"/>
      <c r="D100" s="175" t="s">
        <v>289</v>
      </c>
      <c r="E100" s="176"/>
      <c r="F100" s="176"/>
      <c r="G100" s="176"/>
      <c r="H100" s="176"/>
      <c r="I100" s="177"/>
      <c r="J100" s="178">
        <f>J132</f>
        <v>0</v>
      </c>
      <c r="K100" s="104"/>
      <c r="L100" s="179"/>
    </row>
    <row r="101" spans="1:47" s="10" customFormat="1" ht="19.899999999999999" customHeight="1">
      <c r="B101" s="174"/>
      <c r="C101" s="104"/>
      <c r="D101" s="175" t="s">
        <v>290</v>
      </c>
      <c r="E101" s="176"/>
      <c r="F101" s="176"/>
      <c r="G101" s="176"/>
      <c r="H101" s="176"/>
      <c r="I101" s="177"/>
      <c r="J101" s="178">
        <f>J197</f>
        <v>0</v>
      </c>
      <c r="K101" s="104"/>
      <c r="L101" s="179"/>
    </row>
    <row r="102" spans="1:47" s="10" customFormat="1" ht="19.899999999999999" customHeight="1">
      <c r="B102" s="174"/>
      <c r="C102" s="104"/>
      <c r="D102" s="175" t="s">
        <v>291</v>
      </c>
      <c r="E102" s="176"/>
      <c r="F102" s="176"/>
      <c r="G102" s="176"/>
      <c r="H102" s="176"/>
      <c r="I102" s="177"/>
      <c r="J102" s="178">
        <f>J201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J224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294</v>
      </c>
      <c r="E104" s="176"/>
      <c r="F104" s="176"/>
      <c r="G104" s="176"/>
      <c r="H104" s="176"/>
      <c r="I104" s="177"/>
      <c r="J104" s="178">
        <f>J233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295</v>
      </c>
      <c r="E105" s="176"/>
      <c r="F105" s="176"/>
      <c r="G105" s="176"/>
      <c r="H105" s="176"/>
      <c r="I105" s="177"/>
      <c r="J105" s="178">
        <f>J250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J257</f>
        <v>0</v>
      </c>
      <c r="K106" s="104"/>
      <c r="L106" s="179"/>
    </row>
    <row r="107" spans="1:47" s="9" customFormat="1" ht="24.95" customHeight="1">
      <c r="B107" s="167"/>
      <c r="C107" s="168"/>
      <c r="D107" s="169" t="s">
        <v>298</v>
      </c>
      <c r="E107" s="170"/>
      <c r="F107" s="170"/>
      <c r="G107" s="170"/>
      <c r="H107" s="170"/>
      <c r="I107" s="171"/>
      <c r="J107" s="172">
        <f>J259</f>
        <v>0</v>
      </c>
      <c r="K107" s="168"/>
      <c r="L107" s="173"/>
    </row>
    <row r="108" spans="1:47" s="10" customFormat="1" ht="19.899999999999999" customHeight="1">
      <c r="B108" s="174"/>
      <c r="C108" s="104"/>
      <c r="D108" s="175" t="s">
        <v>4419</v>
      </c>
      <c r="E108" s="176"/>
      <c r="F108" s="176"/>
      <c r="G108" s="176"/>
      <c r="H108" s="176"/>
      <c r="I108" s="177"/>
      <c r="J108" s="178">
        <f>J260</f>
        <v>0</v>
      </c>
      <c r="K108" s="104"/>
      <c r="L108" s="179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2" customFormat="1" ht="16.5" customHeight="1">
      <c r="A120" s="34"/>
      <c r="B120" s="35"/>
      <c r="C120" s="36"/>
      <c r="D120" s="36"/>
      <c r="E120" s="329" t="s">
        <v>938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939</v>
      </c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311" t="str">
        <f>E11</f>
        <v>SO 02 - ČSOV 1 Hrdlořezy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F14</f>
        <v>Hrdlořezy</v>
      </c>
      <c r="G124" s="36"/>
      <c r="H124" s="36"/>
      <c r="I124" s="123" t="s">
        <v>22</v>
      </c>
      <c r="J124" s="66" t="str">
        <f>IF(J14="","",J14)</f>
        <v>1. 2. 2019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E17</f>
        <v>Vodovody a kanalizace Mladá Boleslav, a.s.</v>
      </c>
      <c r="G126" s="36"/>
      <c r="H126" s="36"/>
      <c r="I126" s="123" t="s">
        <v>32</v>
      </c>
      <c r="J126" s="32" t="str">
        <f>E23</f>
        <v>ŠINDLAR s.r.o.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IF(E20="","",E20)</f>
        <v>Vyplň údaj</v>
      </c>
      <c r="G127" s="36"/>
      <c r="H127" s="36"/>
      <c r="I127" s="123" t="s">
        <v>37</v>
      </c>
      <c r="J127" s="32" t="str">
        <f>E26</f>
        <v>Roman Bárta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80"/>
      <c r="B129" s="181"/>
      <c r="C129" s="182" t="s">
        <v>304</v>
      </c>
      <c r="D129" s="183" t="s">
        <v>66</v>
      </c>
      <c r="E129" s="183" t="s">
        <v>62</v>
      </c>
      <c r="F129" s="183" t="s">
        <v>63</v>
      </c>
      <c r="G129" s="183" t="s">
        <v>305</v>
      </c>
      <c r="H129" s="183" t="s">
        <v>306</v>
      </c>
      <c r="I129" s="184" t="s">
        <v>307</v>
      </c>
      <c r="J129" s="183" t="s">
        <v>285</v>
      </c>
      <c r="K129" s="185" t="s">
        <v>308</v>
      </c>
      <c r="L129" s="186"/>
      <c r="M129" s="75" t="s">
        <v>1</v>
      </c>
      <c r="N129" s="76" t="s">
        <v>45</v>
      </c>
      <c r="O129" s="76" t="s">
        <v>309</v>
      </c>
      <c r="P129" s="76" t="s">
        <v>310</v>
      </c>
      <c r="Q129" s="76" t="s">
        <v>311</v>
      </c>
      <c r="R129" s="76" t="s">
        <v>312</v>
      </c>
      <c r="S129" s="76" t="s">
        <v>313</v>
      </c>
      <c r="T129" s="77" t="s">
        <v>314</v>
      </c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</row>
    <row r="130" spans="1:65" s="2" customFormat="1" ht="22.9" customHeight="1">
      <c r="A130" s="34"/>
      <c r="B130" s="35"/>
      <c r="C130" s="82" t="s">
        <v>315</v>
      </c>
      <c r="D130" s="36"/>
      <c r="E130" s="36"/>
      <c r="F130" s="36"/>
      <c r="G130" s="36"/>
      <c r="H130" s="36"/>
      <c r="I130" s="122"/>
      <c r="J130" s="187">
        <f>BK130</f>
        <v>0</v>
      </c>
      <c r="K130" s="36"/>
      <c r="L130" s="39"/>
      <c r="M130" s="78"/>
      <c r="N130" s="188"/>
      <c r="O130" s="79"/>
      <c r="P130" s="189">
        <f>P131+P259</f>
        <v>0</v>
      </c>
      <c r="Q130" s="79"/>
      <c r="R130" s="189">
        <f>R131+R259</f>
        <v>7.4832173606000003</v>
      </c>
      <c r="S130" s="79"/>
      <c r="T130" s="190">
        <f>T131+T259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80</v>
      </c>
      <c r="AU130" s="17" t="s">
        <v>287</v>
      </c>
      <c r="BK130" s="191">
        <f>BK131+BK259</f>
        <v>0</v>
      </c>
    </row>
    <row r="131" spans="1:65" s="12" customFormat="1" ht="25.9" customHeight="1">
      <c r="B131" s="192"/>
      <c r="C131" s="193"/>
      <c r="D131" s="194" t="s">
        <v>80</v>
      </c>
      <c r="E131" s="195" t="s">
        <v>316</v>
      </c>
      <c r="F131" s="195" t="s">
        <v>317</v>
      </c>
      <c r="G131" s="193"/>
      <c r="H131" s="193"/>
      <c r="I131" s="196"/>
      <c r="J131" s="197">
        <f>BK131</f>
        <v>0</v>
      </c>
      <c r="K131" s="193"/>
      <c r="L131" s="198"/>
      <c r="M131" s="199"/>
      <c r="N131" s="200"/>
      <c r="O131" s="200"/>
      <c r="P131" s="201">
        <f>P132+P197+P201+P224+P233+P250+P257</f>
        <v>0</v>
      </c>
      <c r="Q131" s="200"/>
      <c r="R131" s="201">
        <f>R132+R197+R201+R224+R233+R250+R257</f>
        <v>7.4528373606000002</v>
      </c>
      <c r="S131" s="200"/>
      <c r="T131" s="202">
        <f>T132+T197+T201+T224+T233+T250+T257</f>
        <v>0</v>
      </c>
      <c r="AR131" s="203" t="s">
        <v>89</v>
      </c>
      <c r="AT131" s="204" t="s">
        <v>80</v>
      </c>
      <c r="AU131" s="204" t="s">
        <v>81</v>
      </c>
      <c r="AY131" s="203" t="s">
        <v>318</v>
      </c>
      <c r="BK131" s="205">
        <f>BK132+BK197+BK201+BK224+BK233+BK250+BK257</f>
        <v>0</v>
      </c>
    </row>
    <row r="132" spans="1:65" s="12" customFormat="1" ht="22.9" customHeight="1">
      <c r="B132" s="192"/>
      <c r="C132" s="193"/>
      <c r="D132" s="194" t="s">
        <v>80</v>
      </c>
      <c r="E132" s="206" t="s">
        <v>89</v>
      </c>
      <c r="F132" s="206" t="s">
        <v>319</v>
      </c>
      <c r="G132" s="193"/>
      <c r="H132" s="193"/>
      <c r="I132" s="196"/>
      <c r="J132" s="207">
        <f>BK132</f>
        <v>0</v>
      </c>
      <c r="K132" s="193"/>
      <c r="L132" s="198"/>
      <c r="M132" s="199"/>
      <c r="N132" s="200"/>
      <c r="O132" s="200"/>
      <c r="P132" s="201">
        <f>SUM(P133:P196)</f>
        <v>0</v>
      </c>
      <c r="Q132" s="200"/>
      <c r="R132" s="201">
        <f>SUM(R133:R196)</f>
        <v>0.88166436060000009</v>
      </c>
      <c r="S132" s="200"/>
      <c r="T132" s="202">
        <f>SUM(T133:T196)</f>
        <v>0</v>
      </c>
      <c r="AR132" s="203" t="s">
        <v>89</v>
      </c>
      <c r="AT132" s="204" t="s">
        <v>80</v>
      </c>
      <c r="AU132" s="204" t="s">
        <v>89</v>
      </c>
      <c r="AY132" s="203" t="s">
        <v>318</v>
      </c>
      <c r="BK132" s="205">
        <f>SUM(BK133:BK196)</f>
        <v>0</v>
      </c>
    </row>
    <row r="133" spans="1:65" s="2" customFormat="1" ht="24" customHeight="1">
      <c r="A133" s="34"/>
      <c r="B133" s="35"/>
      <c r="C133" s="208" t="s">
        <v>89</v>
      </c>
      <c r="D133" s="208" t="s">
        <v>320</v>
      </c>
      <c r="E133" s="209" t="s">
        <v>374</v>
      </c>
      <c r="F133" s="210" t="s">
        <v>375</v>
      </c>
      <c r="G133" s="211" t="s">
        <v>376</v>
      </c>
      <c r="H133" s="212">
        <v>672</v>
      </c>
      <c r="I133" s="213"/>
      <c r="J133" s="212">
        <f>ROUND(I133*H133,2)</f>
        <v>0</v>
      </c>
      <c r="K133" s="210" t="s">
        <v>324</v>
      </c>
      <c r="L133" s="39"/>
      <c r="M133" s="214" t="s">
        <v>1</v>
      </c>
      <c r="N133" s="215" t="s">
        <v>46</v>
      </c>
      <c r="O133" s="71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18" t="s">
        <v>325</v>
      </c>
      <c r="AT133" s="218" t="s">
        <v>320</v>
      </c>
      <c r="AU133" s="218" t="s">
        <v>91</v>
      </c>
      <c r="AY133" s="17" t="s">
        <v>318</v>
      </c>
      <c r="BE133" s="219">
        <f>IF(N133="základní",J133,0)</f>
        <v>0</v>
      </c>
      <c r="BF133" s="219">
        <f>IF(N133="snížená",J133,0)</f>
        <v>0</v>
      </c>
      <c r="BG133" s="219">
        <f>IF(N133="zákl. přenesená",J133,0)</f>
        <v>0</v>
      </c>
      <c r="BH133" s="219">
        <f>IF(N133="sníž. přenesená",J133,0)</f>
        <v>0</v>
      </c>
      <c r="BI133" s="219">
        <f>IF(N133="nulová",J133,0)</f>
        <v>0</v>
      </c>
      <c r="BJ133" s="17" t="s">
        <v>89</v>
      </c>
      <c r="BK133" s="219">
        <f>ROUND(I133*H133,2)</f>
        <v>0</v>
      </c>
      <c r="BL133" s="17" t="s">
        <v>325</v>
      </c>
      <c r="BM133" s="218" t="s">
        <v>4420</v>
      </c>
    </row>
    <row r="134" spans="1:65" s="14" customFormat="1" ht="11.25">
      <c r="B134" s="234"/>
      <c r="C134" s="235"/>
      <c r="D134" s="220" t="s">
        <v>329</v>
      </c>
      <c r="E134" s="236" t="s">
        <v>1</v>
      </c>
      <c r="F134" s="237" t="s">
        <v>4421</v>
      </c>
      <c r="G134" s="235"/>
      <c r="H134" s="238">
        <v>672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329</v>
      </c>
      <c r="AU134" s="244" t="s">
        <v>91</v>
      </c>
      <c r="AV134" s="14" t="s">
        <v>91</v>
      </c>
      <c r="AW134" s="14" t="s">
        <v>36</v>
      </c>
      <c r="AX134" s="14" t="s">
        <v>89</v>
      </c>
      <c r="AY134" s="244" t="s">
        <v>318</v>
      </c>
    </row>
    <row r="135" spans="1:65" s="2" customFormat="1" ht="36" customHeight="1">
      <c r="A135" s="34"/>
      <c r="B135" s="35"/>
      <c r="C135" s="208" t="s">
        <v>91</v>
      </c>
      <c r="D135" s="208" t="s">
        <v>320</v>
      </c>
      <c r="E135" s="209" t="s">
        <v>4422</v>
      </c>
      <c r="F135" s="210" t="s">
        <v>4423</v>
      </c>
      <c r="G135" s="211" t="s">
        <v>4424</v>
      </c>
      <c r="H135" s="212">
        <v>28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4425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4426</v>
      </c>
      <c r="G136" s="235"/>
      <c r="H136" s="238">
        <v>28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84" customHeight="1">
      <c r="A137" s="34"/>
      <c r="B137" s="35"/>
      <c r="C137" s="208" t="s">
        <v>101</v>
      </c>
      <c r="D137" s="208" t="s">
        <v>320</v>
      </c>
      <c r="E137" s="209" t="s">
        <v>1000</v>
      </c>
      <c r="F137" s="210" t="s">
        <v>1001</v>
      </c>
      <c r="G137" s="211" t="s">
        <v>367</v>
      </c>
      <c r="H137" s="212">
        <v>4.2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8.6800000000000002E-3</v>
      </c>
      <c r="R137" s="216">
        <f>Q137*H137</f>
        <v>3.6456000000000002E-2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4427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4428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4429</v>
      </c>
      <c r="G139" s="235"/>
      <c r="H139" s="238">
        <v>4.2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84" customHeight="1">
      <c r="A140" s="34"/>
      <c r="B140" s="35"/>
      <c r="C140" s="208" t="s">
        <v>325</v>
      </c>
      <c r="D140" s="208" t="s">
        <v>320</v>
      </c>
      <c r="E140" s="209" t="s">
        <v>381</v>
      </c>
      <c r="F140" s="210" t="s">
        <v>382</v>
      </c>
      <c r="G140" s="211" t="s">
        <v>367</v>
      </c>
      <c r="H140" s="212">
        <v>8.4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3.6900000000000002E-2</v>
      </c>
      <c r="R140" s="216">
        <f>Q140*H140</f>
        <v>0.30996000000000001</v>
      </c>
      <c r="S140" s="216">
        <v>0</v>
      </c>
      <c r="T140" s="21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4430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4428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4431</v>
      </c>
      <c r="G142" s="235"/>
      <c r="H142" s="238">
        <v>8.4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2" customFormat="1" ht="24" customHeight="1">
      <c r="A143" s="34"/>
      <c r="B143" s="35"/>
      <c r="C143" s="208" t="s">
        <v>353</v>
      </c>
      <c r="D143" s="208" t="s">
        <v>320</v>
      </c>
      <c r="E143" s="209" t="s">
        <v>387</v>
      </c>
      <c r="F143" s="210" t="s">
        <v>388</v>
      </c>
      <c r="G143" s="211" t="s">
        <v>367</v>
      </c>
      <c r="H143" s="212">
        <v>2.9</v>
      </c>
      <c r="I143" s="213"/>
      <c r="J143" s="212">
        <f>ROUND(I143*H143,2)</f>
        <v>0</v>
      </c>
      <c r="K143" s="210" t="s">
        <v>324</v>
      </c>
      <c r="L143" s="39"/>
      <c r="M143" s="214" t="s">
        <v>1</v>
      </c>
      <c r="N143" s="215" t="s">
        <v>46</v>
      </c>
      <c r="O143" s="71"/>
      <c r="P143" s="216">
        <f>O143*H143</f>
        <v>0</v>
      </c>
      <c r="Q143" s="216">
        <v>1.1820000000000001E-2</v>
      </c>
      <c r="R143" s="216">
        <f>Q143*H143</f>
        <v>3.4278000000000003E-2</v>
      </c>
      <c r="S143" s="216">
        <v>0</v>
      </c>
      <c r="T143" s="21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18" t="s">
        <v>325</v>
      </c>
      <c r="AT143" s="218" t="s">
        <v>320</v>
      </c>
      <c r="AU143" s="218" t="s">
        <v>91</v>
      </c>
      <c r="AY143" s="17" t="s">
        <v>318</v>
      </c>
      <c r="BE143" s="219">
        <f>IF(N143="základní",J143,0)</f>
        <v>0</v>
      </c>
      <c r="BF143" s="219">
        <f>IF(N143="snížená",J143,0)</f>
        <v>0</v>
      </c>
      <c r="BG143" s="219">
        <f>IF(N143="zákl. přenesená",J143,0)</f>
        <v>0</v>
      </c>
      <c r="BH143" s="219">
        <f>IF(N143="sníž. přenesená",J143,0)</f>
        <v>0</v>
      </c>
      <c r="BI143" s="219">
        <f>IF(N143="nulová",J143,0)</f>
        <v>0</v>
      </c>
      <c r="BJ143" s="17" t="s">
        <v>89</v>
      </c>
      <c r="BK143" s="219">
        <f>ROUND(I143*H143,2)</f>
        <v>0</v>
      </c>
      <c r="BL143" s="17" t="s">
        <v>325</v>
      </c>
      <c r="BM143" s="218" t="s">
        <v>4432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4428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4433</v>
      </c>
      <c r="G145" s="235"/>
      <c r="H145" s="238">
        <v>2.9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24" customHeight="1">
      <c r="A146" s="34"/>
      <c r="B146" s="35"/>
      <c r="C146" s="208" t="s">
        <v>359</v>
      </c>
      <c r="D146" s="208" t="s">
        <v>320</v>
      </c>
      <c r="E146" s="209" t="s">
        <v>393</v>
      </c>
      <c r="F146" s="210" t="s">
        <v>394</v>
      </c>
      <c r="G146" s="211" t="s">
        <v>367</v>
      </c>
      <c r="H146" s="212">
        <v>2.9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4434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349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4433</v>
      </c>
      <c r="G148" s="235"/>
      <c r="H148" s="238">
        <v>2.9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36" customHeight="1">
      <c r="A149" s="34"/>
      <c r="B149" s="35"/>
      <c r="C149" s="208" t="s">
        <v>364</v>
      </c>
      <c r="D149" s="208" t="s">
        <v>320</v>
      </c>
      <c r="E149" s="209" t="s">
        <v>4435</v>
      </c>
      <c r="F149" s="210" t="s">
        <v>4436</v>
      </c>
      <c r="G149" s="211" t="s">
        <v>399</v>
      </c>
      <c r="H149" s="212">
        <v>22.61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4437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4438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4439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4440</v>
      </c>
      <c r="G152" s="235"/>
      <c r="H152" s="238">
        <v>22.61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36" customHeight="1">
      <c r="A153" s="34"/>
      <c r="B153" s="35"/>
      <c r="C153" s="208" t="s">
        <v>373</v>
      </c>
      <c r="D153" s="208" t="s">
        <v>320</v>
      </c>
      <c r="E153" s="209" t="s">
        <v>4441</v>
      </c>
      <c r="F153" s="210" t="s">
        <v>4442</v>
      </c>
      <c r="G153" s="211" t="s">
        <v>399</v>
      </c>
      <c r="H153" s="212">
        <v>6.78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0</v>
      </c>
      <c r="R153" s="216">
        <f>Q153*H153</f>
        <v>0</v>
      </c>
      <c r="S153" s="216">
        <v>0</v>
      </c>
      <c r="T153" s="21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4443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413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4" customFormat="1" ht="11.25">
      <c r="B155" s="234"/>
      <c r="C155" s="235"/>
      <c r="D155" s="220" t="s">
        <v>329</v>
      </c>
      <c r="E155" s="235"/>
      <c r="F155" s="237" t="s">
        <v>4444</v>
      </c>
      <c r="G155" s="235"/>
      <c r="H155" s="238">
        <v>6.78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4</v>
      </c>
      <c r="AX155" s="14" t="s">
        <v>89</v>
      </c>
      <c r="AY155" s="244" t="s">
        <v>318</v>
      </c>
    </row>
    <row r="156" spans="1:65" s="2" customFormat="1" ht="36" customHeight="1">
      <c r="A156" s="34"/>
      <c r="B156" s="35"/>
      <c r="C156" s="208" t="s">
        <v>380</v>
      </c>
      <c r="D156" s="208" t="s">
        <v>320</v>
      </c>
      <c r="E156" s="209" t="s">
        <v>4445</v>
      </c>
      <c r="F156" s="210" t="s">
        <v>4446</v>
      </c>
      <c r="G156" s="211" t="s">
        <v>399</v>
      </c>
      <c r="H156" s="212">
        <v>34.229999999999997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4447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4438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4448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4449</v>
      </c>
      <c r="G159" s="235"/>
      <c r="H159" s="238">
        <v>33.909999999999997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4450</v>
      </c>
      <c r="G160" s="235"/>
      <c r="H160" s="238">
        <v>0.32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5" customFormat="1" ht="11.25">
      <c r="B161" s="245"/>
      <c r="C161" s="246"/>
      <c r="D161" s="220" t="s">
        <v>329</v>
      </c>
      <c r="E161" s="247" t="s">
        <v>1</v>
      </c>
      <c r="F161" s="248" t="s">
        <v>335</v>
      </c>
      <c r="G161" s="246"/>
      <c r="H161" s="249">
        <v>34.229999999999997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AT161" s="255" t="s">
        <v>329</v>
      </c>
      <c r="AU161" s="255" t="s">
        <v>91</v>
      </c>
      <c r="AV161" s="15" t="s">
        <v>325</v>
      </c>
      <c r="AW161" s="15" t="s">
        <v>36</v>
      </c>
      <c r="AX161" s="15" t="s">
        <v>89</v>
      </c>
      <c r="AY161" s="255" t="s">
        <v>318</v>
      </c>
    </row>
    <row r="162" spans="1:65" s="2" customFormat="1" ht="36" customHeight="1">
      <c r="A162" s="34"/>
      <c r="B162" s="35"/>
      <c r="C162" s="208" t="s">
        <v>386</v>
      </c>
      <c r="D162" s="208" t="s">
        <v>320</v>
      </c>
      <c r="E162" s="209" t="s">
        <v>4451</v>
      </c>
      <c r="F162" s="210" t="s">
        <v>4452</v>
      </c>
      <c r="G162" s="211" t="s">
        <v>399</v>
      </c>
      <c r="H162" s="212">
        <v>10.27</v>
      </c>
      <c r="I162" s="213"/>
      <c r="J162" s="212">
        <f>ROUND(I162*H162,2)</f>
        <v>0</v>
      </c>
      <c r="K162" s="210" t="s">
        <v>324</v>
      </c>
      <c r="L162" s="39"/>
      <c r="M162" s="214" t="s">
        <v>1</v>
      </c>
      <c r="N162" s="215" t="s">
        <v>46</v>
      </c>
      <c r="O162" s="71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18" t="s">
        <v>325</v>
      </c>
      <c r="AT162" s="218" t="s">
        <v>320</v>
      </c>
      <c r="AU162" s="218" t="s">
        <v>91</v>
      </c>
      <c r="AY162" s="17" t="s">
        <v>318</v>
      </c>
      <c r="BE162" s="219">
        <f>IF(N162="základní",J162,0)</f>
        <v>0</v>
      </c>
      <c r="BF162" s="219">
        <f>IF(N162="snížená",J162,0)</f>
        <v>0</v>
      </c>
      <c r="BG162" s="219">
        <f>IF(N162="zákl. přenesená",J162,0)</f>
        <v>0</v>
      </c>
      <c r="BH162" s="219">
        <f>IF(N162="sníž. přenesená",J162,0)</f>
        <v>0</v>
      </c>
      <c r="BI162" s="219">
        <f>IF(N162="nulová",J162,0)</f>
        <v>0</v>
      </c>
      <c r="BJ162" s="17" t="s">
        <v>89</v>
      </c>
      <c r="BK162" s="219">
        <f>ROUND(I162*H162,2)</f>
        <v>0</v>
      </c>
      <c r="BL162" s="17" t="s">
        <v>325</v>
      </c>
      <c r="BM162" s="218" t="s">
        <v>4453</v>
      </c>
    </row>
    <row r="163" spans="1:65" s="2" customFormat="1" ht="19.5">
      <c r="A163" s="34"/>
      <c r="B163" s="35"/>
      <c r="C163" s="36"/>
      <c r="D163" s="220" t="s">
        <v>327</v>
      </c>
      <c r="E163" s="36"/>
      <c r="F163" s="221" t="s">
        <v>413</v>
      </c>
      <c r="G163" s="36"/>
      <c r="H163" s="36"/>
      <c r="I163" s="122"/>
      <c r="J163" s="36"/>
      <c r="K163" s="36"/>
      <c r="L163" s="39"/>
      <c r="M163" s="222"/>
      <c r="N163" s="223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327</v>
      </c>
      <c r="AU163" s="17" t="s">
        <v>91</v>
      </c>
    </row>
    <row r="164" spans="1:65" s="14" customFormat="1" ht="11.25">
      <c r="B164" s="234"/>
      <c r="C164" s="235"/>
      <c r="D164" s="220" t="s">
        <v>329</v>
      </c>
      <c r="E164" s="235"/>
      <c r="F164" s="237" t="s">
        <v>4454</v>
      </c>
      <c r="G164" s="235"/>
      <c r="H164" s="238">
        <v>10.27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4</v>
      </c>
      <c r="AX164" s="14" t="s">
        <v>89</v>
      </c>
      <c r="AY164" s="244" t="s">
        <v>318</v>
      </c>
    </row>
    <row r="165" spans="1:65" s="2" customFormat="1" ht="24" customHeight="1">
      <c r="A165" s="34"/>
      <c r="B165" s="35"/>
      <c r="C165" s="208" t="s">
        <v>392</v>
      </c>
      <c r="D165" s="208" t="s">
        <v>320</v>
      </c>
      <c r="E165" s="209" t="s">
        <v>4455</v>
      </c>
      <c r="F165" s="210" t="s">
        <v>4456</v>
      </c>
      <c r="G165" s="211" t="s">
        <v>323</v>
      </c>
      <c r="H165" s="212">
        <v>68.13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4.4400000000000004E-3</v>
      </c>
      <c r="R165" s="216">
        <f>Q165*H165</f>
        <v>0.30249720000000002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4457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4438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4458</v>
      </c>
      <c r="G167" s="235"/>
      <c r="H167" s="238">
        <v>68.13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396</v>
      </c>
      <c r="D168" s="208" t="s">
        <v>320</v>
      </c>
      <c r="E168" s="209" t="s">
        <v>4459</v>
      </c>
      <c r="F168" s="210" t="s">
        <v>4460</v>
      </c>
      <c r="G168" s="211" t="s">
        <v>323</v>
      </c>
      <c r="H168" s="212">
        <v>68.099999999999994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4461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349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4462</v>
      </c>
      <c r="G170" s="235"/>
      <c r="H170" s="238">
        <v>68.099999999999994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24" customHeight="1">
      <c r="A171" s="34"/>
      <c r="B171" s="35"/>
      <c r="C171" s="208" t="s">
        <v>402</v>
      </c>
      <c r="D171" s="208" t="s">
        <v>320</v>
      </c>
      <c r="E171" s="209" t="s">
        <v>4463</v>
      </c>
      <c r="F171" s="210" t="s">
        <v>4464</v>
      </c>
      <c r="G171" s="211" t="s">
        <v>399</v>
      </c>
      <c r="H171" s="212">
        <v>72.930000000000007</v>
      </c>
      <c r="I171" s="213"/>
      <c r="J171" s="212">
        <f>ROUND(I171*H171,2)</f>
        <v>0</v>
      </c>
      <c r="K171" s="210" t="s">
        <v>1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2.72142E-3</v>
      </c>
      <c r="R171" s="216">
        <f>Q171*H171</f>
        <v>0.19847316060000003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4465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4438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22.5">
      <c r="B173" s="224"/>
      <c r="C173" s="225"/>
      <c r="D173" s="220" t="s">
        <v>329</v>
      </c>
      <c r="E173" s="226" t="s">
        <v>1</v>
      </c>
      <c r="F173" s="227" t="s">
        <v>4466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4467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4468</v>
      </c>
      <c r="G175" s="235"/>
      <c r="H175" s="238">
        <v>72.930000000000007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36" customHeight="1">
      <c r="A176" s="34"/>
      <c r="B176" s="35"/>
      <c r="C176" s="208" t="s">
        <v>409</v>
      </c>
      <c r="D176" s="208" t="s">
        <v>320</v>
      </c>
      <c r="E176" s="209" t="s">
        <v>4469</v>
      </c>
      <c r="F176" s="210" t="s">
        <v>4470</v>
      </c>
      <c r="G176" s="211" t="s">
        <v>399</v>
      </c>
      <c r="H176" s="212">
        <v>72.900000000000006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4471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349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4472</v>
      </c>
      <c r="G178" s="235"/>
      <c r="H178" s="238">
        <v>72.900000000000006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16.5" customHeight="1">
      <c r="A179" s="34"/>
      <c r="B179" s="35"/>
      <c r="C179" s="208" t="s">
        <v>8</v>
      </c>
      <c r="D179" s="208" t="s">
        <v>320</v>
      </c>
      <c r="E179" s="209" t="s">
        <v>515</v>
      </c>
      <c r="F179" s="210" t="s">
        <v>516</v>
      </c>
      <c r="G179" s="211" t="s">
        <v>399</v>
      </c>
      <c r="H179" s="212">
        <v>44.34</v>
      </c>
      <c r="I179" s="213"/>
      <c r="J179" s="212">
        <f>ROUND(I179*H179,2)</f>
        <v>0</v>
      </c>
      <c r="K179" s="210" t="s">
        <v>1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0</v>
      </c>
      <c r="R179" s="216">
        <f>Q179*H179</f>
        <v>0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4473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518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519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4474</v>
      </c>
      <c r="G182" s="235"/>
      <c r="H182" s="238">
        <v>44.34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24" customHeight="1">
      <c r="A183" s="34"/>
      <c r="B183" s="35"/>
      <c r="C183" s="208" t="s">
        <v>420</v>
      </c>
      <c r="D183" s="208" t="s">
        <v>320</v>
      </c>
      <c r="E183" s="209" t="s">
        <v>525</v>
      </c>
      <c r="F183" s="210" t="s">
        <v>526</v>
      </c>
      <c r="G183" s="211" t="s">
        <v>399</v>
      </c>
      <c r="H183" s="212">
        <v>12.17</v>
      </c>
      <c r="I183" s="213"/>
      <c r="J183" s="212">
        <f>ROUND(I183*H183,2)</f>
        <v>0</v>
      </c>
      <c r="K183" s="210" t="s">
        <v>1</v>
      </c>
      <c r="L183" s="39"/>
      <c r="M183" s="214" t="s">
        <v>1</v>
      </c>
      <c r="N183" s="215" t="s">
        <v>46</v>
      </c>
      <c r="O183" s="71"/>
      <c r="P183" s="216">
        <f>O183*H183</f>
        <v>0</v>
      </c>
      <c r="Q183" s="216">
        <v>0</v>
      </c>
      <c r="R183" s="216">
        <f>Q183*H183</f>
        <v>0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325</v>
      </c>
      <c r="AT183" s="218" t="s">
        <v>320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4475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2137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529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4476</v>
      </c>
      <c r="G186" s="235"/>
      <c r="H186" s="238">
        <v>56.51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81</v>
      </c>
      <c r="AY186" s="244" t="s">
        <v>318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4477</v>
      </c>
      <c r="G187" s="235"/>
      <c r="H187" s="238">
        <v>-44.34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81</v>
      </c>
      <c r="AY187" s="244" t="s">
        <v>318</v>
      </c>
    </row>
    <row r="188" spans="1:65" s="15" customFormat="1" ht="11.25">
      <c r="B188" s="245"/>
      <c r="C188" s="246"/>
      <c r="D188" s="220" t="s">
        <v>329</v>
      </c>
      <c r="E188" s="247" t="s">
        <v>1</v>
      </c>
      <c r="F188" s="248" t="s">
        <v>335</v>
      </c>
      <c r="G188" s="246"/>
      <c r="H188" s="249">
        <v>12.17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AT188" s="255" t="s">
        <v>329</v>
      </c>
      <c r="AU188" s="255" t="s">
        <v>91</v>
      </c>
      <c r="AV188" s="15" t="s">
        <v>325</v>
      </c>
      <c r="AW188" s="15" t="s">
        <v>36</v>
      </c>
      <c r="AX188" s="15" t="s">
        <v>89</v>
      </c>
      <c r="AY188" s="255" t="s">
        <v>318</v>
      </c>
    </row>
    <row r="189" spans="1:65" s="2" customFormat="1" ht="36" customHeight="1">
      <c r="A189" s="34"/>
      <c r="B189" s="35"/>
      <c r="C189" s="208" t="s">
        <v>424</v>
      </c>
      <c r="D189" s="208" t="s">
        <v>320</v>
      </c>
      <c r="E189" s="209" t="s">
        <v>533</v>
      </c>
      <c r="F189" s="210" t="s">
        <v>534</v>
      </c>
      <c r="G189" s="211" t="s">
        <v>399</v>
      </c>
      <c r="H189" s="212">
        <v>44.34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0</v>
      </c>
      <c r="R189" s="216">
        <f>Q189*H189</f>
        <v>0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4478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4438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1462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4476</v>
      </c>
      <c r="G192" s="235"/>
      <c r="H192" s="238">
        <v>56.51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81</v>
      </c>
      <c r="AY192" s="244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4479</v>
      </c>
      <c r="G193" s="235"/>
      <c r="H193" s="238">
        <v>-2.5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81</v>
      </c>
      <c r="AY193" s="244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4480</v>
      </c>
      <c r="G194" s="235"/>
      <c r="H194" s="238">
        <v>-1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81</v>
      </c>
      <c r="AY194" s="244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4481</v>
      </c>
      <c r="G195" s="235"/>
      <c r="H195" s="238">
        <v>-8.67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81</v>
      </c>
      <c r="AY195" s="244" t="s">
        <v>318</v>
      </c>
    </row>
    <row r="196" spans="1:65" s="15" customFormat="1" ht="11.25">
      <c r="B196" s="245"/>
      <c r="C196" s="246"/>
      <c r="D196" s="220" t="s">
        <v>329</v>
      </c>
      <c r="E196" s="247" t="s">
        <v>1</v>
      </c>
      <c r="F196" s="248" t="s">
        <v>335</v>
      </c>
      <c r="G196" s="246"/>
      <c r="H196" s="249">
        <v>44.34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AT196" s="255" t="s">
        <v>329</v>
      </c>
      <c r="AU196" s="255" t="s">
        <v>91</v>
      </c>
      <c r="AV196" s="15" t="s">
        <v>325</v>
      </c>
      <c r="AW196" s="15" t="s">
        <v>36</v>
      </c>
      <c r="AX196" s="15" t="s">
        <v>89</v>
      </c>
      <c r="AY196" s="255" t="s">
        <v>318</v>
      </c>
    </row>
    <row r="197" spans="1:65" s="12" customFormat="1" ht="22.9" customHeight="1">
      <c r="B197" s="192"/>
      <c r="C197" s="193"/>
      <c r="D197" s="194" t="s">
        <v>80</v>
      </c>
      <c r="E197" s="206" t="s">
        <v>91</v>
      </c>
      <c r="F197" s="206" t="s">
        <v>554</v>
      </c>
      <c r="G197" s="193"/>
      <c r="H197" s="193"/>
      <c r="I197" s="196"/>
      <c r="J197" s="207">
        <f>BK197</f>
        <v>0</v>
      </c>
      <c r="K197" s="193"/>
      <c r="L197" s="198"/>
      <c r="M197" s="199"/>
      <c r="N197" s="200"/>
      <c r="O197" s="200"/>
      <c r="P197" s="201">
        <f>SUM(P198:P200)</f>
        <v>0</v>
      </c>
      <c r="Q197" s="200"/>
      <c r="R197" s="201">
        <f>SUM(R198:R200)</f>
        <v>0</v>
      </c>
      <c r="S197" s="200"/>
      <c r="T197" s="202">
        <f>SUM(T198:T200)</f>
        <v>0</v>
      </c>
      <c r="AR197" s="203" t="s">
        <v>89</v>
      </c>
      <c r="AT197" s="204" t="s">
        <v>80</v>
      </c>
      <c r="AU197" s="204" t="s">
        <v>89</v>
      </c>
      <c r="AY197" s="203" t="s">
        <v>318</v>
      </c>
      <c r="BK197" s="205">
        <f>SUM(BK198:BK200)</f>
        <v>0</v>
      </c>
    </row>
    <row r="198" spans="1:65" s="2" customFormat="1" ht="36" customHeight="1">
      <c r="A198" s="34"/>
      <c r="B198" s="35"/>
      <c r="C198" s="208" t="s">
        <v>432</v>
      </c>
      <c r="D198" s="208" t="s">
        <v>320</v>
      </c>
      <c r="E198" s="209" t="s">
        <v>556</v>
      </c>
      <c r="F198" s="210" t="s">
        <v>557</v>
      </c>
      <c r="G198" s="211" t="s">
        <v>399</v>
      </c>
      <c r="H198" s="212">
        <v>2.4500000000000002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4482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4438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4483</v>
      </c>
      <c r="G200" s="235"/>
      <c r="H200" s="238">
        <v>2.4500000000000002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12" customFormat="1" ht="22.9" customHeight="1">
      <c r="B201" s="192"/>
      <c r="C201" s="193"/>
      <c r="D201" s="194" t="s">
        <v>80</v>
      </c>
      <c r="E201" s="206" t="s">
        <v>101</v>
      </c>
      <c r="F201" s="206" t="s">
        <v>578</v>
      </c>
      <c r="G201" s="193"/>
      <c r="H201" s="193"/>
      <c r="I201" s="196"/>
      <c r="J201" s="207">
        <f>BK201</f>
        <v>0</v>
      </c>
      <c r="K201" s="193"/>
      <c r="L201" s="198"/>
      <c r="M201" s="199"/>
      <c r="N201" s="200"/>
      <c r="O201" s="200"/>
      <c r="P201" s="201">
        <f>SUM(P202:P223)</f>
        <v>0</v>
      </c>
      <c r="Q201" s="200"/>
      <c r="R201" s="201">
        <f>SUM(R202:R223)</f>
        <v>6.1891839999999991</v>
      </c>
      <c r="S201" s="200"/>
      <c r="T201" s="202">
        <f>SUM(T202:T223)</f>
        <v>0</v>
      </c>
      <c r="AR201" s="203" t="s">
        <v>89</v>
      </c>
      <c r="AT201" s="204" t="s">
        <v>80</v>
      </c>
      <c r="AU201" s="204" t="s">
        <v>89</v>
      </c>
      <c r="AY201" s="203" t="s">
        <v>318</v>
      </c>
      <c r="BK201" s="205">
        <f>SUM(BK202:BK223)</f>
        <v>0</v>
      </c>
    </row>
    <row r="202" spans="1:65" s="2" customFormat="1" ht="24" customHeight="1">
      <c r="A202" s="34"/>
      <c r="B202" s="35"/>
      <c r="C202" s="208" t="s">
        <v>437</v>
      </c>
      <c r="D202" s="208" t="s">
        <v>320</v>
      </c>
      <c r="E202" s="209" t="s">
        <v>4484</v>
      </c>
      <c r="F202" s="210" t="s">
        <v>4485</v>
      </c>
      <c r="G202" s="211" t="s">
        <v>399</v>
      </c>
      <c r="H202" s="212">
        <v>2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5.7000000000000002E-2</v>
      </c>
      <c r="R202" s="216">
        <f>Q202*H202</f>
        <v>0.114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4486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4438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4487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4488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91</v>
      </c>
      <c r="G206" s="235"/>
      <c r="H206" s="238">
        <v>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16.5" customHeight="1">
      <c r="A207" s="34"/>
      <c r="B207" s="35"/>
      <c r="C207" s="256" t="s">
        <v>443</v>
      </c>
      <c r="D207" s="256" t="s">
        <v>465</v>
      </c>
      <c r="E207" s="257" t="s">
        <v>4489</v>
      </c>
      <c r="F207" s="258" t="s">
        <v>4490</v>
      </c>
      <c r="G207" s="259" t="s">
        <v>468</v>
      </c>
      <c r="H207" s="260">
        <v>1</v>
      </c>
      <c r="I207" s="261"/>
      <c r="J207" s="260">
        <f>ROUND(I207*H207,2)</f>
        <v>0</v>
      </c>
      <c r="K207" s="258" t="s">
        <v>1</v>
      </c>
      <c r="L207" s="262"/>
      <c r="M207" s="263" t="s">
        <v>1</v>
      </c>
      <c r="N207" s="264" t="s">
        <v>46</v>
      </c>
      <c r="O207" s="71"/>
      <c r="P207" s="216">
        <f>O207*H207</f>
        <v>0</v>
      </c>
      <c r="Q207" s="216">
        <v>4</v>
      </c>
      <c r="R207" s="216">
        <f>Q207*H207</f>
        <v>4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373</v>
      </c>
      <c r="AT207" s="218" t="s">
        <v>465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4491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4492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4438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22.5">
      <c r="B210" s="224"/>
      <c r="C210" s="225"/>
      <c r="D210" s="220" t="s">
        <v>329</v>
      </c>
      <c r="E210" s="226" t="s">
        <v>1</v>
      </c>
      <c r="F210" s="227" t="s">
        <v>4493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4494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4495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89</v>
      </c>
      <c r="G213" s="235"/>
      <c r="H213" s="238">
        <v>1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16.5" customHeight="1">
      <c r="A214" s="34"/>
      <c r="B214" s="35"/>
      <c r="C214" s="256" t="s">
        <v>7</v>
      </c>
      <c r="D214" s="256" t="s">
        <v>465</v>
      </c>
      <c r="E214" s="257" t="s">
        <v>4496</v>
      </c>
      <c r="F214" s="258" t="s">
        <v>4497</v>
      </c>
      <c r="G214" s="259" t="s">
        <v>468</v>
      </c>
      <c r="H214" s="260">
        <v>1</v>
      </c>
      <c r="I214" s="261"/>
      <c r="J214" s="260">
        <f>ROUND(I214*H214,2)</f>
        <v>0</v>
      </c>
      <c r="K214" s="258" t="s">
        <v>1</v>
      </c>
      <c r="L214" s="262"/>
      <c r="M214" s="263" t="s">
        <v>1</v>
      </c>
      <c r="N214" s="264" t="s">
        <v>46</v>
      </c>
      <c r="O214" s="71"/>
      <c r="P214" s="216">
        <f>O214*H214</f>
        <v>0</v>
      </c>
      <c r="Q214" s="216">
        <v>2.0699999999999998</v>
      </c>
      <c r="R214" s="216">
        <f>Q214*H214</f>
        <v>2.0699999999999998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373</v>
      </c>
      <c r="AT214" s="218" t="s">
        <v>465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4498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4438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4499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4500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4501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89</v>
      </c>
      <c r="G219" s="235"/>
      <c r="H219" s="238">
        <v>1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24" customHeight="1">
      <c r="A220" s="34"/>
      <c r="B220" s="35"/>
      <c r="C220" s="208" t="s">
        <v>453</v>
      </c>
      <c r="D220" s="208" t="s">
        <v>320</v>
      </c>
      <c r="E220" s="209" t="s">
        <v>4502</v>
      </c>
      <c r="F220" s="210" t="s">
        <v>4503</v>
      </c>
      <c r="G220" s="211" t="s">
        <v>367</v>
      </c>
      <c r="H220" s="212">
        <v>6.4</v>
      </c>
      <c r="I220" s="213"/>
      <c r="J220" s="212">
        <f>ROUND(I220*H220,2)</f>
        <v>0</v>
      </c>
      <c r="K220" s="210" t="s">
        <v>1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8.0999999999999996E-4</v>
      </c>
      <c r="R220" s="216">
        <f>Q220*H220</f>
        <v>5.1840000000000002E-3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4504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4505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4506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4507</v>
      </c>
      <c r="G223" s="235"/>
      <c r="H223" s="238">
        <v>6.4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89</v>
      </c>
      <c r="AY223" s="244" t="s">
        <v>318</v>
      </c>
    </row>
    <row r="224" spans="1:65" s="12" customFormat="1" ht="22.9" customHeight="1">
      <c r="B224" s="192"/>
      <c r="C224" s="193"/>
      <c r="D224" s="194" t="s">
        <v>80</v>
      </c>
      <c r="E224" s="206" t="s">
        <v>325</v>
      </c>
      <c r="F224" s="206" t="s">
        <v>586</v>
      </c>
      <c r="G224" s="193"/>
      <c r="H224" s="193"/>
      <c r="I224" s="196"/>
      <c r="J224" s="207">
        <f>BK224</f>
        <v>0</v>
      </c>
      <c r="K224" s="193"/>
      <c r="L224" s="198"/>
      <c r="M224" s="199"/>
      <c r="N224" s="200"/>
      <c r="O224" s="200"/>
      <c r="P224" s="201">
        <f>SUM(P225:P232)</f>
        <v>0</v>
      </c>
      <c r="Q224" s="200"/>
      <c r="R224" s="201">
        <f>SUM(R225:R232)</f>
        <v>8.848E-3</v>
      </c>
      <c r="S224" s="200"/>
      <c r="T224" s="202">
        <f>SUM(T225:T232)</f>
        <v>0</v>
      </c>
      <c r="AR224" s="203" t="s">
        <v>89</v>
      </c>
      <c r="AT224" s="204" t="s">
        <v>80</v>
      </c>
      <c r="AU224" s="204" t="s">
        <v>89</v>
      </c>
      <c r="AY224" s="203" t="s">
        <v>318</v>
      </c>
      <c r="BK224" s="205">
        <f>SUM(BK225:BK232)</f>
        <v>0</v>
      </c>
    </row>
    <row r="225" spans="1:65" s="2" customFormat="1" ht="36" customHeight="1">
      <c r="A225" s="34"/>
      <c r="B225" s="35"/>
      <c r="C225" s="208" t="s">
        <v>458</v>
      </c>
      <c r="D225" s="208" t="s">
        <v>320</v>
      </c>
      <c r="E225" s="209" t="s">
        <v>618</v>
      </c>
      <c r="F225" s="210" t="s">
        <v>619</v>
      </c>
      <c r="G225" s="211" t="s">
        <v>399</v>
      </c>
      <c r="H225" s="212">
        <v>1.05</v>
      </c>
      <c r="I225" s="213"/>
      <c r="J225" s="212">
        <f>ROUND(I225*H225,2)</f>
        <v>0</v>
      </c>
      <c r="K225" s="210" t="s">
        <v>324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4508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4438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4509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4510</v>
      </c>
      <c r="G228" s="235"/>
      <c r="H228" s="238">
        <v>1.05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36" customHeight="1">
      <c r="A229" s="34"/>
      <c r="B229" s="35"/>
      <c r="C229" s="208" t="s">
        <v>464</v>
      </c>
      <c r="D229" s="208" t="s">
        <v>320</v>
      </c>
      <c r="E229" s="209" t="s">
        <v>4511</v>
      </c>
      <c r="F229" s="210" t="s">
        <v>4512</v>
      </c>
      <c r="G229" s="211" t="s">
        <v>323</v>
      </c>
      <c r="H229" s="212">
        <v>1.4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6.3200000000000001E-3</v>
      </c>
      <c r="R229" s="216">
        <f>Q229*H229</f>
        <v>8.848E-3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4513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4438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4509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4514</v>
      </c>
      <c r="G232" s="235"/>
      <c r="H232" s="238">
        <v>1.4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12" customFormat="1" ht="22.9" customHeight="1">
      <c r="B233" s="192"/>
      <c r="C233" s="193"/>
      <c r="D233" s="194" t="s">
        <v>80</v>
      </c>
      <c r="E233" s="206" t="s">
        <v>373</v>
      </c>
      <c r="F233" s="206" t="s">
        <v>674</v>
      </c>
      <c r="G233" s="193"/>
      <c r="H233" s="193"/>
      <c r="I233" s="196"/>
      <c r="J233" s="207">
        <f>BK233</f>
        <v>0</v>
      </c>
      <c r="K233" s="193"/>
      <c r="L233" s="198"/>
      <c r="M233" s="199"/>
      <c r="N233" s="200"/>
      <c r="O233" s="200"/>
      <c r="P233" s="201">
        <f>SUM(P234:P249)</f>
        <v>0</v>
      </c>
      <c r="Q233" s="200"/>
      <c r="R233" s="201">
        <f>SUM(R234:R249)</f>
        <v>0.373141</v>
      </c>
      <c r="S233" s="200"/>
      <c r="T233" s="202">
        <f>SUM(T234:T249)</f>
        <v>0</v>
      </c>
      <c r="AR233" s="203" t="s">
        <v>89</v>
      </c>
      <c r="AT233" s="204" t="s">
        <v>80</v>
      </c>
      <c r="AU233" s="204" t="s">
        <v>89</v>
      </c>
      <c r="AY233" s="203" t="s">
        <v>318</v>
      </c>
      <c r="BK233" s="205">
        <f>SUM(BK234:BK249)</f>
        <v>0</v>
      </c>
    </row>
    <row r="234" spans="1:65" s="2" customFormat="1" ht="36" customHeight="1">
      <c r="A234" s="34"/>
      <c r="B234" s="35"/>
      <c r="C234" s="208" t="s">
        <v>470</v>
      </c>
      <c r="D234" s="208" t="s">
        <v>320</v>
      </c>
      <c r="E234" s="209" t="s">
        <v>4515</v>
      </c>
      <c r="F234" s="210" t="s">
        <v>4516</v>
      </c>
      <c r="G234" s="211" t="s">
        <v>367</v>
      </c>
      <c r="H234" s="212">
        <v>4.5999999999999996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1.4E-3</v>
      </c>
      <c r="R234" s="216">
        <f>Q234*H234</f>
        <v>6.4399999999999995E-3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4517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4518</v>
      </c>
      <c r="G235" s="235"/>
      <c r="H235" s="238">
        <v>4.5999999999999996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36" customHeight="1">
      <c r="A236" s="34"/>
      <c r="B236" s="35"/>
      <c r="C236" s="208" t="s">
        <v>477</v>
      </c>
      <c r="D236" s="208" t="s">
        <v>320</v>
      </c>
      <c r="E236" s="209" t="s">
        <v>4519</v>
      </c>
      <c r="F236" s="210" t="s">
        <v>4520</v>
      </c>
      <c r="G236" s="211" t="s">
        <v>367</v>
      </c>
      <c r="H236" s="212">
        <v>9.1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2.4099999999999998E-3</v>
      </c>
      <c r="R236" s="216">
        <f>Q236*H236</f>
        <v>2.1930999999999999E-2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4521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4522</v>
      </c>
      <c r="G237" s="235"/>
      <c r="H237" s="238">
        <v>9.1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36" customHeight="1">
      <c r="A238" s="34"/>
      <c r="B238" s="35"/>
      <c r="C238" s="208" t="s">
        <v>482</v>
      </c>
      <c r="D238" s="208" t="s">
        <v>320</v>
      </c>
      <c r="E238" s="209" t="s">
        <v>4523</v>
      </c>
      <c r="F238" s="210" t="s">
        <v>4524</v>
      </c>
      <c r="G238" s="211" t="s">
        <v>572</v>
      </c>
      <c r="H238" s="212">
        <v>2</v>
      </c>
      <c r="I238" s="213"/>
      <c r="J238" s="212">
        <f>ROUND(I238*H238,2)</f>
        <v>0</v>
      </c>
      <c r="K238" s="210" t="s">
        <v>324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4525</v>
      </c>
    </row>
    <row r="239" spans="1:65" s="2" customFormat="1" ht="16.5" customHeight="1">
      <c r="A239" s="34"/>
      <c r="B239" s="35"/>
      <c r="C239" s="256" t="s">
        <v>487</v>
      </c>
      <c r="D239" s="256" t="s">
        <v>465</v>
      </c>
      <c r="E239" s="257" t="s">
        <v>4526</v>
      </c>
      <c r="F239" s="258" t="s">
        <v>4527</v>
      </c>
      <c r="G239" s="259" t="s">
        <v>572</v>
      </c>
      <c r="H239" s="260">
        <v>1</v>
      </c>
      <c r="I239" s="261"/>
      <c r="J239" s="260">
        <f>ROUND(I239*H239,2)</f>
        <v>0</v>
      </c>
      <c r="K239" s="258" t="s">
        <v>324</v>
      </c>
      <c r="L239" s="262"/>
      <c r="M239" s="263" t="s">
        <v>1</v>
      </c>
      <c r="N239" s="264" t="s">
        <v>46</v>
      </c>
      <c r="O239" s="71"/>
      <c r="P239" s="216">
        <f>O239*H239</f>
        <v>0</v>
      </c>
      <c r="Q239" s="216">
        <v>3.4000000000000002E-4</v>
      </c>
      <c r="R239" s="216">
        <f>Q239*H239</f>
        <v>3.4000000000000002E-4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373</v>
      </c>
      <c r="AT239" s="218" t="s">
        <v>465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4528</v>
      </c>
    </row>
    <row r="240" spans="1:65" s="2" customFormat="1" ht="16.5" customHeight="1">
      <c r="A240" s="34"/>
      <c r="B240" s="35"/>
      <c r="C240" s="256" t="s">
        <v>492</v>
      </c>
      <c r="D240" s="256" t="s">
        <v>465</v>
      </c>
      <c r="E240" s="257" t="s">
        <v>4529</v>
      </c>
      <c r="F240" s="258" t="s">
        <v>4530</v>
      </c>
      <c r="G240" s="259" t="s">
        <v>572</v>
      </c>
      <c r="H240" s="260">
        <v>1</v>
      </c>
      <c r="I240" s="261"/>
      <c r="J240" s="260">
        <f>ROUND(I240*H240,2)</f>
        <v>0</v>
      </c>
      <c r="K240" s="258" t="s">
        <v>324</v>
      </c>
      <c r="L240" s="262"/>
      <c r="M240" s="263" t="s">
        <v>1</v>
      </c>
      <c r="N240" s="264" t="s">
        <v>46</v>
      </c>
      <c r="O240" s="71"/>
      <c r="P240" s="216">
        <f>O240*H240</f>
        <v>0</v>
      </c>
      <c r="Q240" s="216">
        <v>3.1E-4</v>
      </c>
      <c r="R240" s="216">
        <f>Q240*H240</f>
        <v>3.1E-4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373</v>
      </c>
      <c r="AT240" s="218" t="s">
        <v>465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4531</v>
      </c>
    </row>
    <row r="241" spans="1:65" s="2" customFormat="1" ht="36" customHeight="1">
      <c r="A241" s="34"/>
      <c r="B241" s="35"/>
      <c r="C241" s="208" t="s">
        <v>496</v>
      </c>
      <c r="D241" s="208" t="s">
        <v>320</v>
      </c>
      <c r="E241" s="209" t="s">
        <v>4532</v>
      </c>
      <c r="F241" s="210" t="s">
        <v>4533</v>
      </c>
      <c r="G241" s="211" t="s">
        <v>572</v>
      </c>
      <c r="H241" s="212">
        <v>5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4534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353</v>
      </c>
      <c r="G242" s="235"/>
      <c r="H242" s="238">
        <v>5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16.5" customHeight="1">
      <c r="A243" s="34"/>
      <c r="B243" s="35"/>
      <c r="C243" s="256" t="s">
        <v>501</v>
      </c>
      <c r="D243" s="256" t="s">
        <v>465</v>
      </c>
      <c r="E243" s="257" t="s">
        <v>4535</v>
      </c>
      <c r="F243" s="258" t="s">
        <v>4536</v>
      </c>
      <c r="G243" s="259" t="s">
        <v>572</v>
      </c>
      <c r="H243" s="260">
        <v>2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6.4999999999999997E-4</v>
      </c>
      <c r="R243" s="216">
        <f>Q243*H243</f>
        <v>1.2999999999999999E-3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4537</v>
      </c>
    </row>
    <row r="244" spans="1:65" s="2" customFormat="1" ht="16.5" customHeight="1">
      <c r="A244" s="34"/>
      <c r="B244" s="35"/>
      <c r="C244" s="256" t="s">
        <v>505</v>
      </c>
      <c r="D244" s="256" t="s">
        <v>465</v>
      </c>
      <c r="E244" s="257" t="s">
        <v>4538</v>
      </c>
      <c r="F244" s="258" t="s">
        <v>4539</v>
      </c>
      <c r="G244" s="259" t="s">
        <v>572</v>
      </c>
      <c r="H244" s="260">
        <v>3</v>
      </c>
      <c r="I244" s="261"/>
      <c r="J244" s="260">
        <f>ROUND(I244*H244,2)</f>
        <v>0</v>
      </c>
      <c r="K244" s="258" t="s">
        <v>324</v>
      </c>
      <c r="L244" s="262"/>
      <c r="M244" s="263" t="s">
        <v>1</v>
      </c>
      <c r="N244" s="264" t="s">
        <v>46</v>
      </c>
      <c r="O244" s="71"/>
      <c r="P244" s="216">
        <f>O244*H244</f>
        <v>0</v>
      </c>
      <c r="Q244" s="216">
        <v>8.8000000000000003E-4</v>
      </c>
      <c r="R244" s="216">
        <f>Q244*H244</f>
        <v>2.64E-3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373</v>
      </c>
      <c r="AT244" s="218" t="s">
        <v>465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4540</v>
      </c>
    </row>
    <row r="245" spans="1:65" s="2" customFormat="1" ht="24" customHeight="1">
      <c r="A245" s="34"/>
      <c r="B245" s="35"/>
      <c r="C245" s="208" t="s">
        <v>514</v>
      </c>
      <c r="D245" s="208" t="s">
        <v>320</v>
      </c>
      <c r="E245" s="209" t="s">
        <v>736</v>
      </c>
      <c r="F245" s="210" t="s">
        <v>737</v>
      </c>
      <c r="G245" s="211" t="s">
        <v>572</v>
      </c>
      <c r="H245" s="212">
        <v>1</v>
      </c>
      <c r="I245" s="213"/>
      <c r="J245" s="212">
        <f>ROUND(I245*H245,2)</f>
        <v>0</v>
      </c>
      <c r="K245" s="210" t="s">
        <v>324</v>
      </c>
      <c r="L245" s="39"/>
      <c r="M245" s="214" t="s">
        <v>1</v>
      </c>
      <c r="N245" s="215" t="s">
        <v>46</v>
      </c>
      <c r="O245" s="71"/>
      <c r="P245" s="216">
        <f>O245*H245</f>
        <v>0</v>
      </c>
      <c r="Q245" s="216">
        <v>9.1800000000000007E-3</v>
      </c>
      <c r="R245" s="216">
        <f>Q245*H245</f>
        <v>9.1800000000000007E-3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325</v>
      </c>
      <c r="AT245" s="218" t="s">
        <v>320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4541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4438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686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89</v>
      </c>
      <c r="G248" s="235"/>
      <c r="H248" s="238">
        <v>1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2" customFormat="1" ht="16.5" customHeight="1">
      <c r="A249" s="34"/>
      <c r="B249" s="35"/>
      <c r="C249" s="256" t="s">
        <v>524</v>
      </c>
      <c r="D249" s="256" t="s">
        <v>465</v>
      </c>
      <c r="E249" s="257" t="s">
        <v>4542</v>
      </c>
      <c r="F249" s="258" t="s">
        <v>4543</v>
      </c>
      <c r="G249" s="259" t="s">
        <v>572</v>
      </c>
      <c r="H249" s="260">
        <v>1</v>
      </c>
      <c r="I249" s="261"/>
      <c r="J249" s="260">
        <f>ROUND(I249*H249,2)</f>
        <v>0</v>
      </c>
      <c r="K249" s="258" t="s">
        <v>324</v>
      </c>
      <c r="L249" s="262"/>
      <c r="M249" s="263" t="s">
        <v>1</v>
      </c>
      <c r="N249" s="264" t="s">
        <v>46</v>
      </c>
      <c r="O249" s="71"/>
      <c r="P249" s="216">
        <f>O249*H249</f>
        <v>0</v>
      </c>
      <c r="Q249" s="216">
        <v>0.33100000000000002</v>
      </c>
      <c r="R249" s="216">
        <f>Q249*H249</f>
        <v>0.33100000000000002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373</v>
      </c>
      <c r="AT249" s="218" t="s">
        <v>465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4544</v>
      </c>
    </row>
    <row r="250" spans="1:65" s="12" customFormat="1" ht="22.9" customHeight="1">
      <c r="B250" s="192"/>
      <c r="C250" s="193"/>
      <c r="D250" s="194" t="s">
        <v>80</v>
      </c>
      <c r="E250" s="206" t="s">
        <v>380</v>
      </c>
      <c r="F250" s="206" t="s">
        <v>800</v>
      </c>
      <c r="G250" s="193"/>
      <c r="H250" s="193"/>
      <c r="I250" s="196"/>
      <c r="J250" s="207">
        <f>BK250</f>
        <v>0</v>
      </c>
      <c r="K250" s="193"/>
      <c r="L250" s="198"/>
      <c r="M250" s="199"/>
      <c r="N250" s="200"/>
      <c r="O250" s="200"/>
      <c r="P250" s="201">
        <f>SUM(P251:P256)</f>
        <v>0</v>
      </c>
      <c r="Q250" s="200"/>
      <c r="R250" s="201">
        <f>SUM(R251:R256)</f>
        <v>0</v>
      </c>
      <c r="S250" s="200"/>
      <c r="T250" s="202">
        <f>SUM(T251:T256)</f>
        <v>0</v>
      </c>
      <c r="AR250" s="203" t="s">
        <v>89</v>
      </c>
      <c r="AT250" s="204" t="s">
        <v>80</v>
      </c>
      <c r="AU250" s="204" t="s">
        <v>89</v>
      </c>
      <c r="AY250" s="203" t="s">
        <v>318</v>
      </c>
      <c r="BK250" s="205">
        <f>SUM(BK251:BK256)</f>
        <v>0</v>
      </c>
    </row>
    <row r="251" spans="1:65" s="2" customFormat="1" ht="36" customHeight="1">
      <c r="A251" s="34"/>
      <c r="B251" s="35"/>
      <c r="C251" s="208" t="s">
        <v>532</v>
      </c>
      <c r="D251" s="208" t="s">
        <v>320</v>
      </c>
      <c r="E251" s="209" t="s">
        <v>4545</v>
      </c>
      <c r="F251" s="210" t="s">
        <v>4546</v>
      </c>
      <c r="G251" s="211" t="s">
        <v>367</v>
      </c>
      <c r="H251" s="212">
        <v>17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4547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4438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4548</v>
      </c>
      <c r="G253" s="235"/>
      <c r="H253" s="238">
        <v>17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36" customHeight="1">
      <c r="A254" s="34"/>
      <c r="B254" s="35"/>
      <c r="C254" s="208" t="s">
        <v>537</v>
      </c>
      <c r="D254" s="208" t="s">
        <v>320</v>
      </c>
      <c r="E254" s="209" t="s">
        <v>4549</v>
      </c>
      <c r="F254" s="210" t="s">
        <v>4550</v>
      </c>
      <c r="G254" s="211" t="s">
        <v>367</v>
      </c>
      <c r="H254" s="212">
        <v>17</v>
      </c>
      <c r="I254" s="213"/>
      <c r="J254" s="212">
        <f>ROUND(I254*H254,2)</f>
        <v>0</v>
      </c>
      <c r="K254" s="210" t="s">
        <v>324</v>
      </c>
      <c r="L254" s="39"/>
      <c r="M254" s="214" t="s">
        <v>1</v>
      </c>
      <c r="N254" s="215" t="s">
        <v>46</v>
      </c>
      <c r="O254" s="71"/>
      <c r="P254" s="216">
        <f>O254*H254</f>
        <v>0</v>
      </c>
      <c r="Q254" s="216">
        <v>0</v>
      </c>
      <c r="R254" s="216">
        <f>Q254*H254</f>
        <v>0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325</v>
      </c>
      <c r="AT254" s="218" t="s">
        <v>320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4551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4552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4548</v>
      </c>
      <c r="G256" s="235"/>
      <c r="H256" s="238">
        <v>17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89</v>
      </c>
      <c r="AY256" s="244" t="s">
        <v>318</v>
      </c>
    </row>
    <row r="257" spans="1:65" s="12" customFormat="1" ht="22.9" customHeight="1">
      <c r="B257" s="192"/>
      <c r="C257" s="193"/>
      <c r="D257" s="194" t="s">
        <v>80</v>
      </c>
      <c r="E257" s="206" t="s">
        <v>857</v>
      </c>
      <c r="F257" s="206" t="s">
        <v>858</v>
      </c>
      <c r="G257" s="193"/>
      <c r="H257" s="193"/>
      <c r="I257" s="196"/>
      <c r="J257" s="207">
        <f>BK257</f>
        <v>0</v>
      </c>
      <c r="K257" s="193"/>
      <c r="L257" s="198"/>
      <c r="M257" s="199"/>
      <c r="N257" s="200"/>
      <c r="O257" s="200"/>
      <c r="P257" s="201">
        <f>P258</f>
        <v>0</v>
      </c>
      <c r="Q257" s="200"/>
      <c r="R257" s="201">
        <f>R258</f>
        <v>0</v>
      </c>
      <c r="S257" s="200"/>
      <c r="T257" s="202">
        <f>T258</f>
        <v>0</v>
      </c>
      <c r="AR257" s="203" t="s">
        <v>89</v>
      </c>
      <c r="AT257" s="204" t="s">
        <v>80</v>
      </c>
      <c r="AU257" s="204" t="s">
        <v>89</v>
      </c>
      <c r="AY257" s="203" t="s">
        <v>318</v>
      </c>
      <c r="BK257" s="205">
        <f>BK258</f>
        <v>0</v>
      </c>
    </row>
    <row r="258" spans="1:65" s="2" customFormat="1" ht="60" customHeight="1">
      <c r="A258" s="34"/>
      <c r="B258" s="35"/>
      <c r="C258" s="208" t="s">
        <v>541</v>
      </c>
      <c r="D258" s="208" t="s">
        <v>320</v>
      </c>
      <c r="E258" s="209" t="s">
        <v>4553</v>
      </c>
      <c r="F258" s="210" t="s">
        <v>4554</v>
      </c>
      <c r="G258" s="211" t="s">
        <v>550</v>
      </c>
      <c r="H258" s="212">
        <v>7.45</v>
      </c>
      <c r="I258" s="213"/>
      <c r="J258" s="212">
        <f>ROUND(I258*H258,2)</f>
        <v>0</v>
      </c>
      <c r="K258" s="210" t="s">
        <v>324</v>
      </c>
      <c r="L258" s="39"/>
      <c r="M258" s="214" t="s">
        <v>1</v>
      </c>
      <c r="N258" s="215" t="s">
        <v>46</v>
      </c>
      <c r="O258" s="71"/>
      <c r="P258" s="216">
        <f>O258*H258</f>
        <v>0</v>
      </c>
      <c r="Q258" s="216">
        <v>0</v>
      </c>
      <c r="R258" s="216">
        <f>Q258*H258</f>
        <v>0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325</v>
      </c>
      <c r="AT258" s="218" t="s">
        <v>320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4555</v>
      </c>
    </row>
    <row r="259" spans="1:65" s="12" customFormat="1" ht="25.9" customHeight="1">
      <c r="B259" s="192"/>
      <c r="C259" s="193"/>
      <c r="D259" s="194" t="s">
        <v>80</v>
      </c>
      <c r="E259" s="195" t="s">
        <v>863</v>
      </c>
      <c r="F259" s="195" t="s">
        <v>864</v>
      </c>
      <c r="G259" s="193"/>
      <c r="H259" s="193"/>
      <c r="I259" s="196"/>
      <c r="J259" s="197">
        <f>BK259</f>
        <v>0</v>
      </c>
      <c r="K259" s="193"/>
      <c r="L259" s="198"/>
      <c r="M259" s="199"/>
      <c r="N259" s="200"/>
      <c r="O259" s="200"/>
      <c r="P259" s="201">
        <f>P260</f>
        <v>0</v>
      </c>
      <c r="Q259" s="200"/>
      <c r="R259" s="201">
        <f>R260</f>
        <v>3.0379999999999997E-2</v>
      </c>
      <c r="S259" s="200"/>
      <c r="T259" s="202">
        <f>T260</f>
        <v>0</v>
      </c>
      <c r="AR259" s="203" t="s">
        <v>91</v>
      </c>
      <c r="AT259" s="204" t="s">
        <v>80</v>
      </c>
      <c r="AU259" s="204" t="s">
        <v>81</v>
      </c>
      <c r="AY259" s="203" t="s">
        <v>318</v>
      </c>
      <c r="BK259" s="205">
        <f>BK260</f>
        <v>0</v>
      </c>
    </row>
    <row r="260" spans="1:65" s="12" customFormat="1" ht="22.9" customHeight="1">
      <c r="B260" s="192"/>
      <c r="C260" s="193"/>
      <c r="D260" s="194" t="s">
        <v>80</v>
      </c>
      <c r="E260" s="206" t="s">
        <v>4556</v>
      </c>
      <c r="F260" s="206" t="s">
        <v>4557</v>
      </c>
      <c r="G260" s="193"/>
      <c r="H260" s="193"/>
      <c r="I260" s="196"/>
      <c r="J260" s="207">
        <f>BK260</f>
        <v>0</v>
      </c>
      <c r="K260" s="193"/>
      <c r="L260" s="198"/>
      <c r="M260" s="199"/>
      <c r="N260" s="200"/>
      <c r="O260" s="200"/>
      <c r="P260" s="201">
        <f>SUM(P261:P265)</f>
        <v>0</v>
      </c>
      <c r="Q260" s="200"/>
      <c r="R260" s="201">
        <f>SUM(R261:R265)</f>
        <v>3.0379999999999997E-2</v>
      </c>
      <c r="S260" s="200"/>
      <c r="T260" s="202">
        <f>SUM(T261:T265)</f>
        <v>0</v>
      </c>
      <c r="AR260" s="203" t="s">
        <v>91</v>
      </c>
      <c r="AT260" s="204" t="s">
        <v>80</v>
      </c>
      <c r="AU260" s="204" t="s">
        <v>89</v>
      </c>
      <c r="AY260" s="203" t="s">
        <v>318</v>
      </c>
      <c r="BK260" s="205">
        <f>SUM(BK261:BK265)</f>
        <v>0</v>
      </c>
    </row>
    <row r="261" spans="1:65" s="2" customFormat="1" ht="36" customHeight="1">
      <c r="A261" s="34"/>
      <c r="B261" s="35"/>
      <c r="C261" s="208" t="s">
        <v>547</v>
      </c>
      <c r="D261" s="208" t="s">
        <v>320</v>
      </c>
      <c r="E261" s="209" t="s">
        <v>4558</v>
      </c>
      <c r="F261" s="210" t="s">
        <v>4559</v>
      </c>
      <c r="G261" s="211" t="s">
        <v>323</v>
      </c>
      <c r="H261" s="212">
        <v>3.92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6.0000000000000001E-3</v>
      </c>
      <c r="R261" s="216">
        <f>Q261*H261</f>
        <v>2.3519999999999999E-2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420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420</v>
      </c>
      <c r="BM261" s="218" t="s">
        <v>4560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4438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4561</v>
      </c>
      <c r="G263" s="235"/>
      <c r="H263" s="238">
        <v>3.92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56" t="s">
        <v>555</v>
      </c>
      <c r="D264" s="256" t="s">
        <v>465</v>
      </c>
      <c r="E264" s="257" t="s">
        <v>4562</v>
      </c>
      <c r="F264" s="258" t="s">
        <v>4563</v>
      </c>
      <c r="G264" s="259" t="s">
        <v>323</v>
      </c>
      <c r="H264" s="260">
        <v>3.92</v>
      </c>
      <c r="I264" s="261"/>
      <c r="J264" s="260">
        <f>ROUND(I264*H264,2)</f>
        <v>0</v>
      </c>
      <c r="K264" s="258" t="s">
        <v>324</v>
      </c>
      <c r="L264" s="262"/>
      <c r="M264" s="263" t="s">
        <v>1</v>
      </c>
      <c r="N264" s="264" t="s">
        <v>46</v>
      </c>
      <c r="O264" s="71"/>
      <c r="P264" s="216">
        <f>O264*H264</f>
        <v>0</v>
      </c>
      <c r="Q264" s="216">
        <v>1.75E-3</v>
      </c>
      <c r="R264" s="216">
        <f>Q264*H264</f>
        <v>6.8599999999999998E-3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505</v>
      </c>
      <c r="AT264" s="218" t="s">
        <v>465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420</v>
      </c>
      <c r="BM264" s="218" t="s">
        <v>4564</v>
      </c>
    </row>
    <row r="265" spans="1:65" s="2" customFormat="1" ht="36" customHeight="1">
      <c r="A265" s="34"/>
      <c r="B265" s="35"/>
      <c r="C265" s="208" t="s">
        <v>560</v>
      </c>
      <c r="D265" s="208" t="s">
        <v>320</v>
      </c>
      <c r="E265" s="209" t="s">
        <v>4565</v>
      </c>
      <c r="F265" s="210" t="s">
        <v>4566</v>
      </c>
      <c r="G265" s="211" t="s">
        <v>550</v>
      </c>
      <c r="H265" s="212">
        <v>0.03</v>
      </c>
      <c r="I265" s="213"/>
      <c r="J265" s="212">
        <f>ROUND(I265*H265,2)</f>
        <v>0</v>
      </c>
      <c r="K265" s="210" t="s">
        <v>324</v>
      </c>
      <c r="L265" s="39"/>
      <c r="M265" s="268" t="s">
        <v>1</v>
      </c>
      <c r="N265" s="269" t="s">
        <v>46</v>
      </c>
      <c r="O265" s="270"/>
      <c r="P265" s="271">
        <f>O265*H265</f>
        <v>0</v>
      </c>
      <c r="Q265" s="271">
        <v>0</v>
      </c>
      <c r="R265" s="271">
        <f>Q265*H265</f>
        <v>0</v>
      </c>
      <c r="S265" s="271">
        <v>0</v>
      </c>
      <c r="T265" s="272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420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420</v>
      </c>
      <c r="BM265" s="218" t="s">
        <v>4567</v>
      </c>
    </row>
    <row r="266" spans="1:65" s="2" customFormat="1" ht="6.95" customHeight="1">
      <c r="A266" s="34"/>
      <c r="B266" s="54"/>
      <c r="C266" s="55"/>
      <c r="D266" s="55"/>
      <c r="E266" s="55"/>
      <c r="F266" s="55"/>
      <c r="G266" s="55"/>
      <c r="H266" s="55"/>
      <c r="I266" s="158"/>
      <c r="J266" s="55"/>
      <c r="K266" s="55"/>
      <c r="L266" s="39"/>
      <c r="M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</row>
  </sheetData>
  <sheetProtection algorithmName="SHA-512" hashValue="mfcT2yya4pIZZsBYdX6/NVi1ZhIuu6bm/7/Y8TZqtW6Fga2ZQEofaiCesbLVaqvVSlSKplX3+DS5oTg8h2nfsw==" saltValue="rg4GXhVqWzK2jDwzr88YBSzD71YvwqrjEveMFA83sJim/FW0Itneb8B/MXHFF416f9rDCHHBcVynmkM7NkRl2g==" spinCount="100000" sheet="1" objects="1" scenarios="1" formatColumns="0" formatRows="0" autoFilter="0"/>
  <autoFilter ref="C129:K265" xr:uid="{00000000-0009-0000-0000-00001B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40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181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4568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ROUND(J134,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ROUND((SUM(BE134:BE408)),  2)</f>
        <v>0</v>
      </c>
      <c r="G37" s="34"/>
      <c r="H37" s="34"/>
      <c r="I37" s="137">
        <v>0.21</v>
      </c>
      <c r="J37" s="136">
        <f>ROUND(((SUM(BE134:BE408))*I37),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ROUND((SUM(BF134:BF408)),  2)</f>
        <v>0</v>
      </c>
      <c r="G38" s="34"/>
      <c r="H38" s="34"/>
      <c r="I38" s="137">
        <v>0.15</v>
      </c>
      <c r="J38" s="136">
        <f>ROUND(((SUM(BF134:BF408))*I38),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ROUND((SUM(BG134:BG408)),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ROUND((SUM(BH134:BH408)),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ROUND((SUM(BI134:BI408)),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02.1. - Výtlačný řad V1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J134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J135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J136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J300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J306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J314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294</v>
      </c>
      <c r="E106" s="176"/>
      <c r="F106" s="176"/>
      <c r="G106" s="176"/>
      <c r="H106" s="176"/>
      <c r="I106" s="177"/>
      <c r="J106" s="178">
        <f>J344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295</v>
      </c>
      <c r="E107" s="176"/>
      <c r="F107" s="176"/>
      <c r="G107" s="176"/>
      <c r="H107" s="176"/>
      <c r="I107" s="177"/>
      <c r="J107" s="178">
        <f>J379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296</v>
      </c>
      <c r="E108" s="176"/>
      <c r="F108" s="176"/>
      <c r="G108" s="176"/>
      <c r="H108" s="176"/>
      <c r="I108" s="177"/>
      <c r="J108" s="178">
        <f>J396</f>
        <v>0</v>
      </c>
      <c r="K108" s="104"/>
      <c r="L108" s="179"/>
    </row>
    <row r="109" spans="1:47" s="10" customFormat="1" ht="19.899999999999999" customHeight="1">
      <c r="B109" s="174"/>
      <c r="C109" s="104"/>
      <c r="D109" s="175" t="s">
        <v>297</v>
      </c>
      <c r="E109" s="176"/>
      <c r="F109" s="176"/>
      <c r="G109" s="176"/>
      <c r="H109" s="176"/>
      <c r="I109" s="177"/>
      <c r="J109" s="178">
        <f>J405</f>
        <v>0</v>
      </c>
      <c r="K109" s="104"/>
      <c r="L109" s="179"/>
    </row>
    <row r="110" spans="1:47" s="9" customFormat="1" ht="24.95" customHeight="1">
      <c r="B110" s="167"/>
      <c r="C110" s="168"/>
      <c r="D110" s="169" t="s">
        <v>302</v>
      </c>
      <c r="E110" s="170"/>
      <c r="F110" s="170"/>
      <c r="G110" s="170"/>
      <c r="H110" s="170"/>
      <c r="I110" s="171"/>
      <c r="J110" s="172">
        <f>J407</f>
        <v>0</v>
      </c>
      <c r="K110" s="168"/>
      <c r="L110" s="173"/>
    </row>
    <row r="111" spans="1:47" s="2" customFormat="1" ht="21.75" customHeight="1">
      <c r="A111" s="34"/>
      <c r="B111" s="35"/>
      <c r="C111" s="36"/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54"/>
      <c r="C112" s="55"/>
      <c r="D112" s="55"/>
      <c r="E112" s="55"/>
      <c r="F112" s="55"/>
      <c r="G112" s="55"/>
      <c r="H112" s="55"/>
      <c r="I112" s="158"/>
      <c r="J112" s="55"/>
      <c r="K112" s="55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6" spans="1:31" s="2" customFormat="1" ht="6.95" customHeight="1">
      <c r="A116" s="34"/>
      <c r="B116" s="56"/>
      <c r="C116" s="57"/>
      <c r="D116" s="57"/>
      <c r="E116" s="57"/>
      <c r="F116" s="57"/>
      <c r="G116" s="57"/>
      <c r="H116" s="57"/>
      <c r="I116" s="161"/>
      <c r="J116" s="57"/>
      <c r="K116" s="57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24.95" customHeight="1">
      <c r="A117" s="34"/>
      <c r="B117" s="35"/>
      <c r="C117" s="23" t="s">
        <v>303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2" customHeight="1">
      <c r="A119" s="34"/>
      <c r="B119" s="35"/>
      <c r="C119" s="29" t="s">
        <v>15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6.5" customHeight="1">
      <c r="A120" s="34"/>
      <c r="B120" s="35"/>
      <c r="C120" s="36"/>
      <c r="D120" s="36"/>
      <c r="E120" s="329" t="str">
        <f>E7</f>
        <v>Výstavba kanalizace Hrdlořezy - DPS - uznatelné náklady</v>
      </c>
      <c r="F120" s="330"/>
      <c r="G120" s="330"/>
      <c r="H120" s="330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1" customFormat="1" ht="12" customHeight="1">
      <c r="B121" s="21"/>
      <c r="C121" s="29" t="s">
        <v>281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1" customFormat="1" ht="16.5" customHeight="1">
      <c r="B122" s="21"/>
      <c r="C122" s="22"/>
      <c r="D122" s="22"/>
      <c r="E122" s="329" t="s">
        <v>938</v>
      </c>
      <c r="F122" s="284"/>
      <c r="G122" s="284"/>
      <c r="H122" s="284"/>
      <c r="I122" s="115"/>
      <c r="J122" s="22"/>
      <c r="K122" s="22"/>
      <c r="L122" s="20"/>
    </row>
    <row r="123" spans="1:31" s="1" customFormat="1" ht="12" customHeight="1">
      <c r="B123" s="21"/>
      <c r="C123" s="29" t="s">
        <v>939</v>
      </c>
      <c r="D123" s="22"/>
      <c r="E123" s="22"/>
      <c r="F123" s="22"/>
      <c r="G123" s="22"/>
      <c r="H123" s="22"/>
      <c r="I123" s="115"/>
      <c r="J123" s="22"/>
      <c r="K123" s="22"/>
      <c r="L123" s="20"/>
    </row>
    <row r="124" spans="1:31" s="2" customFormat="1" ht="16.5" customHeight="1">
      <c r="A124" s="34"/>
      <c r="B124" s="35"/>
      <c r="C124" s="36"/>
      <c r="D124" s="36"/>
      <c r="E124" s="333" t="s">
        <v>4418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941</v>
      </c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6.5" customHeight="1">
      <c r="A126" s="34"/>
      <c r="B126" s="35"/>
      <c r="C126" s="36"/>
      <c r="D126" s="36"/>
      <c r="E126" s="311" t="str">
        <f>E13</f>
        <v>SO 02.1. - Výtlačný řad V1</v>
      </c>
      <c r="F126" s="331"/>
      <c r="G126" s="331"/>
      <c r="H126" s="331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2" customHeight="1">
      <c r="A128" s="34"/>
      <c r="B128" s="35"/>
      <c r="C128" s="29" t="s">
        <v>20</v>
      </c>
      <c r="D128" s="36"/>
      <c r="E128" s="36"/>
      <c r="F128" s="27" t="str">
        <f>F16</f>
        <v>Hrdlořezy</v>
      </c>
      <c r="G128" s="36"/>
      <c r="H128" s="36"/>
      <c r="I128" s="123" t="s">
        <v>22</v>
      </c>
      <c r="J128" s="66" t="str">
        <f>IF(J16="","",J16)</f>
        <v>1. 2. 2019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6.9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24</v>
      </c>
      <c r="D130" s="36"/>
      <c r="E130" s="36"/>
      <c r="F130" s="27" t="str">
        <f>E19</f>
        <v>Vodovody a kanalizace Mladá Boleslav, a.s.</v>
      </c>
      <c r="G130" s="36"/>
      <c r="H130" s="36"/>
      <c r="I130" s="123" t="s">
        <v>32</v>
      </c>
      <c r="J130" s="32" t="str">
        <f>E25</f>
        <v>ŠINDLAR s.r.o.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5.2" customHeight="1">
      <c r="A131" s="34"/>
      <c r="B131" s="35"/>
      <c r="C131" s="29" t="s">
        <v>30</v>
      </c>
      <c r="D131" s="36"/>
      <c r="E131" s="36"/>
      <c r="F131" s="27" t="str">
        <f>IF(E22="","",E22)</f>
        <v>Vyplň údaj</v>
      </c>
      <c r="G131" s="36"/>
      <c r="H131" s="36"/>
      <c r="I131" s="123" t="s">
        <v>37</v>
      </c>
      <c r="J131" s="32" t="str">
        <f>E28</f>
        <v>Roman Bárta</v>
      </c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2" customFormat="1" ht="10.35" customHeight="1">
      <c r="A132" s="34"/>
      <c r="B132" s="35"/>
      <c r="C132" s="36"/>
      <c r="D132" s="36"/>
      <c r="E132" s="36"/>
      <c r="F132" s="36"/>
      <c r="G132" s="36"/>
      <c r="H132" s="36"/>
      <c r="I132" s="122"/>
      <c r="J132" s="36"/>
      <c r="K132" s="36"/>
      <c r="L132" s="51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  <row r="133" spans="1:65" s="11" customFormat="1" ht="29.25" customHeight="1">
      <c r="A133" s="180"/>
      <c r="B133" s="181"/>
      <c r="C133" s="182" t="s">
        <v>304</v>
      </c>
      <c r="D133" s="183" t="s">
        <v>66</v>
      </c>
      <c r="E133" s="183" t="s">
        <v>62</v>
      </c>
      <c r="F133" s="183" t="s">
        <v>63</v>
      </c>
      <c r="G133" s="183" t="s">
        <v>305</v>
      </c>
      <c r="H133" s="183" t="s">
        <v>306</v>
      </c>
      <c r="I133" s="184" t="s">
        <v>307</v>
      </c>
      <c r="J133" s="183" t="s">
        <v>285</v>
      </c>
      <c r="K133" s="185" t="s">
        <v>308</v>
      </c>
      <c r="L133" s="186"/>
      <c r="M133" s="75" t="s">
        <v>1</v>
      </c>
      <c r="N133" s="76" t="s">
        <v>45</v>
      </c>
      <c r="O133" s="76" t="s">
        <v>309</v>
      </c>
      <c r="P133" s="76" t="s">
        <v>310</v>
      </c>
      <c r="Q133" s="76" t="s">
        <v>311</v>
      </c>
      <c r="R133" s="76" t="s">
        <v>312</v>
      </c>
      <c r="S133" s="76" t="s">
        <v>313</v>
      </c>
      <c r="T133" s="77" t="s">
        <v>314</v>
      </c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</row>
    <row r="134" spans="1:65" s="2" customFormat="1" ht="22.9" customHeight="1">
      <c r="A134" s="34"/>
      <c r="B134" s="35"/>
      <c r="C134" s="82" t="s">
        <v>315</v>
      </c>
      <c r="D134" s="36"/>
      <c r="E134" s="36"/>
      <c r="F134" s="36"/>
      <c r="G134" s="36"/>
      <c r="H134" s="36"/>
      <c r="I134" s="122"/>
      <c r="J134" s="187">
        <f>BK134</f>
        <v>0</v>
      </c>
      <c r="K134" s="36"/>
      <c r="L134" s="39"/>
      <c r="M134" s="78"/>
      <c r="N134" s="188"/>
      <c r="O134" s="79"/>
      <c r="P134" s="189">
        <f>P135+P407</f>
        <v>0</v>
      </c>
      <c r="Q134" s="79"/>
      <c r="R134" s="189">
        <f>R135+R407</f>
        <v>47.047376300000003</v>
      </c>
      <c r="S134" s="79"/>
      <c r="T134" s="190">
        <f>T135+T407</f>
        <v>13.695620000000002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T134" s="17" t="s">
        <v>80</v>
      </c>
      <c r="AU134" s="17" t="s">
        <v>287</v>
      </c>
      <c r="BK134" s="191">
        <f>BK135+BK407</f>
        <v>0</v>
      </c>
    </row>
    <row r="135" spans="1:65" s="12" customFormat="1" ht="25.9" customHeight="1">
      <c r="B135" s="192"/>
      <c r="C135" s="193"/>
      <c r="D135" s="194" t="s">
        <v>80</v>
      </c>
      <c r="E135" s="195" t="s">
        <v>316</v>
      </c>
      <c r="F135" s="195" t="s">
        <v>317</v>
      </c>
      <c r="G135" s="193"/>
      <c r="H135" s="193"/>
      <c r="I135" s="196"/>
      <c r="J135" s="197">
        <f>BK135</f>
        <v>0</v>
      </c>
      <c r="K135" s="193"/>
      <c r="L135" s="198"/>
      <c r="M135" s="199"/>
      <c r="N135" s="200"/>
      <c r="O135" s="200"/>
      <c r="P135" s="201">
        <f>P136+P300+P306+P314+P344+P379+P396+P405</f>
        <v>0</v>
      </c>
      <c r="Q135" s="200"/>
      <c r="R135" s="201">
        <f>R136+R300+R306+R314+R344+R379+R396+R405</f>
        <v>47.047376300000003</v>
      </c>
      <c r="S135" s="200"/>
      <c r="T135" s="202">
        <f>T136+T300+T306+T314+T344+T379+T396+T405</f>
        <v>13.695620000000002</v>
      </c>
      <c r="AR135" s="203" t="s">
        <v>89</v>
      </c>
      <c r="AT135" s="204" t="s">
        <v>80</v>
      </c>
      <c r="AU135" s="204" t="s">
        <v>81</v>
      </c>
      <c r="AY135" s="203" t="s">
        <v>318</v>
      </c>
      <c r="BK135" s="205">
        <f>BK136+BK300+BK306+BK314+BK344+BK379+BK396+BK405</f>
        <v>0</v>
      </c>
    </row>
    <row r="136" spans="1:65" s="12" customFormat="1" ht="22.9" customHeight="1">
      <c r="B136" s="192"/>
      <c r="C136" s="193"/>
      <c r="D136" s="194" t="s">
        <v>80</v>
      </c>
      <c r="E136" s="206" t="s">
        <v>89</v>
      </c>
      <c r="F136" s="206" t="s">
        <v>319</v>
      </c>
      <c r="G136" s="193"/>
      <c r="H136" s="193"/>
      <c r="I136" s="196"/>
      <c r="J136" s="207">
        <f>BK136</f>
        <v>0</v>
      </c>
      <c r="K136" s="193"/>
      <c r="L136" s="198"/>
      <c r="M136" s="199"/>
      <c r="N136" s="200"/>
      <c r="O136" s="200"/>
      <c r="P136" s="201">
        <f>SUM(P137:P299)</f>
        <v>0</v>
      </c>
      <c r="Q136" s="200"/>
      <c r="R136" s="201">
        <f>SUM(R137:R299)</f>
        <v>44.876774400000002</v>
      </c>
      <c r="S136" s="200"/>
      <c r="T136" s="202">
        <f>SUM(T137:T299)</f>
        <v>13.695620000000002</v>
      </c>
      <c r="AR136" s="203" t="s">
        <v>89</v>
      </c>
      <c r="AT136" s="204" t="s">
        <v>80</v>
      </c>
      <c r="AU136" s="204" t="s">
        <v>89</v>
      </c>
      <c r="AY136" s="203" t="s">
        <v>318</v>
      </c>
      <c r="BK136" s="205">
        <f>SUM(BK137:BK299)</f>
        <v>0</v>
      </c>
    </row>
    <row r="137" spans="1:65" s="2" customFormat="1" ht="60" customHeight="1">
      <c r="A137" s="34"/>
      <c r="B137" s="35"/>
      <c r="C137" s="208" t="s">
        <v>89</v>
      </c>
      <c r="D137" s="208" t="s">
        <v>320</v>
      </c>
      <c r="E137" s="209" t="s">
        <v>336</v>
      </c>
      <c r="F137" s="210" t="s">
        <v>337</v>
      </c>
      <c r="G137" s="211" t="s">
        <v>323</v>
      </c>
      <c r="H137" s="212">
        <v>9.91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0.28999999999999998</v>
      </c>
      <c r="T137" s="217">
        <f>S137*H137</f>
        <v>2.8738999999999999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4569</v>
      </c>
    </row>
    <row r="138" spans="1:65" s="2" customFormat="1" ht="19.5">
      <c r="A138" s="34"/>
      <c r="B138" s="35"/>
      <c r="C138" s="36"/>
      <c r="D138" s="220" t="s">
        <v>327</v>
      </c>
      <c r="E138" s="36"/>
      <c r="F138" s="221" t="s">
        <v>339</v>
      </c>
      <c r="G138" s="36"/>
      <c r="H138" s="36"/>
      <c r="I138" s="122"/>
      <c r="J138" s="36"/>
      <c r="K138" s="36"/>
      <c r="L138" s="39"/>
      <c r="M138" s="222"/>
      <c r="N138" s="223"/>
      <c r="O138" s="71"/>
      <c r="P138" s="71"/>
      <c r="Q138" s="71"/>
      <c r="R138" s="71"/>
      <c r="S138" s="71"/>
      <c r="T138" s="72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T138" s="17" t="s">
        <v>327</v>
      </c>
      <c r="AU138" s="17" t="s">
        <v>91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4570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331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340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4571</v>
      </c>
      <c r="G142" s="235"/>
      <c r="H142" s="238">
        <v>9.91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2" customFormat="1" ht="60" customHeight="1">
      <c r="A143" s="34"/>
      <c r="B143" s="35"/>
      <c r="C143" s="208" t="s">
        <v>91</v>
      </c>
      <c r="D143" s="208" t="s">
        <v>320</v>
      </c>
      <c r="E143" s="209" t="s">
        <v>342</v>
      </c>
      <c r="F143" s="210" t="s">
        <v>343</v>
      </c>
      <c r="G143" s="211" t="s">
        <v>323</v>
      </c>
      <c r="H143" s="212">
        <v>9.91</v>
      </c>
      <c r="I143" s="213"/>
      <c r="J143" s="212">
        <f>ROUND(I143*H143,2)</f>
        <v>0</v>
      </c>
      <c r="K143" s="210" t="s">
        <v>324</v>
      </c>
      <c r="L143" s="39"/>
      <c r="M143" s="214" t="s">
        <v>1</v>
      </c>
      <c r="N143" s="215" t="s">
        <v>46</v>
      </c>
      <c r="O143" s="71"/>
      <c r="P143" s="216">
        <f>O143*H143</f>
        <v>0</v>
      </c>
      <c r="Q143" s="216">
        <v>0</v>
      </c>
      <c r="R143" s="216">
        <f>Q143*H143</f>
        <v>0</v>
      </c>
      <c r="S143" s="216">
        <v>0.57999999999999996</v>
      </c>
      <c r="T143" s="217">
        <f>S143*H143</f>
        <v>5.7477999999999998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18" t="s">
        <v>325</v>
      </c>
      <c r="AT143" s="218" t="s">
        <v>320</v>
      </c>
      <c r="AU143" s="218" t="s">
        <v>91</v>
      </c>
      <c r="AY143" s="17" t="s">
        <v>318</v>
      </c>
      <c r="BE143" s="219">
        <f>IF(N143="základní",J143,0)</f>
        <v>0</v>
      </c>
      <c r="BF143" s="219">
        <f>IF(N143="snížená",J143,0)</f>
        <v>0</v>
      </c>
      <c r="BG143" s="219">
        <f>IF(N143="zákl. přenesená",J143,0)</f>
        <v>0</v>
      </c>
      <c r="BH143" s="219">
        <f>IF(N143="sníž. přenesená",J143,0)</f>
        <v>0</v>
      </c>
      <c r="BI143" s="219">
        <f>IF(N143="nulová",J143,0)</f>
        <v>0</v>
      </c>
      <c r="BJ143" s="17" t="s">
        <v>89</v>
      </c>
      <c r="BK143" s="219">
        <f>ROUND(I143*H143,2)</f>
        <v>0</v>
      </c>
      <c r="BL143" s="17" t="s">
        <v>325</v>
      </c>
      <c r="BM143" s="218" t="s">
        <v>4572</v>
      </c>
    </row>
    <row r="144" spans="1:65" s="2" customFormat="1" ht="19.5">
      <c r="A144" s="34"/>
      <c r="B144" s="35"/>
      <c r="C144" s="36"/>
      <c r="D144" s="220" t="s">
        <v>327</v>
      </c>
      <c r="E144" s="36"/>
      <c r="F144" s="221" t="s">
        <v>345</v>
      </c>
      <c r="G144" s="36"/>
      <c r="H144" s="36"/>
      <c r="I144" s="122"/>
      <c r="J144" s="36"/>
      <c r="K144" s="36"/>
      <c r="L144" s="39"/>
      <c r="M144" s="222"/>
      <c r="N144" s="223"/>
      <c r="O144" s="71"/>
      <c r="P144" s="71"/>
      <c r="Q144" s="71"/>
      <c r="R144" s="71"/>
      <c r="S144" s="71"/>
      <c r="T144" s="72"/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T144" s="17" t="s">
        <v>327</v>
      </c>
      <c r="AU144" s="17" t="s">
        <v>91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4570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331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4571</v>
      </c>
      <c r="G147" s="235"/>
      <c r="H147" s="238">
        <v>9.91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48" customHeight="1">
      <c r="A148" s="34"/>
      <c r="B148" s="35"/>
      <c r="C148" s="208" t="s">
        <v>101</v>
      </c>
      <c r="D148" s="208" t="s">
        <v>320</v>
      </c>
      <c r="E148" s="209" t="s">
        <v>354</v>
      </c>
      <c r="F148" s="210" t="s">
        <v>355</v>
      </c>
      <c r="G148" s="211" t="s">
        <v>323</v>
      </c>
      <c r="H148" s="212">
        <v>9.91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6.0000000000000002E-5</v>
      </c>
      <c r="R148" s="216">
        <f>Q148*H148</f>
        <v>5.9460000000000003E-4</v>
      </c>
      <c r="S148" s="216">
        <v>0.128</v>
      </c>
      <c r="T148" s="217">
        <f>S148*H148</f>
        <v>1.2684800000000001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4573</v>
      </c>
    </row>
    <row r="149" spans="1:65" s="2" customFormat="1" ht="19.5">
      <c r="A149" s="34"/>
      <c r="B149" s="35"/>
      <c r="C149" s="36"/>
      <c r="D149" s="220" t="s">
        <v>327</v>
      </c>
      <c r="E149" s="36"/>
      <c r="F149" s="221" t="s">
        <v>357</v>
      </c>
      <c r="G149" s="36"/>
      <c r="H149" s="36"/>
      <c r="I149" s="122"/>
      <c r="J149" s="36"/>
      <c r="K149" s="36"/>
      <c r="L149" s="39"/>
      <c r="M149" s="222"/>
      <c r="N149" s="223"/>
      <c r="O149" s="71"/>
      <c r="P149" s="71"/>
      <c r="Q149" s="71"/>
      <c r="R149" s="71"/>
      <c r="S149" s="71"/>
      <c r="T149" s="72"/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T149" s="17" t="s">
        <v>327</v>
      </c>
      <c r="AU149" s="17" t="s">
        <v>91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4570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331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4574</v>
      </c>
      <c r="G152" s="235"/>
      <c r="H152" s="238">
        <v>9.91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48" customHeight="1">
      <c r="A153" s="34"/>
      <c r="B153" s="35"/>
      <c r="C153" s="208" t="s">
        <v>325</v>
      </c>
      <c r="D153" s="208" t="s">
        <v>320</v>
      </c>
      <c r="E153" s="209" t="s">
        <v>360</v>
      </c>
      <c r="F153" s="210" t="s">
        <v>361</v>
      </c>
      <c r="G153" s="211" t="s">
        <v>323</v>
      </c>
      <c r="H153" s="212">
        <v>9.91</v>
      </c>
      <c r="I153" s="213"/>
      <c r="J153" s="212">
        <f>ROUND(I153*H153,2)</f>
        <v>0</v>
      </c>
      <c r="K153" s="210" t="s">
        <v>1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2.9999999999999997E-4</v>
      </c>
      <c r="R153" s="216">
        <f>Q153*H153</f>
        <v>2.9729999999999999E-3</v>
      </c>
      <c r="S153" s="216">
        <v>0.38400000000000001</v>
      </c>
      <c r="T153" s="217">
        <f>S153*H153</f>
        <v>3.8054399999999999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4575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363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4570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331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4571</v>
      </c>
      <c r="G157" s="235"/>
      <c r="H157" s="238">
        <v>9.91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24" customHeight="1">
      <c r="A158" s="34"/>
      <c r="B158" s="35"/>
      <c r="C158" s="208" t="s">
        <v>353</v>
      </c>
      <c r="D158" s="208" t="s">
        <v>320</v>
      </c>
      <c r="E158" s="209" t="s">
        <v>374</v>
      </c>
      <c r="F158" s="210" t="s">
        <v>375</v>
      </c>
      <c r="G158" s="211" t="s">
        <v>376</v>
      </c>
      <c r="H158" s="212">
        <v>132.74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4576</v>
      </c>
    </row>
    <row r="159" spans="1:65" s="2" customFormat="1" ht="19.5">
      <c r="A159" s="34"/>
      <c r="B159" s="35"/>
      <c r="C159" s="36"/>
      <c r="D159" s="220" t="s">
        <v>327</v>
      </c>
      <c r="E159" s="36"/>
      <c r="F159" s="221" t="s">
        <v>4577</v>
      </c>
      <c r="G159" s="36"/>
      <c r="H159" s="36"/>
      <c r="I159" s="122"/>
      <c r="J159" s="36"/>
      <c r="K159" s="36"/>
      <c r="L159" s="39"/>
      <c r="M159" s="222"/>
      <c r="N159" s="223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327</v>
      </c>
      <c r="AU159" s="17" t="s">
        <v>91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4578</v>
      </c>
      <c r="G160" s="235"/>
      <c r="H160" s="238">
        <v>132.74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84" customHeight="1">
      <c r="A161" s="34"/>
      <c r="B161" s="35"/>
      <c r="C161" s="208" t="s">
        <v>359</v>
      </c>
      <c r="D161" s="208" t="s">
        <v>320</v>
      </c>
      <c r="E161" s="209" t="s">
        <v>381</v>
      </c>
      <c r="F161" s="210" t="s">
        <v>382</v>
      </c>
      <c r="G161" s="211" t="s">
        <v>367</v>
      </c>
      <c r="H161" s="212">
        <v>4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3.6900000000000002E-2</v>
      </c>
      <c r="R161" s="216">
        <f>Q161*H161</f>
        <v>0.14760000000000001</v>
      </c>
      <c r="S161" s="216">
        <v>0</v>
      </c>
      <c r="T161" s="21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4579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4580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4581</v>
      </c>
      <c r="G163" s="235"/>
      <c r="H163" s="238">
        <v>4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48" customHeight="1">
      <c r="A164" s="34"/>
      <c r="B164" s="35"/>
      <c r="C164" s="208" t="s">
        <v>364</v>
      </c>
      <c r="D164" s="208" t="s">
        <v>320</v>
      </c>
      <c r="E164" s="209" t="s">
        <v>1010</v>
      </c>
      <c r="F164" s="210" t="s">
        <v>1011</v>
      </c>
      <c r="G164" s="211" t="s">
        <v>399</v>
      </c>
      <c r="H164" s="212">
        <v>5.82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4582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330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1013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4583</v>
      </c>
      <c r="G167" s="235"/>
      <c r="H167" s="238">
        <v>5.82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373</v>
      </c>
      <c r="D168" s="208" t="s">
        <v>320</v>
      </c>
      <c r="E168" s="209" t="s">
        <v>4584</v>
      </c>
      <c r="F168" s="210" t="s">
        <v>4585</v>
      </c>
      <c r="G168" s="211" t="s">
        <v>399</v>
      </c>
      <c r="H168" s="212">
        <v>8.01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4586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330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1013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4587</v>
      </c>
      <c r="G171" s="235"/>
      <c r="H171" s="238">
        <v>8.01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36" customHeight="1">
      <c r="A172" s="34"/>
      <c r="B172" s="35"/>
      <c r="C172" s="208" t="s">
        <v>380</v>
      </c>
      <c r="D172" s="208" t="s">
        <v>320</v>
      </c>
      <c r="E172" s="209" t="s">
        <v>397</v>
      </c>
      <c r="F172" s="210" t="s">
        <v>398</v>
      </c>
      <c r="G172" s="211" t="s">
        <v>399</v>
      </c>
      <c r="H172" s="212">
        <v>9.1199999999999992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0</v>
      </c>
      <c r="R172" s="216">
        <f>Q172*H172</f>
        <v>0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4588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4589</v>
      </c>
      <c r="G173" s="235"/>
      <c r="H173" s="238">
        <v>9.1199999999999992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386</v>
      </c>
      <c r="D174" s="208" t="s">
        <v>320</v>
      </c>
      <c r="E174" s="209" t="s">
        <v>4590</v>
      </c>
      <c r="F174" s="210" t="s">
        <v>4591</v>
      </c>
      <c r="G174" s="211" t="s">
        <v>399</v>
      </c>
      <c r="H174" s="212">
        <v>31.51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4592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330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429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4593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4594</v>
      </c>
      <c r="G178" s="235"/>
      <c r="H178" s="238">
        <v>31.51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48" customHeight="1">
      <c r="A179" s="34"/>
      <c r="B179" s="35"/>
      <c r="C179" s="208" t="s">
        <v>392</v>
      </c>
      <c r="D179" s="208" t="s">
        <v>320</v>
      </c>
      <c r="E179" s="209" t="s">
        <v>4595</v>
      </c>
      <c r="F179" s="210" t="s">
        <v>4596</v>
      </c>
      <c r="G179" s="211" t="s">
        <v>399</v>
      </c>
      <c r="H179" s="212">
        <v>22.18</v>
      </c>
      <c r="I179" s="213"/>
      <c r="J179" s="212">
        <f>ROUND(I179*H179,2)</f>
        <v>0</v>
      </c>
      <c r="K179" s="210" t="s">
        <v>324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0</v>
      </c>
      <c r="R179" s="216">
        <f>Q179*H179</f>
        <v>0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4597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330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429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4598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4599</v>
      </c>
      <c r="G183" s="235"/>
      <c r="H183" s="238">
        <v>22.18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396</v>
      </c>
      <c r="D184" s="208" t="s">
        <v>320</v>
      </c>
      <c r="E184" s="209" t="s">
        <v>425</v>
      </c>
      <c r="F184" s="210" t="s">
        <v>426</v>
      </c>
      <c r="G184" s="211" t="s">
        <v>399</v>
      </c>
      <c r="H184" s="212">
        <v>33.659999999999997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4600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330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429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4601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4" customFormat="1" ht="11.25">
      <c r="B188" s="234"/>
      <c r="C188" s="235"/>
      <c r="D188" s="220" t="s">
        <v>329</v>
      </c>
      <c r="E188" s="236" t="s">
        <v>1</v>
      </c>
      <c r="F188" s="237" t="s">
        <v>4594</v>
      </c>
      <c r="G188" s="235"/>
      <c r="H188" s="238">
        <v>31.51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36</v>
      </c>
      <c r="AX188" s="14" t="s">
        <v>81</v>
      </c>
      <c r="AY188" s="244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4602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4603</v>
      </c>
      <c r="G190" s="235"/>
      <c r="H190" s="238">
        <v>2.15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81</v>
      </c>
      <c r="AY190" s="244" t="s">
        <v>318</v>
      </c>
    </row>
    <row r="191" spans="1:65" s="15" customFormat="1" ht="11.25">
      <c r="B191" s="245"/>
      <c r="C191" s="246"/>
      <c r="D191" s="220" t="s">
        <v>329</v>
      </c>
      <c r="E191" s="247" t="s">
        <v>1</v>
      </c>
      <c r="F191" s="248" t="s">
        <v>335</v>
      </c>
      <c r="G191" s="246"/>
      <c r="H191" s="249">
        <v>33.659999999999997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AT191" s="255" t="s">
        <v>329</v>
      </c>
      <c r="AU191" s="255" t="s">
        <v>91</v>
      </c>
      <c r="AV191" s="15" t="s">
        <v>325</v>
      </c>
      <c r="AW191" s="15" t="s">
        <v>36</v>
      </c>
      <c r="AX191" s="15" t="s">
        <v>89</v>
      </c>
      <c r="AY191" s="255" t="s">
        <v>318</v>
      </c>
    </row>
    <row r="192" spans="1:65" s="2" customFormat="1" ht="48" customHeight="1">
      <c r="A192" s="34"/>
      <c r="B192" s="35"/>
      <c r="C192" s="208" t="s">
        <v>402</v>
      </c>
      <c r="D192" s="208" t="s">
        <v>320</v>
      </c>
      <c r="E192" s="209" t="s">
        <v>433</v>
      </c>
      <c r="F192" s="210" t="s">
        <v>434</v>
      </c>
      <c r="G192" s="211" t="s">
        <v>399</v>
      </c>
      <c r="H192" s="212">
        <v>10.1</v>
      </c>
      <c r="I192" s="213"/>
      <c r="J192" s="212">
        <f>ROUND(I192*H192,2)</f>
        <v>0</v>
      </c>
      <c r="K192" s="210" t="s">
        <v>324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4604</v>
      </c>
    </row>
    <row r="193" spans="1:65" s="2" customFormat="1" ht="19.5">
      <c r="A193" s="34"/>
      <c r="B193" s="35"/>
      <c r="C193" s="36"/>
      <c r="D193" s="220" t="s">
        <v>327</v>
      </c>
      <c r="E193" s="36"/>
      <c r="F193" s="221" t="s">
        <v>413</v>
      </c>
      <c r="G193" s="36"/>
      <c r="H193" s="36"/>
      <c r="I193" s="122"/>
      <c r="J193" s="36"/>
      <c r="K193" s="36"/>
      <c r="L193" s="39"/>
      <c r="M193" s="222"/>
      <c r="N193" s="223"/>
      <c r="O193" s="71"/>
      <c r="P193" s="71"/>
      <c r="Q193" s="71"/>
      <c r="R193" s="71"/>
      <c r="S193" s="71"/>
      <c r="T193" s="72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T193" s="17" t="s">
        <v>327</v>
      </c>
      <c r="AU193" s="17" t="s">
        <v>91</v>
      </c>
    </row>
    <row r="194" spans="1:65" s="14" customFormat="1" ht="11.25">
      <c r="B194" s="234"/>
      <c r="C194" s="235"/>
      <c r="D194" s="220" t="s">
        <v>329</v>
      </c>
      <c r="E194" s="235"/>
      <c r="F194" s="237" t="s">
        <v>4605</v>
      </c>
      <c r="G194" s="235"/>
      <c r="H194" s="238">
        <v>10.1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4</v>
      </c>
      <c r="AX194" s="14" t="s">
        <v>89</v>
      </c>
      <c r="AY194" s="244" t="s">
        <v>318</v>
      </c>
    </row>
    <row r="195" spans="1:65" s="2" customFormat="1" ht="48" customHeight="1">
      <c r="A195" s="34"/>
      <c r="B195" s="35"/>
      <c r="C195" s="208" t="s">
        <v>409</v>
      </c>
      <c r="D195" s="208" t="s">
        <v>320</v>
      </c>
      <c r="E195" s="209" t="s">
        <v>4606</v>
      </c>
      <c r="F195" s="210" t="s">
        <v>4607</v>
      </c>
      <c r="G195" s="211" t="s">
        <v>399</v>
      </c>
      <c r="H195" s="212">
        <v>11.5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4608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330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429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4609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4610</v>
      </c>
      <c r="G199" s="235"/>
      <c r="H199" s="238">
        <v>9.5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81</v>
      </c>
      <c r="AY199" s="244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4611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4612</v>
      </c>
      <c r="G201" s="235"/>
      <c r="H201" s="238">
        <v>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81</v>
      </c>
      <c r="AY201" s="244" t="s">
        <v>318</v>
      </c>
    </row>
    <row r="202" spans="1:65" s="15" customFormat="1" ht="11.25">
      <c r="B202" s="245"/>
      <c r="C202" s="246"/>
      <c r="D202" s="220" t="s">
        <v>329</v>
      </c>
      <c r="E202" s="247" t="s">
        <v>1</v>
      </c>
      <c r="F202" s="248" t="s">
        <v>335</v>
      </c>
      <c r="G202" s="246"/>
      <c r="H202" s="249">
        <v>11.5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AT202" s="255" t="s">
        <v>329</v>
      </c>
      <c r="AU202" s="255" t="s">
        <v>91</v>
      </c>
      <c r="AV202" s="15" t="s">
        <v>325</v>
      </c>
      <c r="AW202" s="15" t="s">
        <v>36</v>
      </c>
      <c r="AX202" s="15" t="s">
        <v>89</v>
      </c>
      <c r="AY202" s="255" t="s">
        <v>318</v>
      </c>
    </row>
    <row r="203" spans="1:65" s="2" customFormat="1" ht="60" customHeight="1">
      <c r="A203" s="34"/>
      <c r="B203" s="35"/>
      <c r="C203" s="208" t="s">
        <v>8</v>
      </c>
      <c r="D203" s="208" t="s">
        <v>320</v>
      </c>
      <c r="E203" s="209" t="s">
        <v>4613</v>
      </c>
      <c r="F203" s="210" t="s">
        <v>4614</v>
      </c>
      <c r="G203" s="211" t="s">
        <v>399</v>
      </c>
      <c r="H203" s="212">
        <v>3.45</v>
      </c>
      <c r="I203" s="213"/>
      <c r="J203" s="212">
        <f>ROUND(I203*H203,2)</f>
        <v>0</v>
      </c>
      <c r="K203" s="210" t="s">
        <v>324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4615</v>
      </c>
    </row>
    <row r="204" spans="1:65" s="2" customFormat="1" ht="19.5">
      <c r="A204" s="34"/>
      <c r="B204" s="35"/>
      <c r="C204" s="36"/>
      <c r="D204" s="220" t="s">
        <v>327</v>
      </c>
      <c r="E204" s="36"/>
      <c r="F204" s="221" t="s">
        <v>413</v>
      </c>
      <c r="G204" s="36"/>
      <c r="H204" s="36"/>
      <c r="I204" s="122"/>
      <c r="J204" s="36"/>
      <c r="K204" s="36"/>
      <c r="L204" s="39"/>
      <c r="M204" s="222"/>
      <c r="N204" s="223"/>
      <c r="O204" s="71"/>
      <c r="P204" s="71"/>
      <c r="Q204" s="71"/>
      <c r="R204" s="71"/>
      <c r="S204" s="71"/>
      <c r="T204" s="72"/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T204" s="17" t="s">
        <v>327</v>
      </c>
      <c r="AU204" s="17" t="s">
        <v>91</v>
      </c>
    </row>
    <row r="205" spans="1:65" s="14" customFormat="1" ht="11.25">
      <c r="B205" s="234"/>
      <c r="C205" s="235"/>
      <c r="D205" s="220" t="s">
        <v>329</v>
      </c>
      <c r="E205" s="235"/>
      <c r="F205" s="237" t="s">
        <v>4616</v>
      </c>
      <c r="G205" s="235"/>
      <c r="H205" s="238">
        <v>3.45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4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420</v>
      </c>
      <c r="D206" s="208" t="s">
        <v>320</v>
      </c>
      <c r="E206" s="209" t="s">
        <v>448</v>
      </c>
      <c r="F206" s="210" t="s">
        <v>449</v>
      </c>
      <c r="G206" s="211" t="s">
        <v>399</v>
      </c>
      <c r="H206" s="212">
        <v>11.8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4617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330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429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4618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4619</v>
      </c>
      <c r="G210" s="235"/>
      <c r="H210" s="238">
        <v>9.65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81</v>
      </c>
      <c r="AY210" s="244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4602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4603</v>
      </c>
      <c r="G212" s="235"/>
      <c r="H212" s="238">
        <v>2.15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81</v>
      </c>
      <c r="AY212" s="244" t="s">
        <v>318</v>
      </c>
    </row>
    <row r="213" spans="1:65" s="15" customFormat="1" ht="11.25">
      <c r="B213" s="245"/>
      <c r="C213" s="246"/>
      <c r="D213" s="220" t="s">
        <v>329</v>
      </c>
      <c r="E213" s="247" t="s">
        <v>1</v>
      </c>
      <c r="F213" s="248" t="s">
        <v>335</v>
      </c>
      <c r="G213" s="246"/>
      <c r="H213" s="249">
        <v>11.8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AT213" s="255" t="s">
        <v>329</v>
      </c>
      <c r="AU213" s="255" t="s">
        <v>91</v>
      </c>
      <c r="AV213" s="15" t="s">
        <v>325</v>
      </c>
      <c r="AW213" s="15" t="s">
        <v>36</v>
      </c>
      <c r="AX213" s="15" t="s">
        <v>89</v>
      </c>
      <c r="AY213" s="255" t="s">
        <v>318</v>
      </c>
    </row>
    <row r="214" spans="1:65" s="2" customFormat="1" ht="48" customHeight="1">
      <c r="A214" s="34"/>
      <c r="B214" s="35"/>
      <c r="C214" s="208" t="s">
        <v>424</v>
      </c>
      <c r="D214" s="208" t="s">
        <v>320</v>
      </c>
      <c r="E214" s="209" t="s">
        <v>454</v>
      </c>
      <c r="F214" s="210" t="s">
        <v>455</v>
      </c>
      <c r="G214" s="211" t="s">
        <v>399</v>
      </c>
      <c r="H214" s="212">
        <v>3.54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4620</v>
      </c>
    </row>
    <row r="215" spans="1:65" s="2" customFormat="1" ht="19.5">
      <c r="A215" s="34"/>
      <c r="B215" s="35"/>
      <c r="C215" s="36"/>
      <c r="D215" s="220" t="s">
        <v>327</v>
      </c>
      <c r="E215" s="36"/>
      <c r="F215" s="221" t="s">
        <v>4621</v>
      </c>
      <c r="G215" s="36"/>
      <c r="H215" s="36"/>
      <c r="I215" s="122"/>
      <c r="J215" s="36"/>
      <c r="K215" s="36"/>
      <c r="L215" s="39"/>
      <c r="M215" s="222"/>
      <c r="N215" s="223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327</v>
      </c>
      <c r="AU215" s="17" t="s">
        <v>91</v>
      </c>
    </row>
    <row r="216" spans="1:65" s="14" customFormat="1" ht="11.25">
      <c r="B216" s="234"/>
      <c r="C216" s="235"/>
      <c r="D216" s="220" t="s">
        <v>329</v>
      </c>
      <c r="E216" s="235"/>
      <c r="F216" s="237" t="s">
        <v>4622</v>
      </c>
      <c r="G216" s="235"/>
      <c r="H216" s="238">
        <v>3.54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4</v>
      </c>
      <c r="AX216" s="14" t="s">
        <v>89</v>
      </c>
      <c r="AY216" s="244" t="s">
        <v>318</v>
      </c>
    </row>
    <row r="217" spans="1:65" s="2" customFormat="1" ht="36" customHeight="1">
      <c r="A217" s="34"/>
      <c r="B217" s="35"/>
      <c r="C217" s="208" t="s">
        <v>432</v>
      </c>
      <c r="D217" s="208" t="s">
        <v>320</v>
      </c>
      <c r="E217" s="209" t="s">
        <v>4623</v>
      </c>
      <c r="F217" s="210" t="s">
        <v>4624</v>
      </c>
      <c r="G217" s="211" t="s">
        <v>367</v>
      </c>
      <c r="H217" s="212">
        <v>18.600000000000001</v>
      </c>
      <c r="I217" s="213"/>
      <c r="J217" s="212">
        <f>ROUND(I217*H217,2)</f>
        <v>0</v>
      </c>
      <c r="K217" s="210" t="s">
        <v>324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4625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4626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4627</v>
      </c>
      <c r="G219" s="235"/>
      <c r="H219" s="238">
        <v>18.600000000000001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24" customHeight="1">
      <c r="A220" s="34"/>
      <c r="B220" s="35"/>
      <c r="C220" s="256" t="s">
        <v>437</v>
      </c>
      <c r="D220" s="256" t="s">
        <v>465</v>
      </c>
      <c r="E220" s="257" t="s">
        <v>4628</v>
      </c>
      <c r="F220" s="258" t="s">
        <v>4629</v>
      </c>
      <c r="G220" s="259" t="s">
        <v>367</v>
      </c>
      <c r="H220" s="260">
        <v>18.600000000000001</v>
      </c>
      <c r="I220" s="261"/>
      <c r="J220" s="260">
        <f>ROUND(I220*H220,2)</f>
        <v>0</v>
      </c>
      <c r="K220" s="258" t="s">
        <v>324</v>
      </c>
      <c r="L220" s="262"/>
      <c r="M220" s="263" t="s">
        <v>1</v>
      </c>
      <c r="N220" s="264" t="s">
        <v>46</v>
      </c>
      <c r="O220" s="71"/>
      <c r="P220" s="216">
        <f>O220*H220</f>
        <v>0</v>
      </c>
      <c r="Q220" s="216">
        <v>9.0299999999999998E-3</v>
      </c>
      <c r="R220" s="216">
        <f>Q220*H220</f>
        <v>0.167958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373</v>
      </c>
      <c r="AT220" s="218" t="s">
        <v>465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4630</v>
      </c>
    </row>
    <row r="221" spans="1:65" s="2" customFormat="1" ht="36" customHeight="1">
      <c r="A221" s="34"/>
      <c r="B221" s="35"/>
      <c r="C221" s="208" t="s">
        <v>443</v>
      </c>
      <c r="D221" s="208" t="s">
        <v>320</v>
      </c>
      <c r="E221" s="209" t="s">
        <v>4631</v>
      </c>
      <c r="F221" s="210" t="s">
        <v>4632</v>
      </c>
      <c r="G221" s="211" t="s">
        <v>323</v>
      </c>
      <c r="H221" s="212">
        <v>79.38</v>
      </c>
      <c r="I221" s="213"/>
      <c r="J221" s="212">
        <f>ROUND(I221*H221,2)</f>
        <v>0</v>
      </c>
      <c r="K221" s="210" t="s">
        <v>324</v>
      </c>
      <c r="L221" s="39"/>
      <c r="M221" s="214" t="s">
        <v>1</v>
      </c>
      <c r="N221" s="215" t="s">
        <v>46</v>
      </c>
      <c r="O221" s="71"/>
      <c r="P221" s="216">
        <f>O221*H221</f>
        <v>0</v>
      </c>
      <c r="Q221" s="216">
        <v>8.4000000000000003E-4</v>
      </c>
      <c r="R221" s="216">
        <f>Q221*H221</f>
        <v>6.6679199999999994E-2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325</v>
      </c>
      <c r="AT221" s="218" t="s">
        <v>320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4633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330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429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4634</v>
      </c>
      <c r="G224" s="235"/>
      <c r="H224" s="238">
        <v>79.38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36" customHeight="1">
      <c r="A225" s="34"/>
      <c r="B225" s="35"/>
      <c r="C225" s="208" t="s">
        <v>7</v>
      </c>
      <c r="D225" s="208" t="s">
        <v>320</v>
      </c>
      <c r="E225" s="209" t="s">
        <v>4635</v>
      </c>
      <c r="F225" s="210" t="s">
        <v>4636</v>
      </c>
      <c r="G225" s="211" t="s">
        <v>323</v>
      </c>
      <c r="H225" s="212">
        <v>79.38</v>
      </c>
      <c r="I225" s="213"/>
      <c r="J225" s="212">
        <f>ROUND(I225*H225,2)</f>
        <v>0</v>
      </c>
      <c r="K225" s="210" t="s">
        <v>324</v>
      </c>
      <c r="L225" s="39"/>
      <c r="M225" s="214" t="s">
        <v>1</v>
      </c>
      <c r="N225" s="215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4637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349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4634</v>
      </c>
      <c r="G227" s="235"/>
      <c r="H227" s="238">
        <v>79.38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89</v>
      </c>
      <c r="AY227" s="244" t="s">
        <v>318</v>
      </c>
    </row>
    <row r="228" spans="1:65" s="2" customFormat="1" ht="36" customHeight="1">
      <c r="A228" s="34"/>
      <c r="B228" s="35"/>
      <c r="C228" s="208" t="s">
        <v>453</v>
      </c>
      <c r="D228" s="208" t="s">
        <v>320</v>
      </c>
      <c r="E228" s="209" t="s">
        <v>497</v>
      </c>
      <c r="F228" s="210" t="s">
        <v>498</v>
      </c>
      <c r="G228" s="211" t="s">
        <v>323</v>
      </c>
      <c r="H228" s="212">
        <v>101.92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5.8E-4</v>
      </c>
      <c r="R228" s="216">
        <f>Q228*H228</f>
        <v>5.9113600000000002E-2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4638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330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429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4639</v>
      </c>
      <c r="G231" s="235"/>
      <c r="H231" s="238">
        <v>101.92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36" customHeight="1">
      <c r="A232" s="34"/>
      <c r="B232" s="35"/>
      <c r="C232" s="208" t="s">
        <v>458</v>
      </c>
      <c r="D232" s="208" t="s">
        <v>320</v>
      </c>
      <c r="E232" s="209" t="s">
        <v>1042</v>
      </c>
      <c r="F232" s="210" t="s">
        <v>1043</v>
      </c>
      <c r="G232" s="211" t="s">
        <v>323</v>
      </c>
      <c r="H232" s="212">
        <v>48.3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6.2E-4</v>
      </c>
      <c r="R232" s="216">
        <f>Q232*H232</f>
        <v>2.9945999999999997E-2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4640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330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429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4641</v>
      </c>
      <c r="G235" s="235"/>
      <c r="H235" s="238">
        <v>48.3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36" customHeight="1">
      <c r="A236" s="34"/>
      <c r="B236" s="35"/>
      <c r="C236" s="208" t="s">
        <v>464</v>
      </c>
      <c r="D236" s="208" t="s">
        <v>320</v>
      </c>
      <c r="E236" s="209" t="s">
        <v>502</v>
      </c>
      <c r="F236" s="210" t="s">
        <v>503</v>
      </c>
      <c r="G236" s="211" t="s">
        <v>323</v>
      </c>
      <c r="H236" s="212">
        <v>101.92</v>
      </c>
      <c r="I236" s="213"/>
      <c r="J236" s="212">
        <f>ROUND(I236*H236,2)</f>
        <v>0</v>
      </c>
      <c r="K236" s="210" t="s">
        <v>324</v>
      </c>
      <c r="L236" s="39"/>
      <c r="M236" s="214" t="s">
        <v>1</v>
      </c>
      <c r="N236" s="215" t="s">
        <v>46</v>
      </c>
      <c r="O236" s="71"/>
      <c r="P236" s="216">
        <f>O236*H236</f>
        <v>0</v>
      </c>
      <c r="Q236" s="216">
        <v>0</v>
      </c>
      <c r="R236" s="216">
        <f>Q236*H236</f>
        <v>0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325</v>
      </c>
      <c r="AT236" s="218" t="s">
        <v>320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4642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349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4" customFormat="1" ht="11.25">
      <c r="B238" s="234"/>
      <c r="C238" s="235"/>
      <c r="D238" s="220" t="s">
        <v>329</v>
      </c>
      <c r="E238" s="236" t="s">
        <v>1</v>
      </c>
      <c r="F238" s="237" t="s">
        <v>4643</v>
      </c>
      <c r="G238" s="235"/>
      <c r="H238" s="238">
        <v>101.92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329</v>
      </c>
      <c r="AU238" s="244" t="s">
        <v>91</v>
      </c>
      <c r="AV238" s="14" t="s">
        <v>91</v>
      </c>
      <c r="AW238" s="14" t="s">
        <v>36</v>
      </c>
      <c r="AX238" s="14" t="s">
        <v>89</v>
      </c>
      <c r="AY238" s="244" t="s">
        <v>318</v>
      </c>
    </row>
    <row r="239" spans="1:65" s="2" customFormat="1" ht="36" customHeight="1">
      <c r="A239" s="34"/>
      <c r="B239" s="35"/>
      <c r="C239" s="208" t="s">
        <v>470</v>
      </c>
      <c r="D239" s="208" t="s">
        <v>320</v>
      </c>
      <c r="E239" s="209" t="s">
        <v>1047</v>
      </c>
      <c r="F239" s="210" t="s">
        <v>1048</v>
      </c>
      <c r="G239" s="211" t="s">
        <v>323</v>
      </c>
      <c r="H239" s="212">
        <v>48.3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4644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349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4641</v>
      </c>
      <c r="G241" s="235"/>
      <c r="H241" s="238">
        <v>48.3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89</v>
      </c>
      <c r="AY241" s="244" t="s">
        <v>318</v>
      </c>
    </row>
    <row r="242" spans="1:65" s="2" customFormat="1" ht="48" customHeight="1">
      <c r="A242" s="34"/>
      <c r="B242" s="35"/>
      <c r="C242" s="208" t="s">
        <v>477</v>
      </c>
      <c r="D242" s="208" t="s">
        <v>320</v>
      </c>
      <c r="E242" s="209" t="s">
        <v>506</v>
      </c>
      <c r="F242" s="210" t="s">
        <v>507</v>
      </c>
      <c r="G242" s="211" t="s">
        <v>399</v>
      </c>
      <c r="H242" s="212">
        <v>55.33</v>
      </c>
      <c r="I242" s="213"/>
      <c r="J242" s="212">
        <f>ROUND(I242*H242,2)</f>
        <v>0</v>
      </c>
      <c r="K242" s="210" t="s">
        <v>324</v>
      </c>
      <c r="L242" s="39"/>
      <c r="M242" s="214" t="s">
        <v>1</v>
      </c>
      <c r="N242" s="215" t="s">
        <v>46</v>
      </c>
      <c r="O242" s="71"/>
      <c r="P242" s="216">
        <f>O242*H242</f>
        <v>0</v>
      </c>
      <c r="Q242" s="216">
        <v>0</v>
      </c>
      <c r="R242" s="216">
        <f>Q242*H242</f>
        <v>0</v>
      </c>
      <c r="S242" s="216">
        <v>0</v>
      </c>
      <c r="T242" s="217">
        <f>S242*H242</f>
        <v>0</v>
      </c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R242" s="218" t="s">
        <v>325</v>
      </c>
      <c r="AT242" s="218" t="s">
        <v>320</v>
      </c>
      <c r="AU242" s="218" t="s">
        <v>91</v>
      </c>
      <c r="AY242" s="17" t="s">
        <v>318</v>
      </c>
      <c r="BE242" s="219">
        <f>IF(N242="základní",J242,0)</f>
        <v>0</v>
      </c>
      <c r="BF242" s="219">
        <f>IF(N242="snížená",J242,0)</f>
        <v>0</v>
      </c>
      <c r="BG242" s="219">
        <f>IF(N242="zákl. přenesená",J242,0)</f>
        <v>0</v>
      </c>
      <c r="BH242" s="219">
        <f>IF(N242="sníž. přenesená",J242,0)</f>
        <v>0</v>
      </c>
      <c r="BI242" s="219">
        <f>IF(N242="nulová",J242,0)</f>
        <v>0</v>
      </c>
      <c r="BJ242" s="17" t="s">
        <v>89</v>
      </c>
      <c r="BK242" s="219">
        <f>ROUND(I242*H242,2)</f>
        <v>0</v>
      </c>
      <c r="BL242" s="17" t="s">
        <v>325</v>
      </c>
      <c r="BM242" s="218" t="s">
        <v>4645</v>
      </c>
    </row>
    <row r="243" spans="1:65" s="2" customFormat="1" ht="39">
      <c r="A243" s="34"/>
      <c r="B243" s="35"/>
      <c r="C243" s="36"/>
      <c r="D243" s="220" t="s">
        <v>327</v>
      </c>
      <c r="E243" s="36"/>
      <c r="F243" s="221" t="s">
        <v>1051</v>
      </c>
      <c r="G243" s="36"/>
      <c r="H243" s="36"/>
      <c r="I243" s="122"/>
      <c r="J243" s="36"/>
      <c r="K243" s="36"/>
      <c r="L243" s="39"/>
      <c r="M243" s="222"/>
      <c r="N243" s="223"/>
      <c r="O243" s="71"/>
      <c r="P243" s="71"/>
      <c r="Q243" s="71"/>
      <c r="R243" s="71"/>
      <c r="S243" s="71"/>
      <c r="T243" s="72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T243" s="17" t="s">
        <v>327</v>
      </c>
      <c r="AU243" s="17" t="s">
        <v>91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510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4646</v>
      </c>
      <c r="G245" s="235"/>
      <c r="H245" s="238">
        <v>55.33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89</v>
      </c>
      <c r="AY245" s="244" t="s">
        <v>318</v>
      </c>
    </row>
    <row r="246" spans="1:65" s="2" customFormat="1" ht="48" customHeight="1">
      <c r="A246" s="34"/>
      <c r="B246" s="35"/>
      <c r="C246" s="208" t="s">
        <v>482</v>
      </c>
      <c r="D246" s="208" t="s">
        <v>320</v>
      </c>
      <c r="E246" s="209" t="s">
        <v>4647</v>
      </c>
      <c r="F246" s="210" t="s">
        <v>4648</v>
      </c>
      <c r="G246" s="211" t="s">
        <v>399</v>
      </c>
      <c r="H246" s="212">
        <v>48.38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4649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429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4650</v>
      </c>
      <c r="G248" s="235"/>
      <c r="H248" s="238">
        <v>31.68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81</v>
      </c>
      <c r="AY248" s="244" t="s">
        <v>318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4651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4652</v>
      </c>
      <c r="G250" s="235"/>
      <c r="H250" s="238">
        <v>16.7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81</v>
      </c>
      <c r="AY250" s="244" t="s">
        <v>318</v>
      </c>
    </row>
    <row r="251" spans="1:65" s="15" customFormat="1" ht="11.25">
      <c r="B251" s="245"/>
      <c r="C251" s="246"/>
      <c r="D251" s="220" t="s">
        <v>329</v>
      </c>
      <c r="E251" s="247" t="s">
        <v>1</v>
      </c>
      <c r="F251" s="248" t="s">
        <v>335</v>
      </c>
      <c r="G251" s="246"/>
      <c r="H251" s="249">
        <v>48.38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AT251" s="255" t="s">
        <v>329</v>
      </c>
      <c r="AU251" s="255" t="s">
        <v>91</v>
      </c>
      <c r="AV251" s="15" t="s">
        <v>325</v>
      </c>
      <c r="AW251" s="15" t="s">
        <v>36</v>
      </c>
      <c r="AX251" s="15" t="s">
        <v>89</v>
      </c>
      <c r="AY251" s="255" t="s">
        <v>318</v>
      </c>
    </row>
    <row r="252" spans="1:65" s="2" customFormat="1" ht="60" customHeight="1">
      <c r="A252" s="34"/>
      <c r="B252" s="35"/>
      <c r="C252" s="208" t="s">
        <v>487</v>
      </c>
      <c r="D252" s="208" t="s">
        <v>320</v>
      </c>
      <c r="E252" s="209" t="s">
        <v>4653</v>
      </c>
      <c r="F252" s="210" t="s">
        <v>4654</v>
      </c>
      <c r="G252" s="211" t="s">
        <v>399</v>
      </c>
      <c r="H252" s="212">
        <v>193.52</v>
      </c>
      <c r="I252" s="213"/>
      <c r="J252" s="212">
        <f>ROUND(I252*H252,2)</f>
        <v>0</v>
      </c>
      <c r="K252" s="210" t="s">
        <v>324</v>
      </c>
      <c r="L252" s="39"/>
      <c r="M252" s="214" t="s">
        <v>1</v>
      </c>
      <c r="N252" s="215" t="s">
        <v>46</v>
      </c>
      <c r="O252" s="71"/>
      <c r="P252" s="216">
        <f>O252*H252</f>
        <v>0</v>
      </c>
      <c r="Q252" s="216">
        <v>0</v>
      </c>
      <c r="R252" s="216">
        <f>Q252*H252</f>
        <v>0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325</v>
      </c>
      <c r="AT252" s="218" t="s">
        <v>320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4655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4656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429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4657</v>
      </c>
      <c r="G255" s="235"/>
      <c r="H255" s="238">
        <v>126.72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81</v>
      </c>
      <c r="AY255" s="244" t="s">
        <v>318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4651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4658</v>
      </c>
      <c r="G257" s="235"/>
      <c r="H257" s="238">
        <v>66.8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81</v>
      </c>
      <c r="AY257" s="244" t="s">
        <v>318</v>
      </c>
    </row>
    <row r="258" spans="1:65" s="15" customFormat="1" ht="11.25">
      <c r="B258" s="245"/>
      <c r="C258" s="246"/>
      <c r="D258" s="220" t="s">
        <v>329</v>
      </c>
      <c r="E258" s="247" t="s">
        <v>1</v>
      </c>
      <c r="F258" s="248" t="s">
        <v>335</v>
      </c>
      <c r="G258" s="246"/>
      <c r="H258" s="249">
        <v>193.52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AT258" s="255" t="s">
        <v>329</v>
      </c>
      <c r="AU258" s="255" t="s">
        <v>91</v>
      </c>
      <c r="AV258" s="15" t="s">
        <v>325</v>
      </c>
      <c r="AW258" s="15" t="s">
        <v>36</v>
      </c>
      <c r="AX258" s="15" t="s">
        <v>89</v>
      </c>
      <c r="AY258" s="255" t="s">
        <v>318</v>
      </c>
    </row>
    <row r="259" spans="1:65" s="2" customFormat="1" ht="16.5" customHeight="1">
      <c r="A259" s="34"/>
      <c r="B259" s="35"/>
      <c r="C259" s="208" t="s">
        <v>492</v>
      </c>
      <c r="D259" s="208" t="s">
        <v>320</v>
      </c>
      <c r="E259" s="209" t="s">
        <v>515</v>
      </c>
      <c r="F259" s="210" t="s">
        <v>516</v>
      </c>
      <c r="G259" s="211" t="s">
        <v>399</v>
      </c>
      <c r="H259" s="212">
        <v>78.83</v>
      </c>
      <c r="I259" s="213"/>
      <c r="J259" s="212">
        <f>ROUND(I259*H259,2)</f>
        <v>0</v>
      </c>
      <c r="K259" s="210" t="s">
        <v>1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4659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518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519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4660</v>
      </c>
      <c r="G262" s="235"/>
      <c r="H262" s="238">
        <v>65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81</v>
      </c>
      <c r="AY262" s="244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4661</v>
      </c>
      <c r="G263" s="235"/>
      <c r="H263" s="238">
        <v>13.83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81</v>
      </c>
      <c r="AY263" s="244" t="s">
        <v>318</v>
      </c>
    </row>
    <row r="264" spans="1:65" s="15" customFormat="1" ht="11.25">
      <c r="B264" s="245"/>
      <c r="C264" s="246"/>
      <c r="D264" s="220" t="s">
        <v>329</v>
      </c>
      <c r="E264" s="247" t="s">
        <v>1</v>
      </c>
      <c r="F264" s="248" t="s">
        <v>335</v>
      </c>
      <c r="G264" s="246"/>
      <c r="H264" s="249">
        <v>78.83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AT264" s="255" t="s">
        <v>329</v>
      </c>
      <c r="AU264" s="255" t="s">
        <v>91</v>
      </c>
      <c r="AV264" s="15" t="s">
        <v>325</v>
      </c>
      <c r="AW264" s="15" t="s">
        <v>36</v>
      </c>
      <c r="AX264" s="15" t="s">
        <v>89</v>
      </c>
      <c r="AY264" s="255" t="s">
        <v>318</v>
      </c>
    </row>
    <row r="265" spans="1:65" s="2" customFormat="1" ht="24" customHeight="1">
      <c r="A265" s="34"/>
      <c r="B265" s="35"/>
      <c r="C265" s="208" t="s">
        <v>496</v>
      </c>
      <c r="D265" s="208" t="s">
        <v>320</v>
      </c>
      <c r="E265" s="209" t="s">
        <v>525</v>
      </c>
      <c r="F265" s="210" t="s">
        <v>526</v>
      </c>
      <c r="G265" s="211" t="s">
        <v>399</v>
      </c>
      <c r="H265" s="212">
        <v>175.65</v>
      </c>
      <c r="I265" s="213"/>
      <c r="J265" s="212">
        <f>ROUND(I265*H265,2)</f>
        <v>0</v>
      </c>
      <c r="K265" s="210" t="s">
        <v>1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4662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528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529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4663</v>
      </c>
      <c r="G268" s="235"/>
      <c r="H268" s="238">
        <v>110.65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81</v>
      </c>
      <c r="AY268" s="244" t="s">
        <v>318</v>
      </c>
    </row>
    <row r="269" spans="1:65" s="14" customFormat="1" ht="11.25">
      <c r="B269" s="234"/>
      <c r="C269" s="235"/>
      <c r="D269" s="220" t="s">
        <v>329</v>
      </c>
      <c r="E269" s="236" t="s">
        <v>1</v>
      </c>
      <c r="F269" s="237" t="s">
        <v>4664</v>
      </c>
      <c r="G269" s="235"/>
      <c r="H269" s="238">
        <v>65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329</v>
      </c>
      <c r="AU269" s="244" t="s">
        <v>91</v>
      </c>
      <c r="AV269" s="14" t="s">
        <v>91</v>
      </c>
      <c r="AW269" s="14" t="s">
        <v>36</v>
      </c>
      <c r="AX269" s="14" t="s">
        <v>81</v>
      </c>
      <c r="AY269" s="244" t="s">
        <v>318</v>
      </c>
    </row>
    <row r="270" spans="1:65" s="15" customFormat="1" ht="11.25">
      <c r="B270" s="245"/>
      <c r="C270" s="246"/>
      <c r="D270" s="220" t="s">
        <v>329</v>
      </c>
      <c r="E270" s="247" t="s">
        <v>1</v>
      </c>
      <c r="F270" s="248" t="s">
        <v>335</v>
      </c>
      <c r="G270" s="246"/>
      <c r="H270" s="249">
        <v>175.65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AT270" s="255" t="s">
        <v>329</v>
      </c>
      <c r="AU270" s="255" t="s">
        <v>91</v>
      </c>
      <c r="AV270" s="15" t="s">
        <v>325</v>
      </c>
      <c r="AW270" s="15" t="s">
        <v>36</v>
      </c>
      <c r="AX270" s="15" t="s">
        <v>89</v>
      </c>
      <c r="AY270" s="255" t="s">
        <v>318</v>
      </c>
    </row>
    <row r="271" spans="1:65" s="2" customFormat="1" ht="36" customHeight="1">
      <c r="A271" s="34"/>
      <c r="B271" s="35"/>
      <c r="C271" s="208" t="s">
        <v>501</v>
      </c>
      <c r="D271" s="208" t="s">
        <v>320</v>
      </c>
      <c r="E271" s="209" t="s">
        <v>533</v>
      </c>
      <c r="F271" s="210" t="s">
        <v>534</v>
      </c>
      <c r="G271" s="211" t="s">
        <v>399</v>
      </c>
      <c r="H271" s="212">
        <v>65</v>
      </c>
      <c r="I271" s="213"/>
      <c r="J271" s="212">
        <f>ROUND(I271*H271,2)</f>
        <v>0</v>
      </c>
      <c r="K271" s="210" t="s">
        <v>324</v>
      </c>
      <c r="L271" s="39"/>
      <c r="M271" s="214" t="s">
        <v>1</v>
      </c>
      <c r="N271" s="215" t="s">
        <v>46</v>
      </c>
      <c r="O271" s="71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325</v>
      </c>
      <c r="AT271" s="218" t="s">
        <v>320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4665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330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429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1462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4" customFormat="1" ht="11.25">
      <c r="B275" s="234"/>
      <c r="C275" s="235"/>
      <c r="D275" s="220" t="s">
        <v>329</v>
      </c>
      <c r="E275" s="236" t="s">
        <v>1</v>
      </c>
      <c r="F275" s="237" t="s">
        <v>4666</v>
      </c>
      <c r="G275" s="235"/>
      <c r="H275" s="238">
        <v>65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329</v>
      </c>
      <c r="AU275" s="244" t="s">
        <v>91</v>
      </c>
      <c r="AV275" s="14" t="s">
        <v>91</v>
      </c>
      <c r="AW275" s="14" t="s">
        <v>36</v>
      </c>
      <c r="AX275" s="14" t="s">
        <v>89</v>
      </c>
      <c r="AY275" s="244" t="s">
        <v>318</v>
      </c>
    </row>
    <row r="276" spans="1:65" s="2" customFormat="1" ht="48" customHeight="1">
      <c r="A276" s="34"/>
      <c r="B276" s="35"/>
      <c r="C276" s="208" t="s">
        <v>505</v>
      </c>
      <c r="D276" s="208" t="s">
        <v>320</v>
      </c>
      <c r="E276" s="209" t="s">
        <v>538</v>
      </c>
      <c r="F276" s="210" t="s">
        <v>539</v>
      </c>
      <c r="G276" s="211" t="s">
        <v>399</v>
      </c>
      <c r="H276" s="212">
        <v>65</v>
      </c>
      <c r="I276" s="213"/>
      <c r="J276" s="212">
        <f>ROUND(I276*H276,2)</f>
        <v>0</v>
      </c>
      <c r="K276" s="210" t="s">
        <v>1</v>
      </c>
      <c r="L276" s="39"/>
      <c r="M276" s="214" t="s">
        <v>1</v>
      </c>
      <c r="N276" s="215" t="s">
        <v>46</v>
      </c>
      <c r="O276" s="71"/>
      <c r="P276" s="216">
        <f>O276*H276</f>
        <v>0</v>
      </c>
      <c r="Q276" s="216">
        <v>0</v>
      </c>
      <c r="R276" s="216">
        <f>Q276*H276</f>
        <v>0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325</v>
      </c>
      <c r="AT276" s="218" t="s">
        <v>320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4667</v>
      </c>
    </row>
    <row r="277" spans="1:65" s="2" customFormat="1" ht="60" customHeight="1">
      <c r="A277" s="34"/>
      <c r="B277" s="35"/>
      <c r="C277" s="208" t="s">
        <v>514</v>
      </c>
      <c r="D277" s="208" t="s">
        <v>320</v>
      </c>
      <c r="E277" s="209" t="s">
        <v>4668</v>
      </c>
      <c r="F277" s="210" t="s">
        <v>4669</v>
      </c>
      <c r="G277" s="211" t="s">
        <v>399</v>
      </c>
      <c r="H277" s="212">
        <v>10.69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4670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330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429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4671</v>
      </c>
      <c r="G280" s="235"/>
      <c r="H280" s="238">
        <v>10.69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2" customFormat="1" ht="16.5" customHeight="1">
      <c r="A281" s="34"/>
      <c r="B281" s="35"/>
      <c r="C281" s="256" t="s">
        <v>524</v>
      </c>
      <c r="D281" s="256" t="s">
        <v>465</v>
      </c>
      <c r="E281" s="257" t="s">
        <v>548</v>
      </c>
      <c r="F281" s="258" t="s">
        <v>549</v>
      </c>
      <c r="G281" s="259" t="s">
        <v>550</v>
      </c>
      <c r="H281" s="260">
        <v>21.38</v>
      </c>
      <c r="I281" s="261"/>
      <c r="J281" s="260">
        <f>ROUND(I281*H281,2)</f>
        <v>0</v>
      </c>
      <c r="K281" s="258" t="s">
        <v>324</v>
      </c>
      <c r="L281" s="262"/>
      <c r="M281" s="263" t="s">
        <v>1</v>
      </c>
      <c r="N281" s="264" t="s">
        <v>46</v>
      </c>
      <c r="O281" s="71"/>
      <c r="P281" s="216">
        <f>O281*H281</f>
        <v>0</v>
      </c>
      <c r="Q281" s="216">
        <v>1</v>
      </c>
      <c r="R281" s="216">
        <f>Q281*H281</f>
        <v>21.38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373</v>
      </c>
      <c r="AT281" s="218" t="s">
        <v>465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4672</v>
      </c>
    </row>
    <row r="282" spans="1:65" s="2" customFormat="1" ht="19.5">
      <c r="A282" s="34"/>
      <c r="B282" s="35"/>
      <c r="C282" s="36"/>
      <c r="D282" s="220" t="s">
        <v>327</v>
      </c>
      <c r="E282" s="36"/>
      <c r="F282" s="221" t="s">
        <v>552</v>
      </c>
      <c r="G282" s="36"/>
      <c r="H282" s="36"/>
      <c r="I282" s="122"/>
      <c r="J282" s="36"/>
      <c r="K282" s="36"/>
      <c r="L282" s="39"/>
      <c r="M282" s="222"/>
      <c r="N282" s="223"/>
      <c r="O282" s="71"/>
      <c r="P282" s="71"/>
      <c r="Q282" s="71"/>
      <c r="R282" s="71"/>
      <c r="S282" s="71"/>
      <c r="T282" s="72"/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T282" s="17" t="s">
        <v>327</v>
      </c>
      <c r="AU282" s="17" t="s">
        <v>91</v>
      </c>
    </row>
    <row r="283" spans="1:65" s="14" customFormat="1" ht="11.25">
      <c r="B283" s="234"/>
      <c r="C283" s="235"/>
      <c r="D283" s="220" t="s">
        <v>329</v>
      </c>
      <c r="E283" s="235"/>
      <c r="F283" s="237" t="s">
        <v>4673</v>
      </c>
      <c r="G283" s="235"/>
      <c r="H283" s="238">
        <v>21.38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4</v>
      </c>
      <c r="AX283" s="14" t="s">
        <v>89</v>
      </c>
      <c r="AY283" s="244" t="s">
        <v>318</v>
      </c>
    </row>
    <row r="284" spans="1:65" s="2" customFormat="1" ht="60" customHeight="1">
      <c r="A284" s="34"/>
      <c r="B284" s="35"/>
      <c r="C284" s="208" t="s">
        <v>532</v>
      </c>
      <c r="D284" s="208" t="s">
        <v>320</v>
      </c>
      <c r="E284" s="209" t="s">
        <v>542</v>
      </c>
      <c r="F284" s="210" t="s">
        <v>543</v>
      </c>
      <c r="G284" s="211" t="s">
        <v>399</v>
      </c>
      <c r="H284" s="212">
        <v>11.51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4674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330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429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4675</v>
      </c>
      <c r="G287" s="235"/>
      <c r="H287" s="238">
        <v>11.51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2" customFormat="1" ht="16.5" customHeight="1">
      <c r="A288" s="34"/>
      <c r="B288" s="35"/>
      <c r="C288" s="256" t="s">
        <v>537</v>
      </c>
      <c r="D288" s="256" t="s">
        <v>465</v>
      </c>
      <c r="E288" s="257" t="s">
        <v>548</v>
      </c>
      <c r="F288" s="258" t="s">
        <v>549</v>
      </c>
      <c r="G288" s="259" t="s">
        <v>550</v>
      </c>
      <c r="H288" s="260">
        <v>23.02</v>
      </c>
      <c r="I288" s="261"/>
      <c r="J288" s="260">
        <f>ROUND(I288*H288,2)</f>
        <v>0</v>
      </c>
      <c r="K288" s="258" t="s">
        <v>324</v>
      </c>
      <c r="L288" s="262"/>
      <c r="M288" s="263" t="s">
        <v>1</v>
      </c>
      <c r="N288" s="264" t="s">
        <v>46</v>
      </c>
      <c r="O288" s="71"/>
      <c r="P288" s="216">
        <f>O288*H288</f>
        <v>0</v>
      </c>
      <c r="Q288" s="216">
        <v>1</v>
      </c>
      <c r="R288" s="216">
        <f>Q288*H288</f>
        <v>23.02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373</v>
      </c>
      <c r="AT288" s="218" t="s">
        <v>465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4676</v>
      </c>
    </row>
    <row r="289" spans="1:65" s="2" customFormat="1" ht="19.5">
      <c r="A289" s="34"/>
      <c r="B289" s="35"/>
      <c r="C289" s="36"/>
      <c r="D289" s="220" t="s">
        <v>327</v>
      </c>
      <c r="E289" s="36"/>
      <c r="F289" s="221" t="s">
        <v>552</v>
      </c>
      <c r="G289" s="36"/>
      <c r="H289" s="36"/>
      <c r="I289" s="122"/>
      <c r="J289" s="36"/>
      <c r="K289" s="36"/>
      <c r="L289" s="39"/>
      <c r="M289" s="222"/>
      <c r="N289" s="223"/>
      <c r="O289" s="71"/>
      <c r="P289" s="71"/>
      <c r="Q289" s="71"/>
      <c r="R289" s="71"/>
      <c r="S289" s="71"/>
      <c r="T289" s="72"/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T289" s="17" t="s">
        <v>327</v>
      </c>
      <c r="AU289" s="17" t="s">
        <v>91</v>
      </c>
    </row>
    <row r="290" spans="1:65" s="14" customFormat="1" ht="11.25">
      <c r="B290" s="234"/>
      <c r="C290" s="235"/>
      <c r="D290" s="220" t="s">
        <v>329</v>
      </c>
      <c r="E290" s="235"/>
      <c r="F290" s="237" t="s">
        <v>4677</v>
      </c>
      <c r="G290" s="235"/>
      <c r="H290" s="238">
        <v>23.02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329</v>
      </c>
      <c r="AU290" s="244" t="s">
        <v>91</v>
      </c>
      <c r="AV290" s="14" t="s">
        <v>91</v>
      </c>
      <c r="AW290" s="14" t="s">
        <v>4</v>
      </c>
      <c r="AX290" s="14" t="s">
        <v>89</v>
      </c>
      <c r="AY290" s="244" t="s">
        <v>318</v>
      </c>
    </row>
    <row r="291" spans="1:65" s="2" customFormat="1" ht="48" customHeight="1">
      <c r="A291" s="34"/>
      <c r="B291" s="35"/>
      <c r="C291" s="208" t="s">
        <v>541</v>
      </c>
      <c r="D291" s="208" t="s">
        <v>320</v>
      </c>
      <c r="E291" s="209" t="s">
        <v>1086</v>
      </c>
      <c r="F291" s="210" t="s">
        <v>1087</v>
      </c>
      <c r="G291" s="211" t="s">
        <v>323</v>
      </c>
      <c r="H291" s="212">
        <v>45.4</v>
      </c>
      <c r="I291" s="213"/>
      <c r="J291" s="212">
        <f>ROUND(I291*H291,2)</f>
        <v>0</v>
      </c>
      <c r="K291" s="210" t="s">
        <v>324</v>
      </c>
      <c r="L291" s="39"/>
      <c r="M291" s="214" t="s">
        <v>1</v>
      </c>
      <c r="N291" s="215" t="s">
        <v>46</v>
      </c>
      <c r="O291" s="71"/>
      <c r="P291" s="216">
        <f>O291*H291</f>
        <v>0</v>
      </c>
      <c r="Q291" s="216">
        <v>0</v>
      </c>
      <c r="R291" s="216">
        <f>Q291*H291</f>
        <v>0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325</v>
      </c>
      <c r="AT291" s="218" t="s">
        <v>320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4678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4679</v>
      </c>
      <c r="G292" s="235"/>
      <c r="H292" s="238">
        <v>45.4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36" customHeight="1">
      <c r="A293" s="34"/>
      <c r="B293" s="35"/>
      <c r="C293" s="208" t="s">
        <v>547</v>
      </c>
      <c r="D293" s="208" t="s">
        <v>320</v>
      </c>
      <c r="E293" s="209" t="s">
        <v>1091</v>
      </c>
      <c r="F293" s="210" t="s">
        <v>1092</v>
      </c>
      <c r="G293" s="211" t="s">
        <v>323</v>
      </c>
      <c r="H293" s="212">
        <v>49.94</v>
      </c>
      <c r="I293" s="213"/>
      <c r="J293" s="212">
        <f>ROUND(I293*H293,2)</f>
        <v>0</v>
      </c>
      <c r="K293" s="210" t="s">
        <v>324</v>
      </c>
      <c r="L293" s="39"/>
      <c r="M293" s="214" t="s">
        <v>1</v>
      </c>
      <c r="N293" s="215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325</v>
      </c>
      <c r="AT293" s="218" t="s">
        <v>320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4680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1094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4681</v>
      </c>
      <c r="G295" s="235"/>
      <c r="H295" s="238">
        <v>49.94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89</v>
      </c>
      <c r="AY295" s="244" t="s">
        <v>318</v>
      </c>
    </row>
    <row r="296" spans="1:65" s="2" customFormat="1" ht="36" customHeight="1">
      <c r="A296" s="34"/>
      <c r="B296" s="35"/>
      <c r="C296" s="208" t="s">
        <v>555</v>
      </c>
      <c r="D296" s="208" t="s">
        <v>320</v>
      </c>
      <c r="E296" s="209" t="s">
        <v>1097</v>
      </c>
      <c r="F296" s="210" t="s">
        <v>1098</v>
      </c>
      <c r="G296" s="211" t="s">
        <v>323</v>
      </c>
      <c r="H296" s="212">
        <v>95.34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0</v>
      </c>
      <c r="R296" s="216">
        <f>Q296*H296</f>
        <v>0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4682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4683</v>
      </c>
      <c r="G297" s="235"/>
      <c r="H297" s="238">
        <v>95.34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16.5" customHeight="1">
      <c r="A298" s="34"/>
      <c r="B298" s="35"/>
      <c r="C298" s="256" t="s">
        <v>560</v>
      </c>
      <c r="D298" s="256" t="s">
        <v>465</v>
      </c>
      <c r="E298" s="257" t="s">
        <v>1101</v>
      </c>
      <c r="F298" s="258" t="s">
        <v>1102</v>
      </c>
      <c r="G298" s="259" t="s">
        <v>1103</v>
      </c>
      <c r="H298" s="260">
        <v>1.91</v>
      </c>
      <c r="I298" s="261"/>
      <c r="J298" s="260">
        <f>ROUND(I298*H298,2)</f>
        <v>0</v>
      </c>
      <c r="K298" s="258" t="s">
        <v>324</v>
      </c>
      <c r="L298" s="262"/>
      <c r="M298" s="263" t="s">
        <v>1</v>
      </c>
      <c r="N298" s="264" t="s">
        <v>46</v>
      </c>
      <c r="O298" s="71"/>
      <c r="P298" s="216">
        <f>O298*H298</f>
        <v>0</v>
      </c>
      <c r="Q298" s="216">
        <v>1E-3</v>
      </c>
      <c r="R298" s="216">
        <f>Q298*H298</f>
        <v>1.91E-3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373</v>
      </c>
      <c r="AT298" s="218" t="s">
        <v>465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4684</v>
      </c>
    </row>
    <row r="299" spans="1:65" s="14" customFormat="1" ht="11.25">
      <c r="B299" s="234"/>
      <c r="C299" s="235"/>
      <c r="D299" s="220" t="s">
        <v>329</v>
      </c>
      <c r="E299" s="236" t="s">
        <v>1</v>
      </c>
      <c r="F299" s="237" t="s">
        <v>4685</v>
      </c>
      <c r="G299" s="235"/>
      <c r="H299" s="238">
        <v>1.91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AT299" s="244" t="s">
        <v>329</v>
      </c>
      <c r="AU299" s="244" t="s">
        <v>91</v>
      </c>
      <c r="AV299" s="14" t="s">
        <v>91</v>
      </c>
      <c r="AW299" s="14" t="s">
        <v>36</v>
      </c>
      <c r="AX299" s="14" t="s">
        <v>89</v>
      </c>
      <c r="AY299" s="244" t="s">
        <v>318</v>
      </c>
    </row>
    <row r="300" spans="1:65" s="12" customFormat="1" ht="22.9" customHeight="1">
      <c r="B300" s="192"/>
      <c r="C300" s="193"/>
      <c r="D300" s="194" t="s">
        <v>80</v>
      </c>
      <c r="E300" s="206" t="s">
        <v>91</v>
      </c>
      <c r="F300" s="206" t="s">
        <v>554</v>
      </c>
      <c r="G300" s="193"/>
      <c r="H300" s="193"/>
      <c r="I300" s="196"/>
      <c r="J300" s="207">
        <f>BK300</f>
        <v>0</v>
      </c>
      <c r="K300" s="193"/>
      <c r="L300" s="198"/>
      <c r="M300" s="199"/>
      <c r="N300" s="200"/>
      <c r="O300" s="200"/>
      <c r="P300" s="201">
        <f>SUM(P301:P305)</f>
        <v>0</v>
      </c>
      <c r="Q300" s="200"/>
      <c r="R300" s="201">
        <f>SUM(R301:R305)</f>
        <v>4.0376299999999997E-2</v>
      </c>
      <c r="S300" s="200"/>
      <c r="T300" s="202">
        <f>SUM(T301:T305)</f>
        <v>0</v>
      </c>
      <c r="AR300" s="203" t="s">
        <v>89</v>
      </c>
      <c r="AT300" s="204" t="s">
        <v>80</v>
      </c>
      <c r="AU300" s="204" t="s">
        <v>89</v>
      </c>
      <c r="AY300" s="203" t="s">
        <v>318</v>
      </c>
      <c r="BK300" s="205">
        <f>SUM(BK301:BK305)</f>
        <v>0</v>
      </c>
    </row>
    <row r="301" spans="1:65" s="2" customFormat="1" ht="36" customHeight="1">
      <c r="A301" s="34"/>
      <c r="B301" s="35"/>
      <c r="C301" s="208" t="s">
        <v>564</v>
      </c>
      <c r="D301" s="208" t="s">
        <v>320</v>
      </c>
      <c r="E301" s="209" t="s">
        <v>556</v>
      </c>
      <c r="F301" s="210" t="s">
        <v>557</v>
      </c>
      <c r="G301" s="211" t="s">
        <v>399</v>
      </c>
      <c r="H301" s="212">
        <v>8.3000000000000007</v>
      </c>
      <c r="I301" s="213"/>
      <c r="J301" s="212">
        <f>ROUND(I301*H301,2)</f>
        <v>0</v>
      </c>
      <c r="K301" s="210" t="s">
        <v>324</v>
      </c>
      <c r="L301" s="39"/>
      <c r="M301" s="214" t="s">
        <v>1</v>
      </c>
      <c r="N301" s="215" t="s">
        <v>46</v>
      </c>
      <c r="O301" s="71"/>
      <c r="P301" s="216">
        <f>O301*H301</f>
        <v>0</v>
      </c>
      <c r="Q301" s="216">
        <v>0</v>
      </c>
      <c r="R301" s="216">
        <f>Q301*H301</f>
        <v>0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325</v>
      </c>
      <c r="AT301" s="218" t="s">
        <v>320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4686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330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4687</v>
      </c>
      <c r="G303" s="235"/>
      <c r="H303" s="238">
        <v>8.3000000000000007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24" customHeight="1">
      <c r="A304" s="34"/>
      <c r="B304" s="35"/>
      <c r="C304" s="208" t="s">
        <v>569</v>
      </c>
      <c r="D304" s="208" t="s">
        <v>320</v>
      </c>
      <c r="E304" s="209" t="s">
        <v>561</v>
      </c>
      <c r="F304" s="210" t="s">
        <v>562</v>
      </c>
      <c r="G304" s="211" t="s">
        <v>367</v>
      </c>
      <c r="H304" s="212">
        <v>55.31</v>
      </c>
      <c r="I304" s="213"/>
      <c r="J304" s="212">
        <f>ROUND(I304*H304,2)</f>
        <v>0</v>
      </c>
      <c r="K304" s="210" t="s">
        <v>324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7.2999999999999996E-4</v>
      </c>
      <c r="R304" s="216">
        <f>Q304*H304</f>
        <v>4.0376299999999997E-2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4688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4689</v>
      </c>
      <c r="G305" s="235"/>
      <c r="H305" s="238">
        <v>55.31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12" customFormat="1" ht="22.9" customHeight="1">
      <c r="B306" s="192"/>
      <c r="C306" s="193"/>
      <c r="D306" s="194" t="s">
        <v>80</v>
      </c>
      <c r="E306" s="206" t="s">
        <v>325</v>
      </c>
      <c r="F306" s="206" t="s">
        <v>586</v>
      </c>
      <c r="G306" s="193"/>
      <c r="H306" s="193"/>
      <c r="I306" s="196"/>
      <c r="J306" s="207">
        <f>BK306</f>
        <v>0</v>
      </c>
      <c r="K306" s="193"/>
      <c r="L306" s="198"/>
      <c r="M306" s="199"/>
      <c r="N306" s="200"/>
      <c r="O306" s="200"/>
      <c r="P306" s="201">
        <f>SUM(P307:P313)</f>
        <v>0</v>
      </c>
      <c r="Q306" s="200"/>
      <c r="R306" s="201">
        <f>SUM(R307:R313)</f>
        <v>0</v>
      </c>
      <c r="S306" s="200"/>
      <c r="T306" s="202">
        <f>SUM(T307:T313)</f>
        <v>0</v>
      </c>
      <c r="AR306" s="203" t="s">
        <v>89</v>
      </c>
      <c r="AT306" s="204" t="s">
        <v>80</v>
      </c>
      <c r="AU306" s="204" t="s">
        <v>89</v>
      </c>
      <c r="AY306" s="203" t="s">
        <v>318</v>
      </c>
      <c r="BK306" s="205">
        <f>SUM(BK307:BK313)</f>
        <v>0</v>
      </c>
    </row>
    <row r="307" spans="1:65" s="2" customFormat="1" ht="24" customHeight="1">
      <c r="A307" s="34"/>
      <c r="B307" s="35"/>
      <c r="C307" s="208" t="s">
        <v>574</v>
      </c>
      <c r="D307" s="208" t="s">
        <v>320</v>
      </c>
      <c r="E307" s="209" t="s">
        <v>588</v>
      </c>
      <c r="F307" s="210" t="s">
        <v>589</v>
      </c>
      <c r="G307" s="211" t="s">
        <v>399</v>
      </c>
      <c r="H307" s="212">
        <v>8.3000000000000007</v>
      </c>
      <c r="I307" s="213"/>
      <c r="J307" s="212">
        <f>ROUND(I307*H307,2)</f>
        <v>0</v>
      </c>
      <c r="K307" s="210" t="s">
        <v>324</v>
      </c>
      <c r="L307" s="39"/>
      <c r="M307" s="214" t="s">
        <v>1</v>
      </c>
      <c r="N307" s="215" t="s">
        <v>46</v>
      </c>
      <c r="O307" s="71"/>
      <c r="P307" s="216">
        <f>O307*H307</f>
        <v>0</v>
      </c>
      <c r="Q307" s="216">
        <v>0</v>
      </c>
      <c r="R307" s="216">
        <f>Q307*H307</f>
        <v>0</v>
      </c>
      <c r="S307" s="216">
        <v>0</v>
      </c>
      <c r="T307" s="217">
        <f>S307*H307</f>
        <v>0</v>
      </c>
      <c r="U307" s="34"/>
      <c r="V307" s="34"/>
      <c r="W307" s="34"/>
      <c r="X307" s="34"/>
      <c r="Y307" s="34"/>
      <c r="Z307" s="34"/>
      <c r="AA307" s="34"/>
      <c r="AB307" s="34"/>
      <c r="AC307" s="34"/>
      <c r="AD307" s="34"/>
      <c r="AE307" s="34"/>
      <c r="AR307" s="218" t="s">
        <v>325</v>
      </c>
      <c r="AT307" s="218" t="s">
        <v>320</v>
      </c>
      <c r="AU307" s="218" t="s">
        <v>91</v>
      </c>
      <c r="AY307" s="17" t="s">
        <v>318</v>
      </c>
      <c r="BE307" s="219">
        <f>IF(N307="základní",J307,0)</f>
        <v>0</v>
      </c>
      <c r="BF307" s="219">
        <f>IF(N307="snížená",J307,0)</f>
        <v>0</v>
      </c>
      <c r="BG307" s="219">
        <f>IF(N307="zákl. přenesená",J307,0)</f>
        <v>0</v>
      </c>
      <c r="BH307" s="219">
        <f>IF(N307="sníž. přenesená",J307,0)</f>
        <v>0</v>
      </c>
      <c r="BI307" s="219">
        <f>IF(N307="nulová",J307,0)</f>
        <v>0</v>
      </c>
      <c r="BJ307" s="17" t="s">
        <v>89</v>
      </c>
      <c r="BK307" s="219">
        <f>ROUND(I307*H307,2)</f>
        <v>0</v>
      </c>
      <c r="BL307" s="17" t="s">
        <v>325</v>
      </c>
      <c r="BM307" s="218" t="s">
        <v>4690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330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3" customFormat="1" ht="11.25">
      <c r="B309" s="224"/>
      <c r="C309" s="225"/>
      <c r="D309" s="220" t="s">
        <v>329</v>
      </c>
      <c r="E309" s="226" t="s">
        <v>1</v>
      </c>
      <c r="F309" s="227" t="s">
        <v>429</v>
      </c>
      <c r="G309" s="225"/>
      <c r="H309" s="226" t="s">
        <v>1</v>
      </c>
      <c r="I309" s="228"/>
      <c r="J309" s="225"/>
      <c r="K309" s="225"/>
      <c r="L309" s="229"/>
      <c r="M309" s="230"/>
      <c r="N309" s="231"/>
      <c r="O309" s="231"/>
      <c r="P309" s="231"/>
      <c r="Q309" s="231"/>
      <c r="R309" s="231"/>
      <c r="S309" s="231"/>
      <c r="T309" s="232"/>
      <c r="AT309" s="233" t="s">
        <v>329</v>
      </c>
      <c r="AU309" s="233" t="s">
        <v>91</v>
      </c>
      <c r="AV309" s="13" t="s">
        <v>89</v>
      </c>
      <c r="AW309" s="13" t="s">
        <v>36</v>
      </c>
      <c r="AX309" s="13" t="s">
        <v>81</v>
      </c>
      <c r="AY309" s="233" t="s">
        <v>318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4691</v>
      </c>
      <c r="G310" s="235"/>
      <c r="H310" s="238">
        <v>8.3000000000000007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89</v>
      </c>
      <c r="AY310" s="244" t="s">
        <v>318</v>
      </c>
    </row>
    <row r="311" spans="1:65" s="2" customFormat="1" ht="24" customHeight="1">
      <c r="A311" s="34"/>
      <c r="B311" s="35"/>
      <c r="C311" s="208" t="s">
        <v>579</v>
      </c>
      <c r="D311" s="208" t="s">
        <v>320</v>
      </c>
      <c r="E311" s="209" t="s">
        <v>4692</v>
      </c>
      <c r="F311" s="210" t="s">
        <v>4693</v>
      </c>
      <c r="G311" s="211" t="s">
        <v>399</v>
      </c>
      <c r="H311" s="212">
        <v>0.12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0</v>
      </c>
      <c r="R311" s="216">
        <f>Q311*H311</f>
        <v>0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4694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4695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4696</v>
      </c>
      <c r="G313" s="235"/>
      <c r="H313" s="238">
        <v>0.12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89</v>
      </c>
      <c r="AY313" s="244" t="s">
        <v>318</v>
      </c>
    </row>
    <row r="314" spans="1:65" s="12" customFormat="1" ht="22.9" customHeight="1">
      <c r="B314" s="192"/>
      <c r="C314" s="193"/>
      <c r="D314" s="194" t="s">
        <v>80</v>
      </c>
      <c r="E314" s="206" t="s">
        <v>353</v>
      </c>
      <c r="F314" s="206" t="s">
        <v>630</v>
      </c>
      <c r="G314" s="193"/>
      <c r="H314" s="193"/>
      <c r="I314" s="196"/>
      <c r="J314" s="207">
        <f>BK314</f>
        <v>0</v>
      </c>
      <c r="K314" s="193"/>
      <c r="L314" s="198"/>
      <c r="M314" s="199"/>
      <c r="N314" s="200"/>
      <c r="O314" s="200"/>
      <c r="P314" s="201">
        <f>SUM(P315:P343)</f>
        <v>0</v>
      </c>
      <c r="Q314" s="200"/>
      <c r="R314" s="201">
        <f>SUM(R315:R343)</f>
        <v>0</v>
      </c>
      <c r="S314" s="200"/>
      <c r="T314" s="202">
        <f>SUM(T315:T343)</f>
        <v>0</v>
      </c>
      <c r="AR314" s="203" t="s">
        <v>89</v>
      </c>
      <c r="AT314" s="204" t="s">
        <v>80</v>
      </c>
      <c r="AU314" s="204" t="s">
        <v>89</v>
      </c>
      <c r="AY314" s="203" t="s">
        <v>318</v>
      </c>
      <c r="BK314" s="205">
        <f>SUM(BK315:BK343)</f>
        <v>0</v>
      </c>
    </row>
    <row r="315" spans="1:65" s="2" customFormat="1" ht="36" customHeight="1">
      <c r="A315" s="34"/>
      <c r="B315" s="35"/>
      <c r="C315" s="208" t="s">
        <v>587</v>
      </c>
      <c r="D315" s="208" t="s">
        <v>320</v>
      </c>
      <c r="E315" s="209" t="s">
        <v>632</v>
      </c>
      <c r="F315" s="210" t="s">
        <v>633</v>
      </c>
      <c r="G315" s="211" t="s">
        <v>323</v>
      </c>
      <c r="H315" s="212">
        <v>9.91</v>
      </c>
      <c r="I315" s="213"/>
      <c r="J315" s="212">
        <f>ROUND(I315*H315,2)</f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0</v>
      </c>
      <c r="R315" s="216">
        <f>Q315*H315</f>
        <v>0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4697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4570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3" customFormat="1" ht="11.25">
      <c r="B317" s="224"/>
      <c r="C317" s="225"/>
      <c r="D317" s="220" t="s">
        <v>329</v>
      </c>
      <c r="E317" s="226" t="s">
        <v>1</v>
      </c>
      <c r="F317" s="227" t="s">
        <v>331</v>
      </c>
      <c r="G317" s="225"/>
      <c r="H317" s="226" t="s">
        <v>1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329</v>
      </c>
      <c r="AU317" s="233" t="s">
        <v>91</v>
      </c>
      <c r="AV317" s="13" t="s">
        <v>89</v>
      </c>
      <c r="AW317" s="13" t="s">
        <v>36</v>
      </c>
      <c r="AX317" s="13" t="s">
        <v>81</v>
      </c>
      <c r="AY317" s="233" t="s">
        <v>318</v>
      </c>
    </row>
    <row r="318" spans="1:65" s="14" customFormat="1" ht="11.25">
      <c r="B318" s="234"/>
      <c r="C318" s="235"/>
      <c r="D318" s="220" t="s">
        <v>329</v>
      </c>
      <c r="E318" s="236" t="s">
        <v>1</v>
      </c>
      <c r="F318" s="237" t="s">
        <v>4571</v>
      </c>
      <c r="G318" s="235"/>
      <c r="H318" s="238">
        <v>9.91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AT318" s="244" t="s">
        <v>329</v>
      </c>
      <c r="AU318" s="244" t="s">
        <v>91</v>
      </c>
      <c r="AV318" s="14" t="s">
        <v>91</v>
      </c>
      <c r="AW318" s="14" t="s">
        <v>36</v>
      </c>
      <c r="AX318" s="14" t="s">
        <v>89</v>
      </c>
      <c r="AY318" s="244" t="s">
        <v>318</v>
      </c>
    </row>
    <row r="319" spans="1:65" s="2" customFormat="1" ht="24" customHeight="1">
      <c r="A319" s="34"/>
      <c r="B319" s="35"/>
      <c r="C319" s="208" t="s">
        <v>596</v>
      </c>
      <c r="D319" s="208" t="s">
        <v>320</v>
      </c>
      <c r="E319" s="209" t="s">
        <v>642</v>
      </c>
      <c r="F319" s="210" t="s">
        <v>643</v>
      </c>
      <c r="G319" s="211" t="s">
        <v>323</v>
      </c>
      <c r="H319" s="212">
        <v>9.91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4698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4570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331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640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4571</v>
      </c>
      <c r="G323" s="235"/>
      <c r="H323" s="238">
        <v>9.91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24" customHeight="1">
      <c r="A324" s="34"/>
      <c r="B324" s="35"/>
      <c r="C324" s="208" t="s">
        <v>602</v>
      </c>
      <c r="D324" s="208" t="s">
        <v>320</v>
      </c>
      <c r="E324" s="209" t="s">
        <v>646</v>
      </c>
      <c r="F324" s="210" t="s">
        <v>647</v>
      </c>
      <c r="G324" s="211" t="s">
        <v>323</v>
      </c>
      <c r="H324" s="212">
        <v>9.91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4699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4570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4571</v>
      </c>
      <c r="G327" s="235"/>
      <c r="H327" s="238">
        <v>9.91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36" customHeight="1">
      <c r="A328" s="34"/>
      <c r="B328" s="35"/>
      <c r="C328" s="208" t="s">
        <v>606</v>
      </c>
      <c r="D328" s="208" t="s">
        <v>320</v>
      </c>
      <c r="E328" s="209" t="s">
        <v>658</v>
      </c>
      <c r="F328" s="210" t="s">
        <v>659</v>
      </c>
      <c r="G328" s="211" t="s">
        <v>323</v>
      </c>
      <c r="H328" s="212">
        <v>9.91</v>
      </c>
      <c r="I328" s="213"/>
      <c r="J328" s="212">
        <f>ROUND(I328*H328,2)</f>
        <v>0</v>
      </c>
      <c r="K328" s="210" t="s">
        <v>324</v>
      </c>
      <c r="L328" s="39"/>
      <c r="M328" s="214" t="s">
        <v>1</v>
      </c>
      <c r="N328" s="215" t="s">
        <v>46</v>
      </c>
      <c r="O328" s="71"/>
      <c r="P328" s="216">
        <f>O328*H328</f>
        <v>0</v>
      </c>
      <c r="Q328" s="216">
        <v>0</v>
      </c>
      <c r="R328" s="216">
        <f>Q328*H328</f>
        <v>0</v>
      </c>
      <c r="S328" s="216">
        <v>0</v>
      </c>
      <c r="T328" s="217">
        <f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325</v>
      </c>
      <c r="AT328" s="218" t="s">
        <v>320</v>
      </c>
      <c r="AU328" s="218" t="s">
        <v>91</v>
      </c>
      <c r="AY328" s="17" t="s">
        <v>318</v>
      </c>
      <c r="BE328" s="219">
        <f>IF(N328="základní",J328,0)</f>
        <v>0</v>
      </c>
      <c r="BF328" s="219">
        <f>IF(N328="snížená",J328,0)</f>
        <v>0</v>
      </c>
      <c r="BG328" s="219">
        <f>IF(N328="zákl. přenesená",J328,0)</f>
        <v>0</v>
      </c>
      <c r="BH328" s="219">
        <f>IF(N328="sníž. přenesená",J328,0)</f>
        <v>0</v>
      </c>
      <c r="BI328" s="219">
        <f>IF(N328="nulová",J328,0)</f>
        <v>0</v>
      </c>
      <c r="BJ328" s="17" t="s">
        <v>89</v>
      </c>
      <c r="BK328" s="219">
        <f>ROUND(I328*H328,2)</f>
        <v>0</v>
      </c>
      <c r="BL328" s="17" t="s">
        <v>325</v>
      </c>
      <c r="BM328" s="218" t="s">
        <v>4700</v>
      </c>
    </row>
    <row r="329" spans="1:65" s="13" customFormat="1" ht="11.25">
      <c r="B329" s="224"/>
      <c r="C329" s="225"/>
      <c r="D329" s="220" t="s">
        <v>329</v>
      </c>
      <c r="E329" s="226" t="s">
        <v>1</v>
      </c>
      <c r="F329" s="227" t="s">
        <v>4570</v>
      </c>
      <c r="G329" s="225"/>
      <c r="H329" s="226" t="s">
        <v>1</v>
      </c>
      <c r="I329" s="228"/>
      <c r="J329" s="225"/>
      <c r="K329" s="225"/>
      <c r="L329" s="229"/>
      <c r="M329" s="230"/>
      <c r="N329" s="231"/>
      <c r="O329" s="231"/>
      <c r="P329" s="231"/>
      <c r="Q329" s="231"/>
      <c r="R329" s="231"/>
      <c r="S329" s="231"/>
      <c r="T329" s="232"/>
      <c r="AT329" s="233" t="s">
        <v>329</v>
      </c>
      <c r="AU329" s="233" t="s">
        <v>91</v>
      </c>
      <c r="AV329" s="13" t="s">
        <v>89</v>
      </c>
      <c r="AW329" s="13" t="s">
        <v>36</v>
      </c>
      <c r="AX329" s="13" t="s">
        <v>81</v>
      </c>
      <c r="AY329" s="233" t="s">
        <v>318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331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4" customFormat="1" ht="11.25">
      <c r="B331" s="234"/>
      <c r="C331" s="235"/>
      <c r="D331" s="220" t="s">
        <v>329</v>
      </c>
      <c r="E331" s="236" t="s">
        <v>1</v>
      </c>
      <c r="F331" s="237" t="s">
        <v>4571</v>
      </c>
      <c r="G331" s="235"/>
      <c r="H331" s="238">
        <v>9.91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AT331" s="244" t="s">
        <v>329</v>
      </c>
      <c r="AU331" s="244" t="s">
        <v>91</v>
      </c>
      <c r="AV331" s="14" t="s">
        <v>91</v>
      </c>
      <c r="AW331" s="14" t="s">
        <v>36</v>
      </c>
      <c r="AX331" s="14" t="s">
        <v>89</v>
      </c>
      <c r="AY331" s="244" t="s">
        <v>318</v>
      </c>
    </row>
    <row r="332" spans="1:65" s="2" customFormat="1" ht="24" customHeight="1">
      <c r="A332" s="34"/>
      <c r="B332" s="35"/>
      <c r="C332" s="208" t="s">
        <v>610</v>
      </c>
      <c r="D332" s="208" t="s">
        <v>320</v>
      </c>
      <c r="E332" s="209" t="s">
        <v>662</v>
      </c>
      <c r="F332" s="210" t="s">
        <v>663</v>
      </c>
      <c r="G332" s="211" t="s">
        <v>323</v>
      </c>
      <c r="H332" s="212">
        <v>9.91</v>
      </c>
      <c r="I332" s="213"/>
      <c r="J332" s="212">
        <f>ROUND(I332*H332,2)</f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0</v>
      </c>
      <c r="R332" s="216">
        <f>Q332*H332</f>
        <v>0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4701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4570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331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4571</v>
      </c>
      <c r="G335" s="235"/>
      <c r="H335" s="238">
        <v>9.91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08" t="s">
        <v>617</v>
      </c>
      <c r="D336" s="208" t="s">
        <v>320</v>
      </c>
      <c r="E336" s="209" t="s">
        <v>666</v>
      </c>
      <c r="F336" s="210" t="s">
        <v>667</v>
      </c>
      <c r="G336" s="211" t="s">
        <v>323</v>
      </c>
      <c r="H336" s="212">
        <v>19.82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4702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4703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331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4704</v>
      </c>
      <c r="G339" s="235"/>
      <c r="H339" s="238">
        <v>19.82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2" customFormat="1" ht="36" customHeight="1">
      <c r="A340" s="34"/>
      <c r="B340" s="35"/>
      <c r="C340" s="208" t="s">
        <v>625</v>
      </c>
      <c r="D340" s="208" t="s">
        <v>320</v>
      </c>
      <c r="E340" s="209" t="s">
        <v>671</v>
      </c>
      <c r="F340" s="210" t="s">
        <v>672</v>
      </c>
      <c r="G340" s="211" t="s">
        <v>323</v>
      </c>
      <c r="H340" s="212">
        <v>19.82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0</v>
      </c>
      <c r="R340" s="216">
        <f>Q340*H340</f>
        <v>0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4705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4703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331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4704</v>
      </c>
      <c r="G343" s="235"/>
      <c r="H343" s="238">
        <v>19.82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89</v>
      </c>
      <c r="AY343" s="244" t="s">
        <v>318</v>
      </c>
    </row>
    <row r="344" spans="1:65" s="12" customFormat="1" ht="22.9" customHeight="1">
      <c r="B344" s="192"/>
      <c r="C344" s="193"/>
      <c r="D344" s="194" t="s">
        <v>80</v>
      </c>
      <c r="E344" s="206" t="s">
        <v>373</v>
      </c>
      <c r="F344" s="206" t="s">
        <v>674</v>
      </c>
      <c r="G344" s="193"/>
      <c r="H344" s="193"/>
      <c r="I344" s="196"/>
      <c r="J344" s="207">
        <f>BK344</f>
        <v>0</v>
      </c>
      <c r="K344" s="193"/>
      <c r="L344" s="198"/>
      <c r="M344" s="199"/>
      <c r="N344" s="200"/>
      <c r="O344" s="200"/>
      <c r="P344" s="201">
        <f>SUM(P345:P378)</f>
        <v>0</v>
      </c>
      <c r="Q344" s="200"/>
      <c r="R344" s="201">
        <f>SUM(R345:R378)</f>
        <v>2.1232886000000004</v>
      </c>
      <c r="S344" s="200"/>
      <c r="T344" s="202">
        <f>SUM(T345:T378)</f>
        <v>0</v>
      </c>
      <c r="AR344" s="203" t="s">
        <v>89</v>
      </c>
      <c r="AT344" s="204" t="s">
        <v>80</v>
      </c>
      <c r="AU344" s="204" t="s">
        <v>89</v>
      </c>
      <c r="AY344" s="203" t="s">
        <v>318</v>
      </c>
      <c r="BK344" s="205">
        <f>SUM(BK345:BK378)</f>
        <v>0</v>
      </c>
    </row>
    <row r="345" spans="1:65" s="2" customFormat="1" ht="36" customHeight="1">
      <c r="A345" s="34"/>
      <c r="B345" s="35"/>
      <c r="C345" s="208" t="s">
        <v>631</v>
      </c>
      <c r="D345" s="208" t="s">
        <v>320</v>
      </c>
      <c r="E345" s="209" t="s">
        <v>4706</v>
      </c>
      <c r="F345" s="210" t="s">
        <v>4707</v>
      </c>
      <c r="G345" s="211" t="s">
        <v>367</v>
      </c>
      <c r="H345" s="212">
        <v>26.7</v>
      </c>
      <c r="I345" s="213"/>
      <c r="J345" s="212">
        <f>ROUND(I345*H345,2)</f>
        <v>0</v>
      </c>
      <c r="K345" s="210" t="s">
        <v>1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4708</v>
      </c>
    </row>
    <row r="346" spans="1:65" s="13" customFormat="1" ht="22.5">
      <c r="B346" s="224"/>
      <c r="C346" s="225"/>
      <c r="D346" s="220" t="s">
        <v>329</v>
      </c>
      <c r="E346" s="226" t="s">
        <v>1</v>
      </c>
      <c r="F346" s="227" t="s">
        <v>4709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4710</v>
      </c>
      <c r="G347" s="235"/>
      <c r="H347" s="238">
        <v>26.7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89</v>
      </c>
      <c r="AY347" s="244" t="s">
        <v>318</v>
      </c>
    </row>
    <row r="348" spans="1:65" s="2" customFormat="1" ht="36" customHeight="1">
      <c r="A348" s="34"/>
      <c r="B348" s="35"/>
      <c r="C348" s="208" t="s">
        <v>636</v>
      </c>
      <c r="D348" s="208" t="s">
        <v>320</v>
      </c>
      <c r="E348" s="209" t="s">
        <v>4711</v>
      </c>
      <c r="F348" s="210" t="s">
        <v>4712</v>
      </c>
      <c r="G348" s="211" t="s">
        <v>367</v>
      </c>
      <c r="H348" s="212">
        <v>73.91</v>
      </c>
      <c r="I348" s="213"/>
      <c r="J348" s="212">
        <f>ROUND(I348*H348,2)</f>
        <v>0</v>
      </c>
      <c r="K348" s="210" t="s">
        <v>324</v>
      </c>
      <c r="L348" s="39"/>
      <c r="M348" s="214" t="s">
        <v>1</v>
      </c>
      <c r="N348" s="215" t="s">
        <v>46</v>
      </c>
      <c r="O348" s="71"/>
      <c r="P348" s="216">
        <f>O348*H348</f>
        <v>0</v>
      </c>
      <c r="Q348" s="216">
        <v>0</v>
      </c>
      <c r="R348" s="216">
        <f>Q348*H348</f>
        <v>0</v>
      </c>
      <c r="S348" s="216">
        <v>0</v>
      </c>
      <c r="T348" s="217">
        <f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325</v>
      </c>
      <c r="AT348" s="218" t="s">
        <v>320</v>
      </c>
      <c r="AU348" s="218" t="s">
        <v>91</v>
      </c>
      <c r="AY348" s="17" t="s">
        <v>318</v>
      </c>
      <c r="BE348" s="219">
        <f>IF(N348="základní",J348,0)</f>
        <v>0</v>
      </c>
      <c r="BF348" s="219">
        <f>IF(N348="snížená",J348,0)</f>
        <v>0</v>
      </c>
      <c r="BG348" s="219">
        <f>IF(N348="zákl. přenesená",J348,0)</f>
        <v>0</v>
      </c>
      <c r="BH348" s="219">
        <f>IF(N348="sníž. přenesená",J348,0)</f>
        <v>0</v>
      </c>
      <c r="BI348" s="219">
        <f>IF(N348="nulová",J348,0)</f>
        <v>0</v>
      </c>
      <c r="BJ348" s="17" t="s">
        <v>89</v>
      </c>
      <c r="BK348" s="219">
        <f>ROUND(I348*H348,2)</f>
        <v>0</v>
      </c>
      <c r="BL348" s="17" t="s">
        <v>325</v>
      </c>
      <c r="BM348" s="218" t="s">
        <v>4713</v>
      </c>
    </row>
    <row r="349" spans="1:65" s="13" customFormat="1" ht="11.25">
      <c r="B349" s="224"/>
      <c r="C349" s="225"/>
      <c r="D349" s="220" t="s">
        <v>329</v>
      </c>
      <c r="E349" s="226" t="s">
        <v>1</v>
      </c>
      <c r="F349" s="227" t="s">
        <v>4695</v>
      </c>
      <c r="G349" s="225"/>
      <c r="H349" s="226" t="s">
        <v>1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329</v>
      </c>
      <c r="AU349" s="233" t="s">
        <v>91</v>
      </c>
      <c r="AV349" s="13" t="s">
        <v>89</v>
      </c>
      <c r="AW349" s="13" t="s">
        <v>36</v>
      </c>
      <c r="AX349" s="13" t="s">
        <v>81</v>
      </c>
      <c r="AY349" s="233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4714</v>
      </c>
      <c r="G350" s="235"/>
      <c r="H350" s="238">
        <v>73.91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89</v>
      </c>
      <c r="AY350" s="244" t="s">
        <v>318</v>
      </c>
    </row>
    <row r="351" spans="1:65" s="2" customFormat="1" ht="36" customHeight="1">
      <c r="A351" s="34"/>
      <c r="B351" s="35"/>
      <c r="C351" s="256" t="s">
        <v>641</v>
      </c>
      <c r="D351" s="256" t="s">
        <v>465</v>
      </c>
      <c r="E351" s="257" t="s">
        <v>4715</v>
      </c>
      <c r="F351" s="258" t="s">
        <v>4716</v>
      </c>
      <c r="G351" s="259" t="s">
        <v>367</v>
      </c>
      <c r="H351" s="260">
        <v>73.91</v>
      </c>
      <c r="I351" s="261"/>
      <c r="J351" s="260">
        <f>ROUND(I351*H351,2)</f>
        <v>0</v>
      </c>
      <c r="K351" s="258" t="s">
        <v>1</v>
      </c>
      <c r="L351" s="262"/>
      <c r="M351" s="263" t="s">
        <v>1</v>
      </c>
      <c r="N351" s="264" t="s">
        <v>46</v>
      </c>
      <c r="O351" s="71"/>
      <c r="P351" s="216">
        <f>O351*H351</f>
        <v>0</v>
      </c>
      <c r="Q351" s="216">
        <v>3.1800000000000001E-3</v>
      </c>
      <c r="R351" s="216">
        <f>Q351*H351</f>
        <v>0.23503379999999999</v>
      </c>
      <c r="S351" s="216">
        <v>0</v>
      </c>
      <c r="T351" s="217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373</v>
      </c>
      <c r="AT351" s="218" t="s">
        <v>465</v>
      </c>
      <c r="AU351" s="218" t="s">
        <v>91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325</v>
      </c>
      <c r="BM351" s="218" t="s">
        <v>4717</v>
      </c>
    </row>
    <row r="352" spans="1:65" s="2" customFormat="1" ht="36" customHeight="1">
      <c r="A352" s="34"/>
      <c r="B352" s="35"/>
      <c r="C352" s="208" t="s">
        <v>645</v>
      </c>
      <c r="D352" s="208" t="s">
        <v>320</v>
      </c>
      <c r="E352" s="209" t="s">
        <v>4718</v>
      </c>
      <c r="F352" s="210" t="s">
        <v>4719</v>
      </c>
      <c r="G352" s="211" t="s">
        <v>572</v>
      </c>
      <c r="H352" s="212">
        <v>5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0</v>
      </c>
      <c r="R352" s="216">
        <f>Q352*H352</f>
        <v>0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4720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4695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4" customFormat="1" ht="11.25">
      <c r="B354" s="234"/>
      <c r="C354" s="235"/>
      <c r="D354" s="220" t="s">
        <v>329</v>
      </c>
      <c r="E354" s="236" t="s">
        <v>1</v>
      </c>
      <c r="F354" s="237" t="s">
        <v>353</v>
      </c>
      <c r="G354" s="235"/>
      <c r="H354" s="238">
        <v>5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AT354" s="244" t="s">
        <v>329</v>
      </c>
      <c r="AU354" s="244" t="s">
        <v>91</v>
      </c>
      <c r="AV354" s="14" t="s">
        <v>91</v>
      </c>
      <c r="AW354" s="14" t="s">
        <v>36</v>
      </c>
      <c r="AX354" s="14" t="s">
        <v>89</v>
      </c>
      <c r="AY354" s="244" t="s">
        <v>318</v>
      </c>
    </row>
    <row r="355" spans="1:65" s="2" customFormat="1" ht="16.5" customHeight="1">
      <c r="A355" s="34"/>
      <c r="B355" s="35"/>
      <c r="C355" s="256" t="s">
        <v>649</v>
      </c>
      <c r="D355" s="256" t="s">
        <v>465</v>
      </c>
      <c r="E355" s="257" t="s">
        <v>4721</v>
      </c>
      <c r="F355" s="258" t="s">
        <v>4722</v>
      </c>
      <c r="G355" s="259" t="s">
        <v>572</v>
      </c>
      <c r="H355" s="260">
        <v>5</v>
      </c>
      <c r="I355" s="261"/>
      <c r="J355" s="260">
        <f>ROUND(I355*H355,2)</f>
        <v>0</v>
      </c>
      <c r="K355" s="258" t="s">
        <v>324</v>
      </c>
      <c r="L355" s="262"/>
      <c r="M355" s="263" t="s">
        <v>1</v>
      </c>
      <c r="N355" s="264" t="s">
        <v>46</v>
      </c>
      <c r="O355" s="71"/>
      <c r="P355" s="216">
        <f>O355*H355</f>
        <v>0</v>
      </c>
      <c r="Q355" s="216">
        <v>7.2000000000000005E-4</v>
      </c>
      <c r="R355" s="216">
        <f>Q355*H355</f>
        <v>3.6000000000000003E-3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373</v>
      </c>
      <c r="AT355" s="218" t="s">
        <v>465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4723</v>
      </c>
    </row>
    <row r="356" spans="1:65" s="2" customFormat="1" ht="36" customHeight="1">
      <c r="A356" s="34"/>
      <c r="B356" s="35"/>
      <c r="C356" s="208" t="s">
        <v>653</v>
      </c>
      <c r="D356" s="208" t="s">
        <v>320</v>
      </c>
      <c r="E356" s="209" t="s">
        <v>4724</v>
      </c>
      <c r="F356" s="210" t="s">
        <v>4725</v>
      </c>
      <c r="G356" s="211" t="s">
        <v>572</v>
      </c>
      <c r="H356" s="212">
        <v>3</v>
      </c>
      <c r="I356" s="213"/>
      <c r="J356" s="212">
        <f>ROUND(I356*H356,2)</f>
        <v>0</v>
      </c>
      <c r="K356" s="210" t="s">
        <v>1</v>
      </c>
      <c r="L356" s="39"/>
      <c r="M356" s="214" t="s">
        <v>1</v>
      </c>
      <c r="N356" s="215" t="s">
        <v>46</v>
      </c>
      <c r="O356" s="71"/>
      <c r="P356" s="216">
        <f>O356*H356</f>
        <v>0</v>
      </c>
      <c r="Q356" s="216">
        <v>0</v>
      </c>
      <c r="R356" s="216">
        <f>Q356*H356</f>
        <v>0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325</v>
      </c>
      <c r="AT356" s="218" t="s">
        <v>320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4726</v>
      </c>
    </row>
    <row r="357" spans="1:65" s="13" customFormat="1" ht="11.25">
      <c r="B357" s="224"/>
      <c r="C357" s="225"/>
      <c r="D357" s="220" t="s">
        <v>329</v>
      </c>
      <c r="E357" s="226" t="s">
        <v>1</v>
      </c>
      <c r="F357" s="227" t="s">
        <v>4695</v>
      </c>
      <c r="G357" s="225"/>
      <c r="H357" s="226" t="s">
        <v>1</v>
      </c>
      <c r="I357" s="228"/>
      <c r="J357" s="225"/>
      <c r="K357" s="225"/>
      <c r="L357" s="229"/>
      <c r="M357" s="230"/>
      <c r="N357" s="231"/>
      <c r="O357" s="231"/>
      <c r="P357" s="231"/>
      <c r="Q357" s="231"/>
      <c r="R357" s="231"/>
      <c r="S357" s="231"/>
      <c r="T357" s="232"/>
      <c r="AT357" s="233" t="s">
        <v>329</v>
      </c>
      <c r="AU357" s="233" t="s">
        <v>91</v>
      </c>
      <c r="AV357" s="13" t="s">
        <v>89</v>
      </c>
      <c r="AW357" s="13" t="s">
        <v>36</v>
      </c>
      <c r="AX357" s="13" t="s">
        <v>81</v>
      </c>
      <c r="AY357" s="233" t="s">
        <v>318</v>
      </c>
    </row>
    <row r="358" spans="1:65" s="14" customFormat="1" ht="11.25">
      <c r="B358" s="234"/>
      <c r="C358" s="235"/>
      <c r="D358" s="220" t="s">
        <v>329</v>
      </c>
      <c r="E358" s="236" t="s">
        <v>1</v>
      </c>
      <c r="F358" s="237" t="s">
        <v>1522</v>
      </c>
      <c r="G358" s="235"/>
      <c r="H358" s="238">
        <v>3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AT358" s="244" t="s">
        <v>329</v>
      </c>
      <c r="AU358" s="244" t="s">
        <v>91</v>
      </c>
      <c r="AV358" s="14" t="s">
        <v>91</v>
      </c>
      <c r="AW358" s="14" t="s">
        <v>36</v>
      </c>
      <c r="AX358" s="14" t="s">
        <v>89</v>
      </c>
      <c r="AY358" s="244" t="s">
        <v>318</v>
      </c>
    </row>
    <row r="359" spans="1:65" s="2" customFormat="1" ht="24" customHeight="1">
      <c r="A359" s="34"/>
      <c r="B359" s="35"/>
      <c r="C359" s="256" t="s">
        <v>657</v>
      </c>
      <c r="D359" s="256" t="s">
        <v>465</v>
      </c>
      <c r="E359" s="257" t="s">
        <v>4727</v>
      </c>
      <c r="F359" s="258" t="s">
        <v>4728</v>
      </c>
      <c r="G359" s="259" t="s">
        <v>468</v>
      </c>
      <c r="H359" s="260">
        <v>1</v>
      </c>
      <c r="I359" s="261"/>
      <c r="J359" s="260">
        <f>ROUND(I359*H359,2)</f>
        <v>0</v>
      </c>
      <c r="K359" s="258" t="s">
        <v>1</v>
      </c>
      <c r="L359" s="262"/>
      <c r="M359" s="263" t="s">
        <v>1</v>
      </c>
      <c r="N359" s="264" t="s">
        <v>46</v>
      </c>
      <c r="O359" s="71"/>
      <c r="P359" s="216">
        <f>O359*H359</f>
        <v>0</v>
      </c>
      <c r="Q359" s="216">
        <v>4.5999999999999999E-3</v>
      </c>
      <c r="R359" s="216">
        <f>Q359*H359</f>
        <v>4.5999999999999999E-3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373</v>
      </c>
      <c r="AT359" s="218" t="s">
        <v>465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4729</v>
      </c>
    </row>
    <row r="360" spans="1:65" s="2" customFormat="1" ht="16.5" customHeight="1">
      <c r="A360" s="34"/>
      <c r="B360" s="35"/>
      <c r="C360" s="256" t="s">
        <v>661</v>
      </c>
      <c r="D360" s="256" t="s">
        <v>465</v>
      </c>
      <c r="E360" s="257" t="s">
        <v>4730</v>
      </c>
      <c r="F360" s="258" t="s">
        <v>4731</v>
      </c>
      <c r="G360" s="259" t="s">
        <v>468</v>
      </c>
      <c r="H360" s="260">
        <v>2</v>
      </c>
      <c r="I360" s="261"/>
      <c r="J360" s="260">
        <f>ROUND(I360*H360,2)</f>
        <v>0</v>
      </c>
      <c r="K360" s="258" t="s">
        <v>1</v>
      </c>
      <c r="L360" s="262"/>
      <c r="M360" s="263" t="s">
        <v>1</v>
      </c>
      <c r="N360" s="264" t="s">
        <v>46</v>
      </c>
      <c r="O360" s="71"/>
      <c r="P360" s="216">
        <f>O360*H360</f>
        <v>0</v>
      </c>
      <c r="Q360" s="216">
        <v>1.8E-3</v>
      </c>
      <c r="R360" s="216">
        <f>Q360*H360</f>
        <v>3.5999999999999999E-3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373</v>
      </c>
      <c r="AT360" s="218" t="s">
        <v>465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4732</v>
      </c>
    </row>
    <row r="361" spans="1:65" s="2" customFormat="1" ht="29.25">
      <c r="A361" s="34"/>
      <c r="B361" s="35"/>
      <c r="C361" s="36"/>
      <c r="D361" s="220" t="s">
        <v>327</v>
      </c>
      <c r="E361" s="36"/>
      <c r="F361" s="221" t="s">
        <v>4733</v>
      </c>
      <c r="G361" s="36"/>
      <c r="H361" s="36"/>
      <c r="I361" s="122"/>
      <c r="J361" s="36"/>
      <c r="K361" s="36"/>
      <c r="L361" s="39"/>
      <c r="M361" s="222"/>
      <c r="N361" s="223"/>
      <c r="O361" s="71"/>
      <c r="P361" s="71"/>
      <c r="Q361" s="71"/>
      <c r="R361" s="71"/>
      <c r="S361" s="71"/>
      <c r="T361" s="72"/>
      <c r="U361" s="34"/>
      <c r="V361" s="34"/>
      <c r="W361" s="34"/>
      <c r="X361" s="34"/>
      <c r="Y361" s="34"/>
      <c r="Z361" s="34"/>
      <c r="AA361" s="34"/>
      <c r="AB361" s="34"/>
      <c r="AC361" s="34"/>
      <c r="AD361" s="34"/>
      <c r="AE361" s="34"/>
      <c r="AT361" s="17" t="s">
        <v>327</v>
      </c>
      <c r="AU361" s="17" t="s">
        <v>91</v>
      </c>
    </row>
    <row r="362" spans="1:65" s="2" customFormat="1" ht="36" customHeight="1">
      <c r="A362" s="34"/>
      <c r="B362" s="35"/>
      <c r="C362" s="208" t="s">
        <v>665</v>
      </c>
      <c r="D362" s="208" t="s">
        <v>320</v>
      </c>
      <c r="E362" s="209" t="s">
        <v>4734</v>
      </c>
      <c r="F362" s="210" t="s">
        <v>4735</v>
      </c>
      <c r="G362" s="211" t="s">
        <v>572</v>
      </c>
      <c r="H362" s="212">
        <v>4</v>
      </c>
      <c r="I362" s="213"/>
      <c r="J362" s="212">
        <f>ROUND(I362*H362,2)</f>
        <v>0</v>
      </c>
      <c r="K362" s="210" t="s">
        <v>324</v>
      </c>
      <c r="L362" s="39"/>
      <c r="M362" s="214" t="s">
        <v>1</v>
      </c>
      <c r="N362" s="215" t="s">
        <v>46</v>
      </c>
      <c r="O362" s="71"/>
      <c r="P362" s="216">
        <f>O362*H362</f>
        <v>0</v>
      </c>
      <c r="Q362" s="216">
        <v>0</v>
      </c>
      <c r="R362" s="216">
        <f>Q362*H362</f>
        <v>0</v>
      </c>
      <c r="S362" s="216">
        <v>0</v>
      </c>
      <c r="T362" s="217">
        <f>S362*H362</f>
        <v>0</v>
      </c>
      <c r="U362" s="34"/>
      <c r="V362" s="34"/>
      <c r="W362" s="34"/>
      <c r="X362" s="34"/>
      <c r="Y362" s="34"/>
      <c r="Z362" s="34"/>
      <c r="AA362" s="34"/>
      <c r="AB362" s="34"/>
      <c r="AC362" s="34"/>
      <c r="AD362" s="34"/>
      <c r="AE362" s="34"/>
      <c r="AR362" s="218" t="s">
        <v>325</v>
      </c>
      <c r="AT362" s="218" t="s">
        <v>320</v>
      </c>
      <c r="AU362" s="218" t="s">
        <v>91</v>
      </c>
      <c r="AY362" s="17" t="s">
        <v>318</v>
      </c>
      <c r="BE362" s="219">
        <f>IF(N362="základní",J362,0)</f>
        <v>0</v>
      </c>
      <c r="BF362" s="219">
        <f>IF(N362="snížená",J362,0)</f>
        <v>0</v>
      </c>
      <c r="BG362" s="219">
        <f>IF(N362="zákl. přenesená",J362,0)</f>
        <v>0</v>
      </c>
      <c r="BH362" s="219">
        <f>IF(N362="sníž. přenesená",J362,0)</f>
        <v>0</v>
      </c>
      <c r="BI362" s="219">
        <f>IF(N362="nulová",J362,0)</f>
        <v>0</v>
      </c>
      <c r="BJ362" s="17" t="s">
        <v>89</v>
      </c>
      <c r="BK362" s="219">
        <f>ROUND(I362*H362,2)</f>
        <v>0</v>
      </c>
      <c r="BL362" s="17" t="s">
        <v>325</v>
      </c>
      <c r="BM362" s="218" t="s">
        <v>4736</v>
      </c>
    </row>
    <row r="363" spans="1:65" s="13" customFormat="1" ht="11.25">
      <c r="B363" s="224"/>
      <c r="C363" s="225"/>
      <c r="D363" s="220" t="s">
        <v>329</v>
      </c>
      <c r="E363" s="226" t="s">
        <v>1</v>
      </c>
      <c r="F363" s="227" t="s">
        <v>4695</v>
      </c>
      <c r="G363" s="225"/>
      <c r="H363" s="226" t="s">
        <v>1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329</v>
      </c>
      <c r="AU363" s="233" t="s">
        <v>91</v>
      </c>
      <c r="AV363" s="13" t="s">
        <v>89</v>
      </c>
      <c r="AW363" s="13" t="s">
        <v>36</v>
      </c>
      <c r="AX363" s="13" t="s">
        <v>81</v>
      </c>
      <c r="AY363" s="233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325</v>
      </c>
      <c r="G364" s="235"/>
      <c r="H364" s="238">
        <v>4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89</v>
      </c>
      <c r="AY364" s="244" t="s">
        <v>318</v>
      </c>
    </row>
    <row r="365" spans="1:65" s="2" customFormat="1" ht="16.5" customHeight="1">
      <c r="A365" s="34"/>
      <c r="B365" s="35"/>
      <c r="C365" s="256" t="s">
        <v>670</v>
      </c>
      <c r="D365" s="256" t="s">
        <v>465</v>
      </c>
      <c r="E365" s="257" t="s">
        <v>4737</v>
      </c>
      <c r="F365" s="258" t="s">
        <v>4738</v>
      </c>
      <c r="G365" s="259" t="s">
        <v>572</v>
      </c>
      <c r="H365" s="260">
        <v>4</v>
      </c>
      <c r="I365" s="261"/>
      <c r="J365" s="260">
        <f t="shared" ref="J365:J370" si="0">ROUND(I365*H365,2)</f>
        <v>0</v>
      </c>
      <c r="K365" s="258" t="s">
        <v>324</v>
      </c>
      <c r="L365" s="262"/>
      <c r="M365" s="263" t="s">
        <v>1</v>
      </c>
      <c r="N365" s="264" t="s">
        <v>46</v>
      </c>
      <c r="O365" s="71"/>
      <c r="P365" s="216">
        <f t="shared" ref="P365:P370" si="1">O365*H365</f>
        <v>0</v>
      </c>
      <c r="Q365" s="216">
        <v>9.3000000000000005E-4</v>
      </c>
      <c r="R365" s="216">
        <f t="shared" ref="R365:R370" si="2">Q365*H365</f>
        <v>3.7200000000000002E-3</v>
      </c>
      <c r="S365" s="216">
        <v>0</v>
      </c>
      <c r="T365" s="217">
        <f t="shared" ref="T365:T370" si="3"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373</v>
      </c>
      <c r="AT365" s="218" t="s">
        <v>465</v>
      </c>
      <c r="AU365" s="218" t="s">
        <v>91</v>
      </c>
      <c r="AY365" s="17" t="s">
        <v>318</v>
      </c>
      <c r="BE365" s="219">
        <f t="shared" ref="BE365:BE370" si="4">IF(N365="základní",J365,0)</f>
        <v>0</v>
      </c>
      <c r="BF365" s="219">
        <f t="shared" ref="BF365:BF370" si="5">IF(N365="snížená",J365,0)</f>
        <v>0</v>
      </c>
      <c r="BG365" s="219">
        <f t="shared" ref="BG365:BG370" si="6">IF(N365="zákl. přenesená",J365,0)</f>
        <v>0</v>
      </c>
      <c r="BH365" s="219">
        <f t="shared" ref="BH365:BH370" si="7">IF(N365="sníž. přenesená",J365,0)</f>
        <v>0</v>
      </c>
      <c r="BI365" s="219">
        <f t="shared" ref="BI365:BI370" si="8">IF(N365="nulová",J365,0)</f>
        <v>0</v>
      </c>
      <c r="BJ365" s="17" t="s">
        <v>89</v>
      </c>
      <c r="BK365" s="219">
        <f t="shared" ref="BK365:BK370" si="9">ROUND(I365*H365,2)</f>
        <v>0</v>
      </c>
      <c r="BL365" s="17" t="s">
        <v>325</v>
      </c>
      <c r="BM365" s="218" t="s">
        <v>4739</v>
      </c>
    </row>
    <row r="366" spans="1:65" s="2" customFormat="1" ht="16.5" customHeight="1">
      <c r="A366" s="34"/>
      <c r="B366" s="35"/>
      <c r="C366" s="208" t="s">
        <v>675</v>
      </c>
      <c r="D366" s="208" t="s">
        <v>320</v>
      </c>
      <c r="E366" s="209" t="s">
        <v>4740</v>
      </c>
      <c r="F366" s="210" t="s">
        <v>4741</v>
      </c>
      <c r="G366" s="211" t="s">
        <v>367</v>
      </c>
      <c r="H366" s="212">
        <v>73.91</v>
      </c>
      <c r="I366" s="213"/>
      <c r="J366" s="212">
        <f t="shared" si="0"/>
        <v>0</v>
      </c>
      <c r="K366" s="210" t="s">
        <v>324</v>
      </c>
      <c r="L366" s="39"/>
      <c r="M366" s="214" t="s">
        <v>1</v>
      </c>
      <c r="N366" s="215" t="s">
        <v>46</v>
      </c>
      <c r="O366" s="71"/>
      <c r="P366" s="216">
        <f t="shared" si="1"/>
        <v>0</v>
      </c>
      <c r="Q366" s="216">
        <v>0</v>
      </c>
      <c r="R366" s="216">
        <f t="shared" si="2"/>
        <v>0</v>
      </c>
      <c r="S366" s="216">
        <v>0</v>
      </c>
      <c r="T366" s="217">
        <f t="shared" si="3"/>
        <v>0</v>
      </c>
      <c r="U366" s="34"/>
      <c r="V366" s="34"/>
      <c r="W366" s="34"/>
      <c r="X366" s="34"/>
      <c r="Y366" s="34"/>
      <c r="Z366" s="34"/>
      <c r="AA366" s="34"/>
      <c r="AB366" s="34"/>
      <c r="AC366" s="34"/>
      <c r="AD366" s="34"/>
      <c r="AE366" s="34"/>
      <c r="AR366" s="218" t="s">
        <v>325</v>
      </c>
      <c r="AT366" s="218" t="s">
        <v>320</v>
      </c>
      <c r="AU366" s="218" t="s">
        <v>91</v>
      </c>
      <c r="AY366" s="17" t="s">
        <v>318</v>
      </c>
      <c r="BE366" s="219">
        <f t="shared" si="4"/>
        <v>0</v>
      </c>
      <c r="BF366" s="219">
        <f t="shared" si="5"/>
        <v>0</v>
      </c>
      <c r="BG366" s="219">
        <f t="shared" si="6"/>
        <v>0</v>
      </c>
      <c r="BH366" s="219">
        <f t="shared" si="7"/>
        <v>0</v>
      </c>
      <c r="BI366" s="219">
        <f t="shared" si="8"/>
        <v>0</v>
      </c>
      <c r="BJ366" s="17" t="s">
        <v>89</v>
      </c>
      <c r="BK366" s="219">
        <f t="shared" si="9"/>
        <v>0</v>
      </c>
      <c r="BL366" s="17" t="s">
        <v>325</v>
      </c>
      <c r="BM366" s="218" t="s">
        <v>4742</v>
      </c>
    </row>
    <row r="367" spans="1:65" s="2" customFormat="1" ht="24" customHeight="1">
      <c r="A367" s="34"/>
      <c r="B367" s="35"/>
      <c r="C367" s="208" t="s">
        <v>682</v>
      </c>
      <c r="D367" s="208" t="s">
        <v>320</v>
      </c>
      <c r="E367" s="209" t="s">
        <v>4743</v>
      </c>
      <c r="F367" s="210" t="s">
        <v>4744</v>
      </c>
      <c r="G367" s="211" t="s">
        <v>572</v>
      </c>
      <c r="H367" s="212">
        <v>4</v>
      </c>
      <c r="I367" s="213"/>
      <c r="J367" s="212">
        <f t="shared" si="0"/>
        <v>0</v>
      </c>
      <c r="K367" s="210" t="s">
        <v>324</v>
      </c>
      <c r="L367" s="39"/>
      <c r="M367" s="214" t="s">
        <v>1</v>
      </c>
      <c r="N367" s="215" t="s">
        <v>46</v>
      </c>
      <c r="O367" s="71"/>
      <c r="P367" s="216">
        <f t="shared" si="1"/>
        <v>0</v>
      </c>
      <c r="Q367" s="216">
        <v>0.46009</v>
      </c>
      <c r="R367" s="216">
        <f t="shared" si="2"/>
        <v>1.84036</v>
      </c>
      <c r="S367" s="216">
        <v>0</v>
      </c>
      <c r="T367" s="217">
        <f t="shared" si="3"/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325</v>
      </c>
      <c r="AT367" s="218" t="s">
        <v>320</v>
      </c>
      <c r="AU367" s="218" t="s">
        <v>91</v>
      </c>
      <c r="AY367" s="17" t="s">
        <v>318</v>
      </c>
      <c r="BE367" s="219">
        <f t="shared" si="4"/>
        <v>0</v>
      </c>
      <c r="BF367" s="219">
        <f t="shared" si="5"/>
        <v>0</v>
      </c>
      <c r="BG367" s="219">
        <f t="shared" si="6"/>
        <v>0</v>
      </c>
      <c r="BH367" s="219">
        <f t="shared" si="7"/>
        <v>0</v>
      </c>
      <c r="BI367" s="219">
        <f t="shared" si="8"/>
        <v>0</v>
      </c>
      <c r="BJ367" s="17" t="s">
        <v>89</v>
      </c>
      <c r="BK367" s="219">
        <f t="shared" si="9"/>
        <v>0</v>
      </c>
      <c r="BL367" s="17" t="s">
        <v>325</v>
      </c>
      <c r="BM367" s="218" t="s">
        <v>4745</v>
      </c>
    </row>
    <row r="368" spans="1:65" s="2" customFormat="1" ht="16.5" customHeight="1">
      <c r="A368" s="34"/>
      <c r="B368" s="35"/>
      <c r="C368" s="208" t="s">
        <v>688</v>
      </c>
      <c r="D368" s="208" t="s">
        <v>320</v>
      </c>
      <c r="E368" s="209" t="s">
        <v>4746</v>
      </c>
      <c r="F368" s="210" t="s">
        <v>4747</v>
      </c>
      <c r="G368" s="211" t="s">
        <v>367</v>
      </c>
      <c r="H368" s="212">
        <v>73.91</v>
      </c>
      <c r="I368" s="213"/>
      <c r="J368" s="212">
        <f t="shared" si="0"/>
        <v>0</v>
      </c>
      <c r="K368" s="210" t="s">
        <v>324</v>
      </c>
      <c r="L368" s="39"/>
      <c r="M368" s="214" t="s">
        <v>1</v>
      </c>
      <c r="N368" s="215" t="s">
        <v>46</v>
      </c>
      <c r="O368" s="71"/>
      <c r="P368" s="216">
        <f t="shared" si="1"/>
        <v>0</v>
      </c>
      <c r="Q368" s="216">
        <v>1.9000000000000001E-4</v>
      </c>
      <c r="R368" s="216">
        <f t="shared" si="2"/>
        <v>1.4042900000000001E-2</v>
      </c>
      <c r="S368" s="216">
        <v>0</v>
      </c>
      <c r="T368" s="217">
        <f t="shared" si="3"/>
        <v>0</v>
      </c>
      <c r="U368" s="34"/>
      <c r="V368" s="34"/>
      <c r="W368" s="34"/>
      <c r="X368" s="34"/>
      <c r="Y368" s="34"/>
      <c r="Z368" s="34"/>
      <c r="AA368" s="34"/>
      <c r="AB368" s="34"/>
      <c r="AC368" s="34"/>
      <c r="AD368" s="34"/>
      <c r="AE368" s="34"/>
      <c r="AR368" s="218" t="s">
        <v>325</v>
      </c>
      <c r="AT368" s="218" t="s">
        <v>320</v>
      </c>
      <c r="AU368" s="218" t="s">
        <v>91</v>
      </c>
      <c r="AY368" s="17" t="s">
        <v>318</v>
      </c>
      <c r="BE368" s="219">
        <f t="shared" si="4"/>
        <v>0</v>
      </c>
      <c r="BF368" s="219">
        <f t="shared" si="5"/>
        <v>0</v>
      </c>
      <c r="BG368" s="219">
        <f t="shared" si="6"/>
        <v>0</v>
      </c>
      <c r="BH368" s="219">
        <f t="shared" si="7"/>
        <v>0</v>
      </c>
      <c r="BI368" s="219">
        <f t="shared" si="8"/>
        <v>0</v>
      </c>
      <c r="BJ368" s="17" t="s">
        <v>89</v>
      </c>
      <c r="BK368" s="219">
        <f t="shared" si="9"/>
        <v>0</v>
      </c>
      <c r="BL368" s="17" t="s">
        <v>325</v>
      </c>
      <c r="BM368" s="218" t="s">
        <v>4748</v>
      </c>
    </row>
    <row r="369" spans="1:65" s="2" customFormat="1" ht="16.5" customHeight="1">
      <c r="A369" s="34"/>
      <c r="B369" s="35"/>
      <c r="C369" s="208" t="s">
        <v>692</v>
      </c>
      <c r="D369" s="208" t="s">
        <v>320</v>
      </c>
      <c r="E369" s="209" t="s">
        <v>790</v>
      </c>
      <c r="F369" s="210" t="s">
        <v>791</v>
      </c>
      <c r="G369" s="211" t="s">
        <v>367</v>
      </c>
      <c r="H369" s="212">
        <v>73.91</v>
      </c>
      <c r="I369" s="213"/>
      <c r="J369" s="212">
        <f t="shared" si="0"/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 t="shared" si="1"/>
        <v>0</v>
      </c>
      <c r="Q369" s="216">
        <v>9.0000000000000006E-5</v>
      </c>
      <c r="R369" s="216">
        <f t="shared" si="2"/>
        <v>6.6519000000000005E-3</v>
      </c>
      <c r="S369" s="216">
        <v>0</v>
      </c>
      <c r="T369" s="217">
        <f t="shared" si="3"/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 t="shared" si="4"/>
        <v>0</v>
      </c>
      <c r="BF369" s="219">
        <f t="shared" si="5"/>
        <v>0</v>
      </c>
      <c r="BG369" s="219">
        <f t="shared" si="6"/>
        <v>0</v>
      </c>
      <c r="BH369" s="219">
        <f t="shared" si="7"/>
        <v>0</v>
      </c>
      <c r="BI369" s="219">
        <f t="shared" si="8"/>
        <v>0</v>
      </c>
      <c r="BJ369" s="17" t="s">
        <v>89</v>
      </c>
      <c r="BK369" s="219">
        <f t="shared" si="9"/>
        <v>0</v>
      </c>
      <c r="BL369" s="17" t="s">
        <v>325</v>
      </c>
      <c r="BM369" s="218" t="s">
        <v>4749</v>
      </c>
    </row>
    <row r="370" spans="1:65" s="2" customFormat="1" ht="36" customHeight="1">
      <c r="A370" s="34"/>
      <c r="B370" s="35"/>
      <c r="C370" s="208" t="s">
        <v>698</v>
      </c>
      <c r="D370" s="208" t="s">
        <v>320</v>
      </c>
      <c r="E370" s="209" t="s">
        <v>4750</v>
      </c>
      <c r="F370" s="210" t="s">
        <v>4751</v>
      </c>
      <c r="G370" s="211" t="s">
        <v>572</v>
      </c>
      <c r="H370" s="212">
        <v>10</v>
      </c>
      <c r="I370" s="213"/>
      <c r="J370" s="212">
        <f t="shared" si="0"/>
        <v>0</v>
      </c>
      <c r="K370" s="210" t="s">
        <v>324</v>
      </c>
      <c r="L370" s="39"/>
      <c r="M370" s="214" t="s">
        <v>1</v>
      </c>
      <c r="N370" s="215" t="s">
        <v>46</v>
      </c>
      <c r="O370" s="71"/>
      <c r="P370" s="216">
        <f t="shared" si="1"/>
        <v>0</v>
      </c>
      <c r="Q370" s="216">
        <v>8.0000000000000007E-5</v>
      </c>
      <c r="R370" s="216">
        <f t="shared" si="2"/>
        <v>8.0000000000000004E-4</v>
      </c>
      <c r="S370" s="216">
        <v>0</v>
      </c>
      <c r="T370" s="217">
        <f t="shared" si="3"/>
        <v>0</v>
      </c>
      <c r="U370" s="34"/>
      <c r="V370" s="34"/>
      <c r="W370" s="34"/>
      <c r="X370" s="34"/>
      <c r="Y370" s="34"/>
      <c r="Z370" s="34"/>
      <c r="AA370" s="34"/>
      <c r="AB370" s="34"/>
      <c r="AC370" s="34"/>
      <c r="AD370" s="34"/>
      <c r="AE370" s="34"/>
      <c r="AR370" s="218" t="s">
        <v>325</v>
      </c>
      <c r="AT370" s="218" t="s">
        <v>320</v>
      </c>
      <c r="AU370" s="218" t="s">
        <v>91</v>
      </c>
      <c r="AY370" s="17" t="s">
        <v>318</v>
      </c>
      <c r="BE370" s="219">
        <f t="shared" si="4"/>
        <v>0</v>
      </c>
      <c r="BF370" s="219">
        <f t="shared" si="5"/>
        <v>0</v>
      </c>
      <c r="BG370" s="219">
        <f t="shared" si="6"/>
        <v>0</v>
      </c>
      <c r="BH370" s="219">
        <f t="shared" si="7"/>
        <v>0</v>
      </c>
      <c r="BI370" s="219">
        <f t="shared" si="8"/>
        <v>0</v>
      </c>
      <c r="BJ370" s="17" t="s">
        <v>89</v>
      </c>
      <c r="BK370" s="219">
        <f t="shared" si="9"/>
        <v>0</v>
      </c>
      <c r="BL370" s="17" t="s">
        <v>325</v>
      </c>
      <c r="BM370" s="218" t="s">
        <v>4752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386</v>
      </c>
      <c r="G371" s="235"/>
      <c r="H371" s="238">
        <v>10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89</v>
      </c>
      <c r="AY371" s="244" t="s">
        <v>318</v>
      </c>
    </row>
    <row r="372" spans="1:65" s="2" customFormat="1" ht="36" customHeight="1">
      <c r="A372" s="34"/>
      <c r="B372" s="35"/>
      <c r="C372" s="208" t="s">
        <v>703</v>
      </c>
      <c r="D372" s="208" t="s">
        <v>320</v>
      </c>
      <c r="E372" s="209" t="s">
        <v>4753</v>
      </c>
      <c r="F372" s="210" t="s">
        <v>4754</v>
      </c>
      <c r="G372" s="211" t="s">
        <v>1103</v>
      </c>
      <c r="H372" s="212">
        <v>2</v>
      </c>
      <c r="I372" s="213"/>
      <c r="J372" s="212">
        <f>ROUND(I372*H372,2)</f>
        <v>0</v>
      </c>
      <c r="K372" s="210" t="s">
        <v>324</v>
      </c>
      <c r="L372" s="39"/>
      <c r="M372" s="214" t="s">
        <v>1</v>
      </c>
      <c r="N372" s="215" t="s">
        <v>46</v>
      </c>
      <c r="O372" s="71"/>
      <c r="P372" s="216">
        <f>O372*H372</f>
        <v>0</v>
      </c>
      <c r="Q372" s="216">
        <v>4.6800000000000001E-3</v>
      </c>
      <c r="R372" s="216">
        <f>Q372*H372</f>
        <v>9.3600000000000003E-3</v>
      </c>
      <c r="S372" s="216">
        <v>0</v>
      </c>
      <c r="T372" s="217">
        <f>S372*H372</f>
        <v>0</v>
      </c>
      <c r="U372" s="34"/>
      <c r="V372" s="34"/>
      <c r="W372" s="34"/>
      <c r="X372" s="34"/>
      <c r="Y372" s="34"/>
      <c r="Z372" s="34"/>
      <c r="AA372" s="34"/>
      <c r="AB372" s="34"/>
      <c r="AC372" s="34"/>
      <c r="AD372" s="34"/>
      <c r="AE372" s="34"/>
      <c r="AR372" s="218" t="s">
        <v>325</v>
      </c>
      <c r="AT372" s="218" t="s">
        <v>320</v>
      </c>
      <c r="AU372" s="218" t="s">
        <v>91</v>
      </c>
      <c r="AY372" s="17" t="s">
        <v>318</v>
      </c>
      <c r="BE372" s="219">
        <f>IF(N372="základní",J372,0)</f>
        <v>0</v>
      </c>
      <c r="BF372" s="219">
        <f>IF(N372="snížená",J372,0)</f>
        <v>0</v>
      </c>
      <c r="BG372" s="219">
        <f>IF(N372="zákl. přenesená",J372,0)</f>
        <v>0</v>
      </c>
      <c r="BH372" s="219">
        <f>IF(N372="sníž. přenesená",J372,0)</f>
        <v>0</v>
      </c>
      <c r="BI372" s="219">
        <f>IF(N372="nulová",J372,0)</f>
        <v>0</v>
      </c>
      <c r="BJ372" s="17" t="s">
        <v>89</v>
      </c>
      <c r="BK372" s="219">
        <f>ROUND(I372*H372,2)</f>
        <v>0</v>
      </c>
      <c r="BL372" s="17" t="s">
        <v>325</v>
      </c>
      <c r="BM372" s="218" t="s">
        <v>4755</v>
      </c>
    </row>
    <row r="373" spans="1:65" s="13" customFormat="1" ht="11.25">
      <c r="B373" s="224"/>
      <c r="C373" s="225"/>
      <c r="D373" s="220" t="s">
        <v>329</v>
      </c>
      <c r="E373" s="226" t="s">
        <v>1</v>
      </c>
      <c r="F373" s="227" t="s">
        <v>4756</v>
      </c>
      <c r="G373" s="225"/>
      <c r="H373" s="226" t="s">
        <v>1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329</v>
      </c>
      <c r="AU373" s="233" t="s">
        <v>91</v>
      </c>
      <c r="AV373" s="13" t="s">
        <v>89</v>
      </c>
      <c r="AW373" s="13" t="s">
        <v>36</v>
      </c>
      <c r="AX373" s="13" t="s">
        <v>81</v>
      </c>
      <c r="AY373" s="233" t="s">
        <v>318</v>
      </c>
    </row>
    <row r="374" spans="1:65" s="14" customFormat="1" ht="11.25">
      <c r="B374" s="234"/>
      <c r="C374" s="235"/>
      <c r="D374" s="220" t="s">
        <v>329</v>
      </c>
      <c r="E374" s="236" t="s">
        <v>1</v>
      </c>
      <c r="F374" s="237" t="s">
        <v>1360</v>
      </c>
      <c r="G374" s="235"/>
      <c r="H374" s="238">
        <v>2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AT374" s="244" t="s">
        <v>329</v>
      </c>
      <c r="AU374" s="244" t="s">
        <v>91</v>
      </c>
      <c r="AV374" s="14" t="s">
        <v>91</v>
      </c>
      <c r="AW374" s="14" t="s">
        <v>36</v>
      </c>
      <c r="AX374" s="14" t="s">
        <v>89</v>
      </c>
      <c r="AY374" s="244" t="s">
        <v>318</v>
      </c>
    </row>
    <row r="375" spans="1:65" s="2" customFormat="1" ht="16.5" customHeight="1">
      <c r="A375" s="34"/>
      <c r="B375" s="35"/>
      <c r="C375" s="256" t="s">
        <v>708</v>
      </c>
      <c r="D375" s="256" t="s">
        <v>465</v>
      </c>
      <c r="E375" s="257" t="s">
        <v>1756</v>
      </c>
      <c r="F375" s="258" t="s">
        <v>1757</v>
      </c>
      <c r="G375" s="259" t="s">
        <v>1103</v>
      </c>
      <c r="H375" s="260">
        <v>2</v>
      </c>
      <c r="I375" s="261"/>
      <c r="J375" s="260">
        <f>ROUND(I375*H375,2)</f>
        <v>0</v>
      </c>
      <c r="K375" s="258" t="s">
        <v>1</v>
      </c>
      <c r="L375" s="262"/>
      <c r="M375" s="263" t="s">
        <v>1</v>
      </c>
      <c r="N375" s="264" t="s">
        <v>46</v>
      </c>
      <c r="O375" s="71"/>
      <c r="P375" s="216">
        <f>O375*H375</f>
        <v>0</v>
      </c>
      <c r="Q375" s="216">
        <v>0</v>
      </c>
      <c r="R375" s="216">
        <f>Q375*H375</f>
        <v>0</v>
      </c>
      <c r="S375" s="216">
        <v>0</v>
      </c>
      <c r="T375" s="217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373</v>
      </c>
      <c r="AT375" s="218" t="s">
        <v>465</v>
      </c>
      <c r="AU375" s="218" t="s">
        <v>91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325</v>
      </c>
      <c r="BM375" s="218" t="s">
        <v>4757</v>
      </c>
    </row>
    <row r="376" spans="1:65" s="13" customFormat="1" ht="11.25">
      <c r="B376" s="224"/>
      <c r="C376" s="225"/>
      <c r="D376" s="220" t="s">
        <v>329</v>
      </c>
      <c r="E376" s="226" t="s">
        <v>1</v>
      </c>
      <c r="F376" s="227" t="s">
        <v>4758</v>
      </c>
      <c r="G376" s="225"/>
      <c r="H376" s="226" t="s">
        <v>1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329</v>
      </c>
      <c r="AU376" s="233" t="s">
        <v>91</v>
      </c>
      <c r="AV376" s="13" t="s">
        <v>89</v>
      </c>
      <c r="AW376" s="13" t="s">
        <v>36</v>
      </c>
      <c r="AX376" s="13" t="s">
        <v>81</v>
      </c>
      <c r="AY376" s="233" t="s">
        <v>318</v>
      </c>
    </row>
    <row r="377" spans="1:65" s="14" customFormat="1" ht="11.25">
      <c r="B377" s="234"/>
      <c r="C377" s="235"/>
      <c r="D377" s="220" t="s">
        <v>329</v>
      </c>
      <c r="E377" s="236" t="s">
        <v>1</v>
      </c>
      <c r="F377" s="237" t="s">
        <v>1360</v>
      </c>
      <c r="G377" s="235"/>
      <c r="H377" s="238">
        <v>2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AT377" s="244" t="s">
        <v>329</v>
      </c>
      <c r="AU377" s="244" t="s">
        <v>91</v>
      </c>
      <c r="AV377" s="14" t="s">
        <v>91</v>
      </c>
      <c r="AW377" s="14" t="s">
        <v>36</v>
      </c>
      <c r="AX377" s="14" t="s">
        <v>89</v>
      </c>
      <c r="AY377" s="244" t="s">
        <v>318</v>
      </c>
    </row>
    <row r="378" spans="1:65" s="2" customFormat="1" ht="24" customHeight="1">
      <c r="A378" s="34"/>
      <c r="B378" s="35"/>
      <c r="C378" s="208" t="s">
        <v>712</v>
      </c>
      <c r="D378" s="208" t="s">
        <v>320</v>
      </c>
      <c r="E378" s="209" t="s">
        <v>4759</v>
      </c>
      <c r="F378" s="210" t="s">
        <v>4760</v>
      </c>
      <c r="G378" s="211" t="s">
        <v>572</v>
      </c>
      <c r="H378" s="212">
        <v>2</v>
      </c>
      <c r="I378" s="213"/>
      <c r="J378" s="212">
        <f>ROUND(I378*H378,2)</f>
        <v>0</v>
      </c>
      <c r="K378" s="210" t="s">
        <v>324</v>
      </c>
      <c r="L378" s="39"/>
      <c r="M378" s="214" t="s">
        <v>1</v>
      </c>
      <c r="N378" s="215" t="s">
        <v>46</v>
      </c>
      <c r="O378" s="71"/>
      <c r="P378" s="216">
        <f>O378*H378</f>
        <v>0</v>
      </c>
      <c r="Q378" s="216">
        <v>7.6000000000000004E-4</v>
      </c>
      <c r="R378" s="216">
        <f>Q378*H378</f>
        <v>1.5200000000000001E-3</v>
      </c>
      <c r="S378" s="216">
        <v>0</v>
      </c>
      <c r="T378" s="217">
        <f>S378*H378</f>
        <v>0</v>
      </c>
      <c r="U378" s="34"/>
      <c r="V378" s="34"/>
      <c r="W378" s="34"/>
      <c r="X378" s="34"/>
      <c r="Y378" s="34"/>
      <c r="Z378" s="34"/>
      <c r="AA378" s="34"/>
      <c r="AB378" s="34"/>
      <c r="AC378" s="34"/>
      <c r="AD378" s="34"/>
      <c r="AE378" s="34"/>
      <c r="AR378" s="218" t="s">
        <v>325</v>
      </c>
      <c r="AT378" s="218" t="s">
        <v>320</v>
      </c>
      <c r="AU378" s="218" t="s">
        <v>91</v>
      </c>
      <c r="AY378" s="17" t="s">
        <v>318</v>
      </c>
      <c r="BE378" s="219">
        <f>IF(N378="základní",J378,0)</f>
        <v>0</v>
      </c>
      <c r="BF378" s="219">
        <f>IF(N378="snížená",J378,0)</f>
        <v>0</v>
      </c>
      <c r="BG378" s="219">
        <f>IF(N378="zákl. přenesená",J378,0)</f>
        <v>0</v>
      </c>
      <c r="BH378" s="219">
        <f>IF(N378="sníž. přenesená",J378,0)</f>
        <v>0</v>
      </c>
      <c r="BI378" s="219">
        <f>IF(N378="nulová",J378,0)</f>
        <v>0</v>
      </c>
      <c r="BJ378" s="17" t="s">
        <v>89</v>
      </c>
      <c r="BK378" s="219">
        <f>ROUND(I378*H378,2)</f>
        <v>0</v>
      </c>
      <c r="BL378" s="17" t="s">
        <v>325</v>
      </c>
      <c r="BM378" s="218" t="s">
        <v>4761</v>
      </c>
    </row>
    <row r="379" spans="1:65" s="12" customFormat="1" ht="22.9" customHeight="1">
      <c r="B379" s="192"/>
      <c r="C379" s="193"/>
      <c r="D379" s="194" t="s">
        <v>80</v>
      </c>
      <c r="E379" s="206" t="s">
        <v>380</v>
      </c>
      <c r="F379" s="206" t="s">
        <v>800</v>
      </c>
      <c r="G379" s="193"/>
      <c r="H379" s="193"/>
      <c r="I379" s="196"/>
      <c r="J379" s="207">
        <f>BK379</f>
        <v>0</v>
      </c>
      <c r="K379" s="193"/>
      <c r="L379" s="198"/>
      <c r="M379" s="199"/>
      <c r="N379" s="200"/>
      <c r="O379" s="200"/>
      <c r="P379" s="201">
        <f>SUM(P380:P395)</f>
        <v>0</v>
      </c>
      <c r="Q379" s="200"/>
      <c r="R379" s="201">
        <f>SUM(R380:R395)</f>
        <v>6.9370000000000005E-3</v>
      </c>
      <c r="S379" s="200"/>
      <c r="T379" s="202">
        <f>SUM(T380:T395)</f>
        <v>0</v>
      </c>
      <c r="AR379" s="203" t="s">
        <v>89</v>
      </c>
      <c r="AT379" s="204" t="s">
        <v>80</v>
      </c>
      <c r="AU379" s="204" t="s">
        <v>89</v>
      </c>
      <c r="AY379" s="203" t="s">
        <v>318</v>
      </c>
      <c r="BK379" s="205">
        <f>SUM(BK380:BK395)</f>
        <v>0</v>
      </c>
    </row>
    <row r="380" spans="1:65" s="2" customFormat="1" ht="36" customHeight="1">
      <c r="A380" s="34"/>
      <c r="B380" s="35"/>
      <c r="C380" s="208" t="s">
        <v>717</v>
      </c>
      <c r="D380" s="208" t="s">
        <v>320</v>
      </c>
      <c r="E380" s="209" t="s">
        <v>802</v>
      </c>
      <c r="F380" s="210" t="s">
        <v>803</v>
      </c>
      <c r="G380" s="211" t="s">
        <v>367</v>
      </c>
      <c r="H380" s="212">
        <v>19.82</v>
      </c>
      <c r="I380" s="213"/>
      <c r="J380" s="212">
        <f>ROUND(I380*H380,2)</f>
        <v>0</v>
      </c>
      <c r="K380" s="210" t="s">
        <v>324</v>
      </c>
      <c r="L380" s="39"/>
      <c r="M380" s="214" t="s">
        <v>1</v>
      </c>
      <c r="N380" s="215" t="s">
        <v>46</v>
      </c>
      <c r="O380" s="71"/>
      <c r="P380" s="216">
        <f>O380*H380</f>
        <v>0</v>
      </c>
      <c r="Q380" s="216">
        <v>1.0000000000000001E-5</v>
      </c>
      <c r="R380" s="216">
        <f>Q380*H380</f>
        <v>1.9820000000000002E-4</v>
      </c>
      <c r="S380" s="216">
        <v>0</v>
      </c>
      <c r="T380" s="217">
        <f>S380*H380</f>
        <v>0</v>
      </c>
      <c r="U380" s="34"/>
      <c r="V380" s="34"/>
      <c r="W380" s="34"/>
      <c r="X380" s="34"/>
      <c r="Y380" s="34"/>
      <c r="Z380" s="34"/>
      <c r="AA380" s="34"/>
      <c r="AB380" s="34"/>
      <c r="AC380" s="34"/>
      <c r="AD380" s="34"/>
      <c r="AE380" s="34"/>
      <c r="AR380" s="218" t="s">
        <v>325</v>
      </c>
      <c r="AT380" s="218" t="s">
        <v>320</v>
      </c>
      <c r="AU380" s="218" t="s">
        <v>91</v>
      </c>
      <c r="AY380" s="17" t="s">
        <v>318</v>
      </c>
      <c r="BE380" s="219">
        <f>IF(N380="základní",J380,0)</f>
        <v>0</v>
      </c>
      <c r="BF380" s="219">
        <f>IF(N380="snížená",J380,0)</f>
        <v>0</v>
      </c>
      <c r="BG380" s="219">
        <f>IF(N380="zákl. přenesená",J380,0)</f>
        <v>0</v>
      </c>
      <c r="BH380" s="219">
        <f>IF(N380="sníž. přenesená",J380,0)</f>
        <v>0</v>
      </c>
      <c r="BI380" s="219">
        <f>IF(N380="nulová",J380,0)</f>
        <v>0</v>
      </c>
      <c r="BJ380" s="17" t="s">
        <v>89</v>
      </c>
      <c r="BK380" s="219">
        <f>ROUND(I380*H380,2)</f>
        <v>0</v>
      </c>
      <c r="BL380" s="17" t="s">
        <v>325</v>
      </c>
      <c r="BM380" s="218" t="s">
        <v>4762</v>
      </c>
    </row>
    <row r="381" spans="1:65" s="13" customFormat="1" ht="11.25">
      <c r="B381" s="224"/>
      <c r="C381" s="225"/>
      <c r="D381" s="220" t="s">
        <v>329</v>
      </c>
      <c r="E381" s="226" t="s">
        <v>1</v>
      </c>
      <c r="F381" s="227" t="s">
        <v>4570</v>
      </c>
      <c r="G381" s="225"/>
      <c r="H381" s="226" t="s">
        <v>1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329</v>
      </c>
      <c r="AU381" s="233" t="s">
        <v>91</v>
      </c>
      <c r="AV381" s="13" t="s">
        <v>89</v>
      </c>
      <c r="AW381" s="13" t="s">
        <v>36</v>
      </c>
      <c r="AX381" s="13" t="s">
        <v>81</v>
      </c>
      <c r="AY381" s="233" t="s">
        <v>318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331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4" customFormat="1" ht="11.25">
      <c r="B383" s="234"/>
      <c r="C383" s="235"/>
      <c r="D383" s="220" t="s">
        <v>329</v>
      </c>
      <c r="E383" s="236" t="s">
        <v>1</v>
      </c>
      <c r="F383" s="237" t="s">
        <v>4763</v>
      </c>
      <c r="G383" s="235"/>
      <c r="H383" s="238">
        <v>19.82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AT383" s="244" t="s">
        <v>329</v>
      </c>
      <c r="AU383" s="244" t="s">
        <v>91</v>
      </c>
      <c r="AV383" s="14" t="s">
        <v>91</v>
      </c>
      <c r="AW383" s="14" t="s">
        <v>36</v>
      </c>
      <c r="AX383" s="14" t="s">
        <v>89</v>
      </c>
      <c r="AY383" s="244" t="s">
        <v>318</v>
      </c>
    </row>
    <row r="384" spans="1:65" s="2" customFormat="1" ht="48" customHeight="1">
      <c r="A384" s="34"/>
      <c r="B384" s="35"/>
      <c r="C384" s="208" t="s">
        <v>721</v>
      </c>
      <c r="D384" s="208" t="s">
        <v>320</v>
      </c>
      <c r="E384" s="209" t="s">
        <v>807</v>
      </c>
      <c r="F384" s="210" t="s">
        <v>808</v>
      </c>
      <c r="G384" s="211" t="s">
        <v>367</v>
      </c>
      <c r="H384" s="212">
        <v>19.82</v>
      </c>
      <c r="I384" s="213"/>
      <c r="J384" s="212">
        <f>ROUND(I384*H384,2)</f>
        <v>0</v>
      </c>
      <c r="K384" s="210" t="s">
        <v>324</v>
      </c>
      <c r="L384" s="39"/>
      <c r="M384" s="214" t="s">
        <v>1</v>
      </c>
      <c r="N384" s="215" t="s">
        <v>46</v>
      </c>
      <c r="O384" s="71"/>
      <c r="P384" s="216">
        <f>O384*H384</f>
        <v>0</v>
      </c>
      <c r="Q384" s="216">
        <v>3.4000000000000002E-4</v>
      </c>
      <c r="R384" s="216">
        <f>Q384*H384</f>
        <v>6.7388000000000005E-3</v>
      </c>
      <c r="S384" s="216">
        <v>0</v>
      </c>
      <c r="T384" s="217">
        <f>S384*H384</f>
        <v>0</v>
      </c>
      <c r="U384" s="34"/>
      <c r="V384" s="34"/>
      <c r="W384" s="34"/>
      <c r="X384" s="34"/>
      <c r="Y384" s="34"/>
      <c r="Z384" s="34"/>
      <c r="AA384" s="34"/>
      <c r="AB384" s="34"/>
      <c r="AC384" s="34"/>
      <c r="AD384" s="34"/>
      <c r="AE384" s="34"/>
      <c r="AR384" s="218" t="s">
        <v>325</v>
      </c>
      <c r="AT384" s="218" t="s">
        <v>320</v>
      </c>
      <c r="AU384" s="218" t="s">
        <v>91</v>
      </c>
      <c r="AY384" s="17" t="s">
        <v>318</v>
      </c>
      <c r="BE384" s="219">
        <f>IF(N384="základní",J384,0)</f>
        <v>0</v>
      </c>
      <c r="BF384" s="219">
        <f>IF(N384="snížená",J384,0)</f>
        <v>0</v>
      </c>
      <c r="BG384" s="219">
        <f>IF(N384="zákl. přenesená",J384,0)</f>
        <v>0</v>
      </c>
      <c r="BH384" s="219">
        <f>IF(N384="sníž. přenesená",J384,0)</f>
        <v>0</v>
      </c>
      <c r="BI384" s="219">
        <f>IF(N384="nulová",J384,0)</f>
        <v>0</v>
      </c>
      <c r="BJ384" s="17" t="s">
        <v>89</v>
      </c>
      <c r="BK384" s="219">
        <f>ROUND(I384*H384,2)</f>
        <v>0</v>
      </c>
      <c r="BL384" s="17" t="s">
        <v>325</v>
      </c>
      <c r="BM384" s="218" t="s">
        <v>4764</v>
      </c>
    </row>
    <row r="385" spans="1:65" s="13" customFormat="1" ht="11.25">
      <c r="B385" s="224"/>
      <c r="C385" s="225"/>
      <c r="D385" s="220" t="s">
        <v>329</v>
      </c>
      <c r="E385" s="226" t="s">
        <v>1</v>
      </c>
      <c r="F385" s="227" t="s">
        <v>4570</v>
      </c>
      <c r="G385" s="225"/>
      <c r="H385" s="226" t="s">
        <v>1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329</v>
      </c>
      <c r="AU385" s="233" t="s">
        <v>91</v>
      </c>
      <c r="AV385" s="13" t="s">
        <v>89</v>
      </c>
      <c r="AW385" s="13" t="s">
        <v>36</v>
      </c>
      <c r="AX385" s="13" t="s">
        <v>81</v>
      </c>
      <c r="AY385" s="233" t="s">
        <v>318</v>
      </c>
    </row>
    <row r="386" spans="1:65" s="13" customFormat="1" ht="11.25">
      <c r="B386" s="224"/>
      <c r="C386" s="225"/>
      <c r="D386" s="220" t="s">
        <v>329</v>
      </c>
      <c r="E386" s="226" t="s">
        <v>1</v>
      </c>
      <c r="F386" s="227" t="s">
        <v>331</v>
      </c>
      <c r="G386" s="225"/>
      <c r="H386" s="226" t="s">
        <v>1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329</v>
      </c>
      <c r="AU386" s="233" t="s">
        <v>91</v>
      </c>
      <c r="AV386" s="13" t="s">
        <v>89</v>
      </c>
      <c r="AW386" s="13" t="s">
        <v>36</v>
      </c>
      <c r="AX386" s="13" t="s">
        <v>81</v>
      </c>
      <c r="AY386" s="233" t="s">
        <v>318</v>
      </c>
    </row>
    <row r="387" spans="1:65" s="14" customFormat="1" ht="11.25">
      <c r="B387" s="234"/>
      <c r="C387" s="235"/>
      <c r="D387" s="220" t="s">
        <v>329</v>
      </c>
      <c r="E387" s="236" t="s">
        <v>1</v>
      </c>
      <c r="F387" s="237" t="s">
        <v>4763</v>
      </c>
      <c r="G387" s="235"/>
      <c r="H387" s="238">
        <v>19.82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AT387" s="244" t="s">
        <v>329</v>
      </c>
      <c r="AU387" s="244" t="s">
        <v>91</v>
      </c>
      <c r="AV387" s="14" t="s">
        <v>91</v>
      </c>
      <c r="AW387" s="14" t="s">
        <v>36</v>
      </c>
      <c r="AX387" s="14" t="s">
        <v>89</v>
      </c>
      <c r="AY387" s="244" t="s">
        <v>318</v>
      </c>
    </row>
    <row r="388" spans="1:65" s="2" customFormat="1" ht="36" customHeight="1">
      <c r="A388" s="34"/>
      <c r="B388" s="35"/>
      <c r="C388" s="208" t="s">
        <v>726</v>
      </c>
      <c r="D388" s="208" t="s">
        <v>320</v>
      </c>
      <c r="E388" s="209" t="s">
        <v>811</v>
      </c>
      <c r="F388" s="210" t="s">
        <v>812</v>
      </c>
      <c r="G388" s="211" t="s">
        <v>367</v>
      </c>
      <c r="H388" s="212">
        <v>19.82</v>
      </c>
      <c r="I388" s="213"/>
      <c r="J388" s="212">
        <f>ROUND(I388*H388,2)</f>
        <v>0</v>
      </c>
      <c r="K388" s="210" t="s">
        <v>324</v>
      </c>
      <c r="L388" s="39"/>
      <c r="M388" s="214" t="s">
        <v>1</v>
      </c>
      <c r="N388" s="215" t="s">
        <v>46</v>
      </c>
      <c r="O388" s="71"/>
      <c r="P388" s="216">
        <f>O388*H388</f>
        <v>0</v>
      </c>
      <c r="Q388" s="216">
        <v>0</v>
      </c>
      <c r="R388" s="216">
        <f>Q388*H388</f>
        <v>0</v>
      </c>
      <c r="S388" s="216">
        <v>0</v>
      </c>
      <c r="T388" s="217">
        <f>S388*H388</f>
        <v>0</v>
      </c>
      <c r="U388" s="34"/>
      <c r="V388" s="34"/>
      <c r="W388" s="34"/>
      <c r="X388" s="34"/>
      <c r="Y388" s="34"/>
      <c r="Z388" s="34"/>
      <c r="AA388" s="34"/>
      <c r="AB388" s="34"/>
      <c r="AC388" s="34"/>
      <c r="AD388" s="34"/>
      <c r="AE388" s="34"/>
      <c r="AR388" s="218" t="s">
        <v>325</v>
      </c>
      <c r="AT388" s="218" t="s">
        <v>320</v>
      </c>
      <c r="AU388" s="218" t="s">
        <v>91</v>
      </c>
      <c r="AY388" s="17" t="s">
        <v>318</v>
      </c>
      <c r="BE388" s="219">
        <f>IF(N388="základní",J388,0)</f>
        <v>0</v>
      </c>
      <c r="BF388" s="219">
        <f>IF(N388="snížená",J388,0)</f>
        <v>0</v>
      </c>
      <c r="BG388" s="219">
        <f>IF(N388="zákl. přenesená",J388,0)</f>
        <v>0</v>
      </c>
      <c r="BH388" s="219">
        <f>IF(N388="sníž. přenesená",J388,0)</f>
        <v>0</v>
      </c>
      <c r="BI388" s="219">
        <f>IF(N388="nulová",J388,0)</f>
        <v>0</v>
      </c>
      <c r="BJ388" s="17" t="s">
        <v>89</v>
      </c>
      <c r="BK388" s="219">
        <f>ROUND(I388*H388,2)</f>
        <v>0</v>
      </c>
      <c r="BL388" s="17" t="s">
        <v>325</v>
      </c>
      <c r="BM388" s="218" t="s">
        <v>4765</v>
      </c>
    </row>
    <row r="389" spans="1:65" s="13" customFormat="1" ht="11.25">
      <c r="B389" s="224"/>
      <c r="C389" s="225"/>
      <c r="D389" s="220" t="s">
        <v>329</v>
      </c>
      <c r="E389" s="226" t="s">
        <v>1</v>
      </c>
      <c r="F389" s="227" t="s">
        <v>4570</v>
      </c>
      <c r="G389" s="225"/>
      <c r="H389" s="226" t="s">
        <v>1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329</v>
      </c>
      <c r="AU389" s="233" t="s">
        <v>91</v>
      </c>
      <c r="AV389" s="13" t="s">
        <v>89</v>
      </c>
      <c r="AW389" s="13" t="s">
        <v>36</v>
      </c>
      <c r="AX389" s="13" t="s">
        <v>81</v>
      </c>
      <c r="AY389" s="233" t="s">
        <v>318</v>
      </c>
    </row>
    <row r="390" spans="1:65" s="13" customFormat="1" ht="11.25">
      <c r="B390" s="224"/>
      <c r="C390" s="225"/>
      <c r="D390" s="220" t="s">
        <v>329</v>
      </c>
      <c r="E390" s="226" t="s">
        <v>1</v>
      </c>
      <c r="F390" s="227" t="s">
        <v>331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4" customFormat="1" ht="11.25">
      <c r="B391" s="234"/>
      <c r="C391" s="235"/>
      <c r="D391" s="220" t="s">
        <v>329</v>
      </c>
      <c r="E391" s="236" t="s">
        <v>1</v>
      </c>
      <c r="F391" s="237" t="s">
        <v>4763</v>
      </c>
      <c r="G391" s="235"/>
      <c r="H391" s="238">
        <v>19.82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329</v>
      </c>
      <c r="AU391" s="244" t="s">
        <v>91</v>
      </c>
      <c r="AV391" s="14" t="s">
        <v>91</v>
      </c>
      <c r="AW391" s="14" t="s">
        <v>36</v>
      </c>
      <c r="AX391" s="14" t="s">
        <v>89</v>
      </c>
      <c r="AY391" s="244" t="s">
        <v>318</v>
      </c>
    </row>
    <row r="392" spans="1:65" s="2" customFormat="1" ht="24" customHeight="1">
      <c r="A392" s="34"/>
      <c r="B392" s="35"/>
      <c r="C392" s="208" t="s">
        <v>731</v>
      </c>
      <c r="D392" s="208" t="s">
        <v>320</v>
      </c>
      <c r="E392" s="209" t="s">
        <v>815</v>
      </c>
      <c r="F392" s="210" t="s">
        <v>816</v>
      </c>
      <c r="G392" s="211" t="s">
        <v>367</v>
      </c>
      <c r="H392" s="212">
        <v>19.82</v>
      </c>
      <c r="I392" s="213"/>
      <c r="J392" s="212">
        <f>ROUND(I392*H392,2)</f>
        <v>0</v>
      </c>
      <c r="K392" s="210" t="s">
        <v>324</v>
      </c>
      <c r="L392" s="39"/>
      <c r="M392" s="214" t="s">
        <v>1</v>
      </c>
      <c r="N392" s="215" t="s">
        <v>46</v>
      </c>
      <c r="O392" s="71"/>
      <c r="P392" s="216">
        <f>O392*H392</f>
        <v>0</v>
      </c>
      <c r="Q392" s="216">
        <v>0</v>
      </c>
      <c r="R392" s="216">
        <f>Q392*H392</f>
        <v>0</v>
      </c>
      <c r="S392" s="216">
        <v>0</v>
      </c>
      <c r="T392" s="217">
        <f>S392*H392</f>
        <v>0</v>
      </c>
      <c r="U392" s="34"/>
      <c r="V392" s="34"/>
      <c r="W392" s="34"/>
      <c r="X392" s="34"/>
      <c r="Y392" s="34"/>
      <c r="Z392" s="34"/>
      <c r="AA392" s="34"/>
      <c r="AB392" s="34"/>
      <c r="AC392" s="34"/>
      <c r="AD392" s="34"/>
      <c r="AE392" s="34"/>
      <c r="AR392" s="218" t="s">
        <v>325</v>
      </c>
      <c r="AT392" s="218" t="s">
        <v>320</v>
      </c>
      <c r="AU392" s="218" t="s">
        <v>91</v>
      </c>
      <c r="AY392" s="17" t="s">
        <v>318</v>
      </c>
      <c r="BE392" s="219">
        <f>IF(N392="základní",J392,0)</f>
        <v>0</v>
      </c>
      <c r="BF392" s="219">
        <f>IF(N392="snížená",J392,0)</f>
        <v>0</v>
      </c>
      <c r="BG392" s="219">
        <f>IF(N392="zákl. přenesená",J392,0)</f>
        <v>0</v>
      </c>
      <c r="BH392" s="219">
        <f>IF(N392="sníž. přenesená",J392,0)</f>
        <v>0</v>
      </c>
      <c r="BI392" s="219">
        <f>IF(N392="nulová",J392,0)</f>
        <v>0</v>
      </c>
      <c r="BJ392" s="17" t="s">
        <v>89</v>
      </c>
      <c r="BK392" s="219">
        <f>ROUND(I392*H392,2)</f>
        <v>0</v>
      </c>
      <c r="BL392" s="17" t="s">
        <v>325</v>
      </c>
      <c r="BM392" s="218" t="s">
        <v>4766</v>
      </c>
    </row>
    <row r="393" spans="1:65" s="13" customFormat="1" ht="11.25">
      <c r="B393" s="224"/>
      <c r="C393" s="225"/>
      <c r="D393" s="220" t="s">
        <v>329</v>
      </c>
      <c r="E393" s="226" t="s">
        <v>1</v>
      </c>
      <c r="F393" s="227" t="s">
        <v>4570</v>
      </c>
      <c r="G393" s="225"/>
      <c r="H393" s="226" t="s">
        <v>1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329</v>
      </c>
      <c r="AU393" s="233" t="s">
        <v>91</v>
      </c>
      <c r="AV393" s="13" t="s">
        <v>89</v>
      </c>
      <c r="AW393" s="13" t="s">
        <v>36</v>
      </c>
      <c r="AX393" s="13" t="s">
        <v>81</v>
      </c>
      <c r="AY393" s="233" t="s">
        <v>318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331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4" customFormat="1" ht="11.25">
      <c r="B395" s="234"/>
      <c r="C395" s="235"/>
      <c r="D395" s="220" t="s">
        <v>329</v>
      </c>
      <c r="E395" s="236" t="s">
        <v>1</v>
      </c>
      <c r="F395" s="237" t="s">
        <v>4763</v>
      </c>
      <c r="G395" s="235"/>
      <c r="H395" s="238">
        <v>19.82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89</v>
      </c>
      <c r="AY395" s="244" t="s">
        <v>318</v>
      </c>
    </row>
    <row r="396" spans="1:65" s="12" customFormat="1" ht="22.9" customHeight="1">
      <c r="B396" s="192"/>
      <c r="C396" s="193"/>
      <c r="D396" s="194" t="s">
        <v>80</v>
      </c>
      <c r="E396" s="206" t="s">
        <v>832</v>
      </c>
      <c r="F396" s="206" t="s">
        <v>833</v>
      </c>
      <c r="G396" s="193"/>
      <c r="H396" s="193"/>
      <c r="I396" s="196"/>
      <c r="J396" s="207">
        <f>BK396</f>
        <v>0</v>
      </c>
      <c r="K396" s="193"/>
      <c r="L396" s="198"/>
      <c r="M396" s="199"/>
      <c r="N396" s="200"/>
      <c r="O396" s="200"/>
      <c r="P396" s="201">
        <f>SUM(P397:P404)</f>
        <v>0</v>
      </c>
      <c r="Q396" s="200"/>
      <c r="R396" s="201">
        <f>SUM(R397:R404)</f>
        <v>0</v>
      </c>
      <c r="S396" s="200"/>
      <c r="T396" s="202">
        <f>SUM(T397:T404)</f>
        <v>0</v>
      </c>
      <c r="AR396" s="203" t="s">
        <v>89</v>
      </c>
      <c r="AT396" s="204" t="s">
        <v>80</v>
      </c>
      <c r="AU396" s="204" t="s">
        <v>89</v>
      </c>
      <c r="AY396" s="203" t="s">
        <v>318</v>
      </c>
      <c r="BK396" s="205">
        <f>SUM(BK397:BK404)</f>
        <v>0</v>
      </c>
    </row>
    <row r="397" spans="1:65" s="2" customFormat="1" ht="24" customHeight="1">
      <c r="A397" s="34"/>
      <c r="B397" s="35"/>
      <c r="C397" s="208" t="s">
        <v>735</v>
      </c>
      <c r="D397" s="208" t="s">
        <v>320</v>
      </c>
      <c r="E397" s="209" t="s">
        <v>835</v>
      </c>
      <c r="F397" s="210" t="s">
        <v>836</v>
      </c>
      <c r="G397" s="211" t="s">
        <v>550</v>
      </c>
      <c r="H397" s="212">
        <v>13.7</v>
      </c>
      <c r="I397" s="213"/>
      <c r="J397" s="212">
        <f>ROUND(I397*H397,2)</f>
        <v>0</v>
      </c>
      <c r="K397" s="210" t="s">
        <v>1</v>
      </c>
      <c r="L397" s="39"/>
      <c r="M397" s="214" t="s">
        <v>1</v>
      </c>
      <c r="N397" s="215" t="s">
        <v>46</v>
      </c>
      <c r="O397" s="71"/>
      <c r="P397" s="216">
        <f>O397*H397</f>
        <v>0</v>
      </c>
      <c r="Q397" s="216">
        <v>0</v>
      </c>
      <c r="R397" s="216">
        <f>Q397*H397</f>
        <v>0</v>
      </c>
      <c r="S397" s="216">
        <v>0</v>
      </c>
      <c r="T397" s="217">
        <f>S397*H397</f>
        <v>0</v>
      </c>
      <c r="U397" s="34"/>
      <c r="V397" s="34"/>
      <c r="W397" s="34"/>
      <c r="X397" s="34"/>
      <c r="Y397" s="34"/>
      <c r="Z397" s="34"/>
      <c r="AA397" s="34"/>
      <c r="AB397" s="34"/>
      <c r="AC397" s="34"/>
      <c r="AD397" s="34"/>
      <c r="AE397" s="34"/>
      <c r="AR397" s="218" t="s">
        <v>325</v>
      </c>
      <c r="AT397" s="218" t="s">
        <v>320</v>
      </c>
      <c r="AU397" s="218" t="s">
        <v>91</v>
      </c>
      <c r="AY397" s="17" t="s">
        <v>318</v>
      </c>
      <c r="BE397" s="219">
        <f>IF(N397="základní",J397,0)</f>
        <v>0</v>
      </c>
      <c r="BF397" s="219">
        <f>IF(N397="snížená",J397,0)</f>
        <v>0</v>
      </c>
      <c r="BG397" s="219">
        <f>IF(N397="zákl. přenesená",J397,0)</f>
        <v>0</v>
      </c>
      <c r="BH397" s="219">
        <f>IF(N397="sníž. přenesená",J397,0)</f>
        <v>0</v>
      </c>
      <c r="BI397" s="219">
        <f>IF(N397="nulová",J397,0)</f>
        <v>0</v>
      </c>
      <c r="BJ397" s="17" t="s">
        <v>89</v>
      </c>
      <c r="BK397" s="219">
        <f>ROUND(I397*H397,2)</f>
        <v>0</v>
      </c>
      <c r="BL397" s="17" t="s">
        <v>325</v>
      </c>
      <c r="BM397" s="218" t="s">
        <v>4767</v>
      </c>
    </row>
    <row r="398" spans="1:65" s="13" customFormat="1" ht="11.25">
      <c r="B398" s="224"/>
      <c r="C398" s="225"/>
      <c r="D398" s="220" t="s">
        <v>329</v>
      </c>
      <c r="E398" s="226" t="s">
        <v>1</v>
      </c>
      <c r="F398" s="227" t="s">
        <v>4768</v>
      </c>
      <c r="G398" s="225"/>
      <c r="H398" s="226" t="s">
        <v>1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329</v>
      </c>
      <c r="AU398" s="233" t="s">
        <v>91</v>
      </c>
      <c r="AV398" s="13" t="s">
        <v>89</v>
      </c>
      <c r="AW398" s="13" t="s">
        <v>36</v>
      </c>
      <c r="AX398" s="13" t="s">
        <v>81</v>
      </c>
      <c r="AY398" s="233" t="s">
        <v>318</v>
      </c>
    </row>
    <row r="399" spans="1:65" s="13" customFormat="1" ht="11.25">
      <c r="B399" s="224"/>
      <c r="C399" s="225"/>
      <c r="D399" s="220" t="s">
        <v>329</v>
      </c>
      <c r="E399" s="226" t="s">
        <v>1</v>
      </c>
      <c r="F399" s="227" t="s">
        <v>529</v>
      </c>
      <c r="G399" s="225"/>
      <c r="H399" s="226" t="s">
        <v>1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329</v>
      </c>
      <c r="AU399" s="233" t="s">
        <v>91</v>
      </c>
      <c r="AV399" s="13" t="s">
        <v>89</v>
      </c>
      <c r="AW399" s="13" t="s">
        <v>36</v>
      </c>
      <c r="AX399" s="13" t="s">
        <v>81</v>
      </c>
      <c r="AY399" s="233" t="s">
        <v>318</v>
      </c>
    </row>
    <row r="400" spans="1:65" s="14" customFormat="1" ht="22.5">
      <c r="B400" s="234"/>
      <c r="C400" s="235"/>
      <c r="D400" s="220" t="s">
        <v>329</v>
      </c>
      <c r="E400" s="236" t="s">
        <v>1</v>
      </c>
      <c r="F400" s="237" t="s">
        <v>4769</v>
      </c>
      <c r="G400" s="235"/>
      <c r="H400" s="238">
        <v>2.87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AT400" s="244" t="s">
        <v>329</v>
      </c>
      <c r="AU400" s="244" t="s">
        <v>91</v>
      </c>
      <c r="AV400" s="14" t="s">
        <v>91</v>
      </c>
      <c r="AW400" s="14" t="s">
        <v>36</v>
      </c>
      <c r="AX400" s="14" t="s">
        <v>81</v>
      </c>
      <c r="AY400" s="244" t="s">
        <v>318</v>
      </c>
    </row>
    <row r="401" spans="1:65" s="14" customFormat="1" ht="22.5">
      <c r="B401" s="234"/>
      <c r="C401" s="235"/>
      <c r="D401" s="220" t="s">
        <v>329</v>
      </c>
      <c r="E401" s="236" t="s">
        <v>1</v>
      </c>
      <c r="F401" s="237" t="s">
        <v>4770</v>
      </c>
      <c r="G401" s="235"/>
      <c r="H401" s="238">
        <v>5.75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329</v>
      </c>
      <c r="AU401" s="244" t="s">
        <v>91</v>
      </c>
      <c r="AV401" s="14" t="s">
        <v>91</v>
      </c>
      <c r="AW401" s="14" t="s">
        <v>36</v>
      </c>
      <c r="AX401" s="14" t="s">
        <v>81</v>
      </c>
      <c r="AY401" s="244" t="s">
        <v>318</v>
      </c>
    </row>
    <row r="402" spans="1:65" s="14" customFormat="1" ht="11.25">
      <c r="B402" s="234"/>
      <c r="C402" s="235"/>
      <c r="D402" s="220" t="s">
        <v>329</v>
      </c>
      <c r="E402" s="236" t="s">
        <v>1</v>
      </c>
      <c r="F402" s="237" t="s">
        <v>4771</v>
      </c>
      <c r="G402" s="235"/>
      <c r="H402" s="238">
        <v>1.27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329</v>
      </c>
      <c r="AU402" s="244" t="s">
        <v>91</v>
      </c>
      <c r="AV402" s="14" t="s">
        <v>91</v>
      </c>
      <c r="AW402" s="14" t="s">
        <v>36</v>
      </c>
      <c r="AX402" s="14" t="s">
        <v>81</v>
      </c>
      <c r="AY402" s="244" t="s">
        <v>318</v>
      </c>
    </row>
    <row r="403" spans="1:65" s="14" customFormat="1" ht="22.5">
      <c r="B403" s="234"/>
      <c r="C403" s="235"/>
      <c r="D403" s="220" t="s">
        <v>329</v>
      </c>
      <c r="E403" s="236" t="s">
        <v>1</v>
      </c>
      <c r="F403" s="237" t="s">
        <v>4772</v>
      </c>
      <c r="G403" s="235"/>
      <c r="H403" s="238">
        <v>3.81</v>
      </c>
      <c r="I403" s="239"/>
      <c r="J403" s="235"/>
      <c r="K403" s="235"/>
      <c r="L403" s="240"/>
      <c r="M403" s="241"/>
      <c r="N403" s="242"/>
      <c r="O403" s="242"/>
      <c r="P403" s="242"/>
      <c r="Q403" s="242"/>
      <c r="R403" s="242"/>
      <c r="S403" s="242"/>
      <c r="T403" s="243"/>
      <c r="AT403" s="244" t="s">
        <v>329</v>
      </c>
      <c r="AU403" s="244" t="s">
        <v>91</v>
      </c>
      <c r="AV403" s="14" t="s">
        <v>91</v>
      </c>
      <c r="AW403" s="14" t="s">
        <v>36</v>
      </c>
      <c r="AX403" s="14" t="s">
        <v>81</v>
      </c>
      <c r="AY403" s="244" t="s">
        <v>318</v>
      </c>
    </row>
    <row r="404" spans="1:65" s="15" customFormat="1" ht="11.25">
      <c r="B404" s="245"/>
      <c r="C404" s="246"/>
      <c r="D404" s="220" t="s">
        <v>329</v>
      </c>
      <c r="E404" s="247" t="s">
        <v>1</v>
      </c>
      <c r="F404" s="248" t="s">
        <v>335</v>
      </c>
      <c r="G404" s="246"/>
      <c r="H404" s="249">
        <v>13.7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AT404" s="255" t="s">
        <v>329</v>
      </c>
      <c r="AU404" s="255" t="s">
        <v>91</v>
      </c>
      <c r="AV404" s="15" t="s">
        <v>325</v>
      </c>
      <c r="AW404" s="15" t="s">
        <v>36</v>
      </c>
      <c r="AX404" s="15" t="s">
        <v>89</v>
      </c>
      <c r="AY404" s="255" t="s">
        <v>318</v>
      </c>
    </row>
    <row r="405" spans="1:65" s="12" customFormat="1" ht="22.9" customHeight="1">
      <c r="B405" s="192"/>
      <c r="C405" s="193"/>
      <c r="D405" s="194" t="s">
        <v>80</v>
      </c>
      <c r="E405" s="206" t="s">
        <v>857</v>
      </c>
      <c r="F405" s="206" t="s">
        <v>858</v>
      </c>
      <c r="G405" s="193"/>
      <c r="H405" s="193"/>
      <c r="I405" s="196"/>
      <c r="J405" s="207">
        <f>BK405</f>
        <v>0</v>
      </c>
      <c r="K405" s="193"/>
      <c r="L405" s="198"/>
      <c r="M405" s="199"/>
      <c r="N405" s="200"/>
      <c r="O405" s="200"/>
      <c r="P405" s="201">
        <f>P406</f>
        <v>0</v>
      </c>
      <c r="Q405" s="200"/>
      <c r="R405" s="201">
        <f>R406</f>
        <v>0</v>
      </c>
      <c r="S405" s="200"/>
      <c r="T405" s="202">
        <f>T406</f>
        <v>0</v>
      </c>
      <c r="AR405" s="203" t="s">
        <v>89</v>
      </c>
      <c r="AT405" s="204" t="s">
        <v>80</v>
      </c>
      <c r="AU405" s="204" t="s">
        <v>89</v>
      </c>
      <c r="AY405" s="203" t="s">
        <v>318</v>
      </c>
      <c r="BK405" s="205">
        <f>BK406</f>
        <v>0</v>
      </c>
    </row>
    <row r="406" spans="1:65" s="2" customFormat="1" ht="48" customHeight="1">
      <c r="A406" s="34"/>
      <c r="B406" s="35"/>
      <c r="C406" s="208" t="s">
        <v>740</v>
      </c>
      <c r="D406" s="208" t="s">
        <v>320</v>
      </c>
      <c r="E406" s="209" t="s">
        <v>4773</v>
      </c>
      <c r="F406" s="210" t="s">
        <v>4774</v>
      </c>
      <c r="G406" s="211" t="s">
        <v>550</v>
      </c>
      <c r="H406" s="212">
        <v>47.05</v>
      </c>
      <c r="I406" s="213"/>
      <c r="J406" s="212">
        <f>ROUND(I406*H406,2)</f>
        <v>0</v>
      </c>
      <c r="K406" s="210" t="s">
        <v>324</v>
      </c>
      <c r="L406" s="39"/>
      <c r="M406" s="214" t="s">
        <v>1</v>
      </c>
      <c r="N406" s="215" t="s">
        <v>46</v>
      </c>
      <c r="O406" s="71"/>
      <c r="P406" s="216">
        <f>O406*H406</f>
        <v>0</v>
      </c>
      <c r="Q406" s="216">
        <v>0</v>
      </c>
      <c r="R406" s="216">
        <f>Q406*H406</f>
        <v>0</v>
      </c>
      <c r="S406" s="216">
        <v>0</v>
      </c>
      <c r="T406" s="21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18" t="s">
        <v>325</v>
      </c>
      <c r="AT406" s="218" t="s">
        <v>320</v>
      </c>
      <c r="AU406" s="218" t="s">
        <v>91</v>
      </c>
      <c r="AY406" s="17" t="s">
        <v>318</v>
      </c>
      <c r="BE406" s="219">
        <f>IF(N406="základní",J406,0)</f>
        <v>0</v>
      </c>
      <c r="BF406" s="219">
        <f>IF(N406="snížená",J406,0)</f>
        <v>0</v>
      </c>
      <c r="BG406" s="219">
        <f>IF(N406="zákl. přenesená",J406,0)</f>
        <v>0</v>
      </c>
      <c r="BH406" s="219">
        <f>IF(N406="sníž. přenesená",J406,0)</f>
        <v>0</v>
      </c>
      <c r="BI406" s="219">
        <f>IF(N406="nulová",J406,0)</f>
        <v>0</v>
      </c>
      <c r="BJ406" s="17" t="s">
        <v>89</v>
      </c>
      <c r="BK406" s="219">
        <f>ROUND(I406*H406,2)</f>
        <v>0</v>
      </c>
      <c r="BL406" s="17" t="s">
        <v>325</v>
      </c>
      <c r="BM406" s="218" t="s">
        <v>4775</v>
      </c>
    </row>
    <row r="407" spans="1:65" s="12" customFormat="1" ht="25.9" customHeight="1">
      <c r="B407" s="192"/>
      <c r="C407" s="193"/>
      <c r="D407" s="194" t="s">
        <v>80</v>
      </c>
      <c r="E407" s="195" t="s">
        <v>920</v>
      </c>
      <c r="F407" s="195" t="s">
        <v>921</v>
      </c>
      <c r="G407" s="193"/>
      <c r="H407" s="193"/>
      <c r="I407" s="196"/>
      <c r="J407" s="197">
        <f>BK407</f>
        <v>0</v>
      </c>
      <c r="K407" s="193"/>
      <c r="L407" s="198"/>
      <c r="M407" s="199"/>
      <c r="N407" s="200"/>
      <c r="O407" s="200"/>
      <c r="P407" s="201">
        <f>P408</f>
        <v>0</v>
      </c>
      <c r="Q407" s="200"/>
      <c r="R407" s="201">
        <f>R408</f>
        <v>0</v>
      </c>
      <c r="S407" s="200"/>
      <c r="T407" s="202">
        <f>T408</f>
        <v>0</v>
      </c>
      <c r="AR407" s="203" t="s">
        <v>325</v>
      </c>
      <c r="AT407" s="204" t="s">
        <v>80</v>
      </c>
      <c r="AU407" s="204" t="s">
        <v>81</v>
      </c>
      <c r="AY407" s="203" t="s">
        <v>318</v>
      </c>
      <c r="BK407" s="205">
        <f>BK408</f>
        <v>0</v>
      </c>
    </row>
    <row r="408" spans="1:65" s="2" customFormat="1" ht="16.5" customHeight="1">
      <c r="A408" s="34"/>
      <c r="B408" s="35"/>
      <c r="C408" s="208" t="s">
        <v>744</v>
      </c>
      <c r="D408" s="208" t="s">
        <v>320</v>
      </c>
      <c r="E408" s="209" t="s">
        <v>4776</v>
      </c>
      <c r="F408" s="210" t="s">
        <v>4777</v>
      </c>
      <c r="G408" s="211" t="s">
        <v>367</v>
      </c>
      <c r="H408" s="212">
        <v>73.91</v>
      </c>
      <c r="I408" s="213"/>
      <c r="J408" s="212">
        <f>ROUND(I408*H408,2)</f>
        <v>0</v>
      </c>
      <c r="K408" s="210" t="s">
        <v>1</v>
      </c>
      <c r="L408" s="39"/>
      <c r="M408" s="268" t="s">
        <v>1</v>
      </c>
      <c r="N408" s="269" t="s">
        <v>46</v>
      </c>
      <c r="O408" s="270"/>
      <c r="P408" s="271">
        <f>O408*H408</f>
        <v>0</v>
      </c>
      <c r="Q408" s="271">
        <v>0</v>
      </c>
      <c r="R408" s="271">
        <f>Q408*H408</f>
        <v>0</v>
      </c>
      <c r="S408" s="271">
        <v>0</v>
      </c>
      <c r="T408" s="272">
        <f>S408*H408</f>
        <v>0</v>
      </c>
      <c r="U408" s="34"/>
      <c r="V408" s="34"/>
      <c r="W408" s="34"/>
      <c r="X408" s="34"/>
      <c r="Y408" s="34"/>
      <c r="Z408" s="34"/>
      <c r="AA408" s="34"/>
      <c r="AB408" s="34"/>
      <c r="AC408" s="34"/>
      <c r="AD408" s="34"/>
      <c r="AE408" s="34"/>
      <c r="AR408" s="218" t="s">
        <v>4778</v>
      </c>
      <c r="AT408" s="218" t="s">
        <v>320</v>
      </c>
      <c r="AU408" s="218" t="s">
        <v>89</v>
      </c>
      <c r="AY408" s="17" t="s">
        <v>318</v>
      </c>
      <c r="BE408" s="219">
        <f>IF(N408="základní",J408,0)</f>
        <v>0</v>
      </c>
      <c r="BF408" s="219">
        <f>IF(N408="snížená",J408,0)</f>
        <v>0</v>
      </c>
      <c r="BG408" s="219">
        <f>IF(N408="zákl. přenesená",J408,0)</f>
        <v>0</v>
      </c>
      <c r="BH408" s="219">
        <f>IF(N408="sníž. přenesená",J408,0)</f>
        <v>0</v>
      </c>
      <c r="BI408" s="219">
        <f>IF(N408="nulová",J408,0)</f>
        <v>0</v>
      </c>
      <c r="BJ408" s="17" t="s">
        <v>89</v>
      </c>
      <c r="BK408" s="219">
        <f>ROUND(I408*H408,2)</f>
        <v>0</v>
      </c>
      <c r="BL408" s="17" t="s">
        <v>4778</v>
      </c>
      <c r="BM408" s="218" t="s">
        <v>4779</v>
      </c>
    </row>
    <row r="409" spans="1:65" s="2" customFormat="1" ht="6.95" customHeight="1">
      <c r="A409" s="34"/>
      <c r="B409" s="54"/>
      <c r="C409" s="55"/>
      <c r="D409" s="55"/>
      <c r="E409" s="55"/>
      <c r="F409" s="55"/>
      <c r="G409" s="55"/>
      <c r="H409" s="55"/>
      <c r="I409" s="158"/>
      <c r="J409" s="55"/>
      <c r="K409" s="55"/>
      <c r="L409" s="39"/>
      <c r="M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  <c r="Z409" s="34"/>
      <c r="AA409" s="34"/>
      <c r="AB409" s="34"/>
      <c r="AC409" s="34"/>
      <c r="AD409" s="34"/>
      <c r="AE409" s="34"/>
    </row>
  </sheetData>
  <sheetProtection algorithmName="SHA-512" hashValue="ECqN+vyuWKGgFn2hwf1AzyFfnr/kIaJ2PvZlt4xSDl+3gYcD6/sVkI43ZYz0SXOILDQ3l2o5V0qym0cwBj35yg==" saltValue="YKYxH+4LOghV+xUOAR/l9nw02RbsIJ91nEdzoWHhJjGnavLz5G0CL6yg6aH0BE+o7oMNMjNub+PcMVejY7Z1fA==" spinCount="100000" sheet="1" objects="1" scenarios="1" formatColumns="0" formatRows="0" autoFilter="0"/>
  <autoFilter ref="C133:K408" xr:uid="{00000000-0009-0000-0000-00001C000000}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134"/>
  <sheetViews>
    <sheetView showGridLines="0" topLeftCell="A108" workbookViewId="0">
      <selection activeCell="C2" sqref="C2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185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4780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ROUND((SUM(BE126:BE133)),  2)</f>
        <v>0</v>
      </c>
      <c r="G37" s="34"/>
      <c r="H37" s="34"/>
      <c r="I37" s="137">
        <v>0.21</v>
      </c>
      <c r="J37" s="136">
        <f>ROUND(((SUM(BE126:BE133))*I37),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ROUND((SUM(BF126:BF133)),  2)</f>
        <v>0</v>
      </c>
      <c r="G38" s="34"/>
      <c r="H38" s="34"/>
      <c r="I38" s="137">
        <v>0.15</v>
      </c>
      <c r="J38" s="136">
        <f>ROUND(((SUM(BF126:BF133))*I38),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02.2. - Přípojka NN (samostatná část PD)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4418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SO 02.2. - Přípojka NN (samostatná část PD)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SUM(P129:P133)</f>
        <v>0</v>
      </c>
      <c r="Q128" s="200"/>
      <c r="R128" s="201">
        <f>SUM(R129:R133)</f>
        <v>0</v>
      </c>
      <c r="S128" s="200"/>
      <c r="T128" s="202">
        <f>SUM(T129:T133)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SUM(BK129:BK133)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4784</v>
      </c>
      <c r="F129" s="210" t="s">
        <v>4785</v>
      </c>
      <c r="G129" s="211" t="s">
        <v>929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4786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4787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22.5">
      <c r="B131" s="224"/>
      <c r="C131" s="225"/>
      <c r="D131" s="220" t="s">
        <v>329</v>
      </c>
      <c r="E131" s="226" t="s">
        <v>1</v>
      </c>
      <c r="F131" s="227" t="s">
        <v>4788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33.75">
      <c r="B132" s="224"/>
      <c r="C132" s="225"/>
      <c r="D132" s="220" t="s">
        <v>329</v>
      </c>
      <c r="E132" s="226" t="s">
        <v>1</v>
      </c>
      <c r="F132" s="227" t="s">
        <v>4789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65"/>
      <c r="N133" s="266"/>
      <c r="O133" s="266"/>
      <c r="P133" s="266"/>
      <c r="Q133" s="266"/>
      <c r="R133" s="266"/>
      <c r="S133" s="266"/>
      <c r="T133" s="267"/>
      <c r="AT133" s="244" t="s">
        <v>329</v>
      </c>
      <c r="AU133" s="244" t="s">
        <v>91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6.95" customHeight="1">
      <c r="A134" s="34"/>
      <c r="B134" s="54"/>
      <c r="C134" s="55"/>
      <c r="D134" s="55"/>
      <c r="E134" s="55"/>
      <c r="F134" s="55"/>
      <c r="G134" s="55"/>
      <c r="H134" s="55"/>
      <c r="I134" s="158"/>
      <c r="J134" s="55"/>
      <c r="K134" s="55"/>
      <c r="L134" s="39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sheetProtection algorithmName="SHA-512" hashValue="UkZrtN6uPyaihxRgdergxg7NqeP+KmDEnloGbjFE0Vt/f28Xt2pizVVyWOGlS38OIfP+5Ry8SHsYJ0iiHtB9pQ==" saltValue="o6qpKYfcHSiC85tqz25Y86H1lxeeBM1XxqpRSMswWdPwmL/Hkecav1D05hyZVYieWUwrcacrFgh4GgPpK1HcEQ==" spinCount="100000" sheet="1" objects="1" scenarios="1" formatColumns="0" formatRows="0" autoFilter="0"/>
  <autoFilter ref="C125:K133" xr:uid="{00000000-0009-0000-0000-00001D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BA01B-5A0B-4584-8F32-5DACA0E749D0}">
  <dimension ref="A1:C25"/>
  <sheetViews>
    <sheetView zoomScale="120" zoomScaleNormal="120" workbookViewId="0">
      <selection activeCell="E25" sqref="E25"/>
    </sheetView>
  </sheetViews>
  <sheetFormatPr defaultColWidth="10.33203125" defaultRowHeight="11.25"/>
  <cols>
    <col min="1" max="1" width="19.5" style="335" customWidth="1"/>
    <col min="2" max="2" width="62.6640625" style="335" customWidth="1"/>
    <col min="3" max="3" width="19.5" style="335" customWidth="1"/>
    <col min="4" max="16384" width="10.33203125" style="335"/>
  </cols>
  <sheetData>
    <row r="1" spans="1:3" ht="26.25">
      <c r="A1" s="334" t="s">
        <v>6273</v>
      </c>
      <c r="B1" s="334"/>
      <c r="C1" s="334"/>
    </row>
    <row r="2" spans="1:3" ht="15">
      <c r="A2" s="336" t="s">
        <v>6274</v>
      </c>
      <c r="B2" s="336"/>
      <c r="C2" s="336"/>
    </row>
    <row r="3" spans="1:3" ht="15.75" thickBot="1">
      <c r="A3" s="337" t="s">
        <v>6275</v>
      </c>
      <c r="B3" s="337"/>
      <c r="C3" s="337"/>
    </row>
    <row r="4" spans="1:3" ht="12.75" thickTop="1" thickBot="1"/>
    <row r="5" spans="1:3" ht="15">
      <c r="A5" s="338" t="s">
        <v>6276</v>
      </c>
      <c r="B5" s="339" t="s">
        <v>6277</v>
      </c>
      <c r="C5" s="340"/>
    </row>
    <row r="6" spans="1:3" ht="15">
      <c r="A6" s="341" t="s">
        <v>6278</v>
      </c>
      <c r="B6" s="342" t="s">
        <v>6279</v>
      </c>
      <c r="C6" s="343"/>
    </row>
    <row r="7" spans="1:3" ht="15">
      <c r="A7" s="341"/>
      <c r="B7" s="342" t="s">
        <v>6280</v>
      </c>
      <c r="C7" s="343"/>
    </row>
    <row r="8" spans="1:3" ht="15">
      <c r="A8" s="341"/>
      <c r="B8" s="342" t="s">
        <v>6281</v>
      </c>
      <c r="C8" s="343"/>
    </row>
    <row r="9" spans="1:3" ht="15.75" thickBot="1">
      <c r="A9" s="344"/>
      <c r="B9" s="345" t="s">
        <v>303</v>
      </c>
      <c r="C9" s="346"/>
    </row>
    <row r="11" spans="1:3" ht="15">
      <c r="A11" s="347" t="s">
        <v>6282</v>
      </c>
      <c r="B11" s="348" t="s">
        <v>27</v>
      </c>
    </row>
    <row r="12" spans="1:3" ht="15">
      <c r="B12" s="348" t="s">
        <v>6283</v>
      </c>
    </row>
    <row r="13" spans="1:3" ht="15" customHeight="1"/>
    <row r="14" spans="1:3" ht="15" customHeight="1">
      <c r="A14" s="349" t="s">
        <v>6284</v>
      </c>
      <c r="B14" s="350" t="s">
        <v>6285</v>
      </c>
    </row>
    <row r="15" spans="1:3" ht="15" customHeight="1">
      <c r="A15" s="349" t="s">
        <v>6286</v>
      </c>
      <c r="B15" s="350" t="s">
        <v>6287</v>
      </c>
    </row>
    <row r="16" spans="1:3" ht="15" customHeight="1">
      <c r="A16" s="349" t="s">
        <v>6288</v>
      </c>
      <c r="B16" s="351">
        <v>43276</v>
      </c>
    </row>
    <row r="17" spans="1:2" ht="15" customHeight="1">
      <c r="A17" s="352"/>
      <c r="B17" s="353"/>
    </row>
    <row r="18" spans="1:2" ht="15" customHeight="1">
      <c r="A18" s="352"/>
      <c r="B18" s="352" t="s">
        <v>6289</v>
      </c>
    </row>
    <row r="19" spans="1:2" ht="15" customHeight="1">
      <c r="A19" s="352"/>
      <c r="B19" s="352" t="s">
        <v>6290</v>
      </c>
    </row>
    <row r="20" spans="1:2" ht="15" customHeight="1">
      <c r="A20" s="352"/>
      <c r="B20" s="352" t="s">
        <v>6291</v>
      </c>
    </row>
    <row r="21" spans="1:2" ht="15" customHeight="1">
      <c r="A21" s="352"/>
      <c r="B21" s="352" t="s">
        <v>6292</v>
      </c>
    </row>
    <row r="22" spans="1:2" ht="15" customHeight="1">
      <c r="A22" s="352"/>
      <c r="B22" s="352" t="s">
        <v>6293</v>
      </c>
    </row>
    <row r="23" spans="1:2" ht="15" customHeight="1">
      <c r="A23" s="352"/>
      <c r="B23" s="352"/>
    </row>
    <row r="24" spans="1:2" ht="15" customHeight="1">
      <c r="A24" s="352"/>
      <c r="B24" s="352" t="s">
        <v>6294</v>
      </c>
    </row>
    <row r="25" spans="1:2" ht="15" customHeight="1">
      <c r="A25" s="352"/>
      <c r="B25" s="352" t="s">
        <v>6295</v>
      </c>
    </row>
  </sheetData>
  <sheetProtection algorithmName="SHA-512" hashValue="0Jg5Bl6KYdV5OOiEy5C9qJ7WX1HXMgmeEjN0apuSK7aRJib9++X+6QlO0ekuRL2iwPZOBz6cYhUWZWfG3QLZxA==" saltValue="z6u9Z6RSYHPufHbiiwPHD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13CD8-8474-4488-A258-CEE9E13873D2}">
  <dimension ref="A1:C18"/>
  <sheetViews>
    <sheetView zoomScale="120" zoomScaleNormal="120" workbookViewId="0">
      <selection activeCell="J59" sqref="J59"/>
    </sheetView>
  </sheetViews>
  <sheetFormatPr defaultColWidth="10.33203125" defaultRowHeight="11.25"/>
  <cols>
    <col min="1" max="1" width="5.5" style="335" customWidth="1"/>
    <col min="2" max="2" width="59.1640625" style="335" customWidth="1"/>
    <col min="3" max="3" width="13.6640625" style="335" customWidth="1"/>
    <col min="4" max="4" width="6.6640625" style="335" customWidth="1"/>
    <col min="5" max="5" width="3.1640625" style="335" customWidth="1"/>
    <col min="6" max="16384" width="10.33203125" style="335"/>
  </cols>
  <sheetData>
    <row r="1" spans="1:3" ht="18">
      <c r="A1" s="354" t="s">
        <v>6296</v>
      </c>
      <c r="B1" s="354"/>
      <c r="C1" s="354"/>
    </row>
    <row r="3" spans="1:3" s="352" customFormat="1" ht="15" customHeight="1">
      <c r="A3" s="355" t="s">
        <v>6297</v>
      </c>
      <c r="B3" s="356" t="s">
        <v>6298</v>
      </c>
      <c r="C3" s="355" t="s">
        <v>6299</v>
      </c>
    </row>
    <row r="4" spans="1:3" s="352" customFormat="1" ht="15" customHeight="1">
      <c r="A4" s="357" t="s">
        <v>6300</v>
      </c>
      <c r="B4" s="358" t="s">
        <v>6301</v>
      </c>
      <c r="C4" s="359"/>
    </row>
    <row r="5" spans="1:3" s="352" customFormat="1" ht="15" customHeight="1">
      <c r="A5" s="349">
        <v>1</v>
      </c>
      <c r="B5" s="360" t="s">
        <v>6302</v>
      </c>
      <c r="C5" s="361">
        <f>'Položky_přípojka NN ČS 1'!$G$10</f>
        <v>0</v>
      </c>
    </row>
    <row r="6" spans="1:3" s="352" customFormat="1" ht="15" customHeight="1">
      <c r="A6" s="349">
        <v>2</v>
      </c>
      <c r="B6" s="360" t="s">
        <v>6303</v>
      </c>
      <c r="C6" s="361">
        <f>'Položky_přípojka NN ČS 1'!$G$23</f>
        <v>0</v>
      </c>
    </row>
    <row r="7" spans="1:3" s="352" customFormat="1" ht="15" customHeight="1">
      <c r="A7" s="349">
        <v>3</v>
      </c>
      <c r="B7" s="360" t="s">
        <v>6304</v>
      </c>
      <c r="C7" s="361">
        <f>'Položky_přípojka NN ČS 1'!$G$37</f>
        <v>0</v>
      </c>
    </row>
    <row r="8" spans="1:3" s="352" customFormat="1" ht="15" customHeight="1">
      <c r="A8" s="362"/>
      <c r="B8" s="363" t="s">
        <v>6305</v>
      </c>
      <c r="C8" s="364">
        <f>SUM(C5:C7)</f>
        <v>0</v>
      </c>
    </row>
    <row r="9" spans="1:3" s="352" customFormat="1" ht="15" customHeight="1">
      <c r="A9" s="349"/>
      <c r="B9" s="360"/>
      <c r="C9" s="361"/>
    </row>
    <row r="10" spans="1:3" s="352" customFormat="1" ht="15" customHeight="1">
      <c r="A10" s="357" t="s">
        <v>6306</v>
      </c>
      <c r="B10" s="358" t="s">
        <v>6307</v>
      </c>
      <c r="C10" s="359"/>
    </row>
    <row r="11" spans="1:3" s="352" customFormat="1" ht="15" customHeight="1">
      <c r="A11" s="349">
        <v>4</v>
      </c>
      <c r="B11" s="360" t="s">
        <v>6307</v>
      </c>
      <c r="C11" s="361">
        <f>'Položky_přípojka NN ČS 1'!$G$52</f>
        <v>0</v>
      </c>
    </row>
    <row r="12" spans="1:3" s="352" customFormat="1" ht="15" customHeight="1">
      <c r="A12" s="362"/>
      <c r="B12" s="363" t="s">
        <v>6308</v>
      </c>
      <c r="C12" s="364">
        <f>SUM(C11)</f>
        <v>0</v>
      </c>
    </row>
    <row r="13" spans="1:3" s="352" customFormat="1" ht="15" customHeight="1">
      <c r="A13" s="349"/>
      <c r="B13" s="360"/>
      <c r="C13" s="361"/>
    </row>
    <row r="14" spans="1:3" s="352" customFormat="1" ht="15" customHeight="1">
      <c r="A14" s="357" t="s">
        <v>6309</v>
      </c>
      <c r="B14" s="358" t="s">
        <v>6310</v>
      </c>
      <c r="C14" s="359"/>
    </row>
    <row r="15" spans="1:3" s="352" customFormat="1" ht="15" customHeight="1">
      <c r="A15" s="362"/>
      <c r="B15" s="363" t="s">
        <v>6311</v>
      </c>
      <c r="C15" s="364"/>
    </row>
    <row r="16" spans="1:3" s="352" customFormat="1" ht="15" customHeight="1">
      <c r="A16" s="349"/>
      <c r="B16" s="360"/>
      <c r="C16" s="361"/>
    </row>
    <row r="17" spans="1:3" s="352" customFormat="1" ht="15" customHeight="1" thickBot="1">
      <c r="A17" s="349"/>
      <c r="B17" s="360"/>
      <c r="C17" s="361"/>
    </row>
    <row r="18" spans="1:3" s="352" customFormat="1" ht="15" customHeight="1" thickTop="1">
      <c r="A18" s="365"/>
      <c r="B18" s="366" t="s">
        <v>6312</v>
      </c>
      <c r="C18" s="367">
        <f>C8+C12</f>
        <v>0</v>
      </c>
    </row>
  </sheetData>
  <sheetProtection algorithmName="SHA-512" hashValue="/A2S5mPaYLsaylVTBkZ+iFjST1mnU8Y3+ZWOyzMaBmuZPUTlCvkWtjvLRWXVYMRntYzJb29+vbt7Wssq8VXAhg==" saltValue="Q8dIqREYpXdmz55OBMOk3A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4E4ED-505F-4E25-BE7D-6F8423F0471D}">
  <dimension ref="A1:G55"/>
  <sheetViews>
    <sheetView topLeftCell="A22" workbookViewId="0">
      <selection activeCell="J59" sqref="J59"/>
    </sheetView>
  </sheetViews>
  <sheetFormatPr defaultColWidth="10.33203125" defaultRowHeight="11.25"/>
  <cols>
    <col min="1" max="1" width="5.5" style="335" customWidth="1"/>
    <col min="2" max="2" width="11.33203125" style="335" customWidth="1"/>
    <col min="3" max="3" width="51" style="335" customWidth="1"/>
    <col min="4" max="4" width="9" style="335" customWidth="1"/>
    <col min="5" max="5" width="7.83203125" style="335" customWidth="1"/>
    <col min="6" max="6" width="4.33203125" style="335" customWidth="1"/>
    <col min="7" max="7" width="11.33203125" style="335" customWidth="1"/>
    <col min="8" max="16384" width="10.33203125" style="335"/>
  </cols>
  <sheetData>
    <row r="1" spans="1:7" ht="18">
      <c r="A1" s="354" t="s">
        <v>6313</v>
      </c>
      <c r="B1" s="354"/>
      <c r="C1" s="354"/>
      <c r="D1" s="354"/>
      <c r="E1" s="354"/>
      <c r="F1" s="354"/>
      <c r="G1" s="354"/>
    </row>
    <row r="2" spans="1:7">
      <c r="A2" s="368" t="s">
        <v>6314</v>
      </c>
      <c r="B2" s="369" t="s">
        <v>6315</v>
      </c>
      <c r="C2" s="369" t="s">
        <v>6298</v>
      </c>
      <c r="D2" s="368" t="s">
        <v>6316</v>
      </c>
      <c r="E2" s="368" t="s">
        <v>6317</v>
      </c>
      <c r="F2" s="369" t="s">
        <v>6318</v>
      </c>
      <c r="G2" s="368" t="s">
        <v>6319</v>
      </c>
    </row>
    <row r="3" spans="1:7" s="374" customFormat="1" ht="12" customHeight="1">
      <c r="A3" s="370">
        <v>1</v>
      </c>
      <c r="B3" s="371">
        <v>210100014</v>
      </c>
      <c r="C3" s="371" t="s">
        <v>6320</v>
      </c>
      <c r="D3" s="372">
        <v>0</v>
      </c>
      <c r="E3" s="373">
        <v>8</v>
      </c>
      <c r="F3" s="371" t="s">
        <v>468</v>
      </c>
      <c r="G3" s="373">
        <f t="shared" ref="G3:G9" si="0">D3*E3</f>
        <v>0</v>
      </c>
    </row>
    <row r="4" spans="1:7" s="374" customFormat="1" ht="12" customHeight="1">
      <c r="A4" s="370">
        <v>2</v>
      </c>
      <c r="B4" s="371">
        <v>210120102</v>
      </c>
      <c r="C4" s="371" t="s">
        <v>6321</v>
      </c>
      <c r="D4" s="372">
        <v>0</v>
      </c>
      <c r="E4" s="373">
        <v>3</v>
      </c>
      <c r="F4" s="371" t="s">
        <v>468</v>
      </c>
      <c r="G4" s="373">
        <f t="shared" si="0"/>
        <v>0</v>
      </c>
    </row>
    <row r="5" spans="1:7" s="374" customFormat="1" ht="12" customHeight="1">
      <c r="A5" s="370">
        <v>3</v>
      </c>
      <c r="B5" s="371">
        <v>210120451</v>
      </c>
      <c r="C5" s="371" t="s">
        <v>6322</v>
      </c>
      <c r="D5" s="372">
        <v>0</v>
      </c>
      <c r="E5" s="373">
        <v>1</v>
      </c>
      <c r="F5" s="371" t="s">
        <v>468</v>
      </c>
      <c r="G5" s="373">
        <f t="shared" si="0"/>
        <v>0</v>
      </c>
    </row>
    <row r="6" spans="1:7" s="374" customFormat="1" ht="12" customHeight="1">
      <c r="A6" s="370">
        <v>4</v>
      </c>
      <c r="B6" s="371">
        <v>210191506</v>
      </c>
      <c r="C6" s="371" t="s">
        <v>6323</v>
      </c>
      <c r="D6" s="372">
        <v>0</v>
      </c>
      <c r="E6" s="373">
        <v>1</v>
      </c>
      <c r="F6" s="371" t="s">
        <v>468</v>
      </c>
      <c r="G6" s="373">
        <f t="shared" si="0"/>
        <v>0</v>
      </c>
    </row>
    <row r="7" spans="1:7" s="374" customFormat="1" ht="12" customHeight="1">
      <c r="A7" s="370">
        <v>5</v>
      </c>
      <c r="B7" s="371">
        <v>210220021</v>
      </c>
      <c r="C7" s="371" t="s">
        <v>6324</v>
      </c>
      <c r="D7" s="372">
        <v>0</v>
      </c>
      <c r="E7" s="373">
        <v>50</v>
      </c>
      <c r="F7" s="371" t="s">
        <v>367</v>
      </c>
      <c r="G7" s="373">
        <f t="shared" si="0"/>
        <v>0</v>
      </c>
    </row>
    <row r="8" spans="1:7" s="374" customFormat="1" ht="12" customHeight="1">
      <c r="A8" s="370">
        <v>6</v>
      </c>
      <c r="B8" s="371">
        <v>210810013</v>
      </c>
      <c r="C8" s="371" t="s">
        <v>6325</v>
      </c>
      <c r="D8" s="372">
        <v>0</v>
      </c>
      <c r="E8" s="373">
        <v>7</v>
      </c>
      <c r="F8" s="371" t="s">
        <v>367</v>
      </c>
      <c r="G8" s="373">
        <f t="shared" si="0"/>
        <v>0</v>
      </c>
    </row>
    <row r="9" spans="1:7" s="374" customFormat="1" ht="12" customHeight="1">
      <c r="A9" s="370">
        <v>7</v>
      </c>
      <c r="B9" s="371">
        <v>210950201</v>
      </c>
      <c r="C9" s="371" t="s">
        <v>6326</v>
      </c>
      <c r="D9" s="372">
        <v>0</v>
      </c>
      <c r="E9" s="373">
        <v>5</v>
      </c>
      <c r="F9" s="371" t="s">
        <v>367</v>
      </c>
      <c r="G9" s="373">
        <f t="shared" si="0"/>
        <v>0</v>
      </c>
    </row>
    <row r="10" spans="1:7" s="376" customFormat="1" ht="15" customHeight="1" thickBot="1">
      <c r="A10" s="375" t="s">
        <v>6327</v>
      </c>
      <c r="G10" s="377">
        <f>SUM(G3:G9)</f>
        <v>0</v>
      </c>
    </row>
    <row r="11" spans="1:7" s="374" customFormat="1" ht="12" customHeight="1" thickTop="1">
      <c r="A11" s="378"/>
      <c r="B11" s="378"/>
      <c r="C11" s="378"/>
      <c r="D11" s="378"/>
      <c r="E11" s="378"/>
      <c r="F11" s="378"/>
      <c r="G11" s="379"/>
    </row>
    <row r="12" spans="1:7" s="374" customFormat="1" ht="12" customHeight="1"/>
    <row r="13" spans="1:7" ht="18">
      <c r="A13" s="354" t="s">
        <v>6328</v>
      </c>
      <c r="B13" s="354"/>
      <c r="C13" s="354"/>
      <c r="D13" s="354"/>
      <c r="E13" s="354"/>
      <c r="F13" s="354"/>
      <c r="G13" s="354"/>
    </row>
    <row r="14" spans="1:7" s="374" customFormat="1" ht="12" customHeight="1">
      <c r="A14" s="380" t="s">
        <v>6314</v>
      </c>
      <c r="B14" s="381" t="s">
        <v>6315</v>
      </c>
      <c r="C14" s="381" t="s">
        <v>6298</v>
      </c>
      <c r="D14" s="380" t="s">
        <v>6316</v>
      </c>
      <c r="E14" s="380" t="s">
        <v>6317</v>
      </c>
      <c r="F14" s="381" t="s">
        <v>6318</v>
      </c>
      <c r="G14" s="380" t="s">
        <v>6319</v>
      </c>
    </row>
    <row r="15" spans="1:7" s="374" customFormat="1" ht="12" customHeight="1">
      <c r="A15" s="370">
        <v>1</v>
      </c>
      <c r="B15" s="371">
        <v>460010024</v>
      </c>
      <c r="C15" s="371" t="s">
        <v>6329</v>
      </c>
      <c r="D15" s="372">
        <v>0</v>
      </c>
      <c r="E15" s="373">
        <v>0.01</v>
      </c>
      <c r="F15" s="371" t="s">
        <v>6330</v>
      </c>
      <c r="G15" s="373">
        <f t="shared" ref="G15:G22" si="1">D15*E15</f>
        <v>0</v>
      </c>
    </row>
    <row r="16" spans="1:7" s="374" customFormat="1" ht="12" customHeight="1">
      <c r="A16" s="370">
        <v>2</v>
      </c>
      <c r="B16" s="371">
        <v>460070163</v>
      </c>
      <c r="C16" s="371" t="s">
        <v>6331</v>
      </c>
      <c r="D16" s="372">
        <v>0</v>
      </c>
      <c r="E16" s="373">
        <v>1</v>
      </c>
      <c r="F16" s="371" t="s">
        <v>468</v>
      </c>
      <c r="G16" s="373">
        <f t="shared" si="1"/>
        <v>0</v>
      </c>
    </row>
    <row r="17" spans="1:7" s="374" customFormat="1" ht="12" customHeight="1">
      <c r="A17" s="370">
        <v>3</v>
      </c>
      <c r="B17" s="371">
        <v>460080014</v>
      </c>
      <c r="C17" s="371" t="s">
        <v>6332</v>
      </c>
      <c r="D17" s="372">
        <v>0</v>
      </c>
      <c r="E17" s="373">
        <v>1</v>
      </c>
      <c r="F17" s="371" t="s">
        <v>399</v>
      </c>
      <c r="G17" s="373">
        <f t="shared" si="1"/>
        <v>0</v>
      </c>
    </row>
    <row r="18" spans="1:7" s="374" customFormat="1" ht="12" customHeight="1">
      <c r="A18" s="370">
        <v>4</v>
      </c>
      <c r="B18" s="371">
        <v>460150153</v>
      </c>
      <c r="C18" s="371" t="s">
        <v>6333</v>
      </c>
      <c r="D18" s="372">
        <v>0</v>
      </c>
      <c r="E18" s="373">
        <v>2</v>
      </c>
      <c r="F18" s="371" t="s">
        <v>367</v>
      </c>
      <c r="G18" s="373">
        <f t="shared" si="1"/>
        <v>0</v>
      </c>
    </row>
    <row r="19" spans="1:7" s="374" customFormat="1" ht="12" customHeight="1">
      <c r="A19" s="370">
        <v>5</v>
      </c>
      <c r="B19" s="371">
        <v>460270001</v>
      </c>
      <c r="C19" s="371" t="s">
        <v>6334</v>
      </c>
      <c r="D19" s="372">
        <v>0</v>
      </c>
      <c r="E19" s="373">
        <v>1</v>
      </c>
      <c r="F19" s="371" t="s">
        <v>468</v>
      </c>
      <c r="G19" s="373">
        <f t="shared" si="1"/>
        <v>0</v>
      </c>
    </row>
    <row r="20" spans="1:7" s="374" customFormat="1" ht="12" customHeight="1">
      <c r="A20" s="370">
        <v>6</v>
      </c>
      <c r="B20" s="371">
        <v>460490012</v>
      </c>
      <c r="C20" s="371" t="s">
        <v>6335</v>
      </c>
      <c r="D20" s="372">
        <v>0</v>
      </c>
      <c r="E20" s="373">
        <v>2</v>
      </c>
      <c r="F20" s="371" t="s">
        <v>367</v>
      </c>
      <c r="G20" s="373">
        <f t="shared" si="1"/>
        <v>0</v>
      </c>
    </row>
    <row r="21" spans="1:7" s="374" customFormat="1" ht="12" customHeight="1">
      <c r="A21" s="370">
        <v>7</v>
      </c>
      <c r="B21" s="371">
        <v>460510054</v>
      </c>
      <c r="C21" s="371" t="s">
        <v>6336</v>
      </c>
      <c r="D21" s="372">
        <v>0</v>
      </c>
      <c r="E21" s="373">
        <v>5</v>
      </c>
      <c r="F21" s="371" t="s">
        <v>367</v>
      </c>
      <c r="G21" s="373">
        <f t="shared" si="1"/>
        <v>0</v>
      </c>
    </row>
    <row r="22" spans="1:7" s="374" customFormat="1" ht="12" customHeight="1">
      <c r="A22" s="370">
        <v>8</v>
      </c>
      <c r="B22" s="371">
        <v>460560153</v>
      </c>
      <c r="C22" s="371" t="s">
        <v>6337</v>
      </c>
      <c r="D22" s="372">
        <v>0</v>
      </c>
      <c r="E22" s="373">
        <v>2</v>
      </c>
      <c r="F22" s="371" t="s">
        <v>367</v>
      </c>
      <c r="G22" s="373">
        <f t="shared" si="1"/>
        <v>0</v>
      </c>
    </row>
    <row r="23" spans="1:7" s="376" customFormat="1" ht="15" customHeight="1" thickBot="1">
      <c r="A23" s="375" t="s">
        <v>6338</v>
      </c>
      <c r="G23" s="377">
        <f>SUM(G15:G22)</f>
        <v>0</v>
      </c>
    </row>
    <row r="24" spans="1:7" s="374" customFormat="1" ht="12" customHeight="1" thickTop="1">
      <c r="A24" s="378"/>
      <c r="B24" s="378"/>
      <c r="C24" s="378"/>
      <c r="D24" s="378"/>
      <c r="E24" s="378"/>
      <c r="F24" s="378"/>
      <c r="G24" s="379"/>
    </row>
    <row r="25" spans="1:7" s="374" customFormat="1" ht="12" customHeight="1"/>
    <row r="26" spans="1:7" ht="18">
      <c r="A26" s="354" t="s">
        <v>6339</v>
      </c>
      <c r="B26" s="354"/>
      <c r="C26" s="354"/>
      <c r="D26" s="354"/>
      <c r="E26" s="354"/>
      <c r="F26" s="354"/>
      <c r="G26" s="354"/>
    </row>
    <row r="27" spans="1:7" s="374" customFormat="1" ht="12" customHeight="1">
      <c r="A27" s="380" t="s">
        <v>6314</v>
      </c>
      <c r="B27" s="381" t="s">
        <v>6315</v>
      </c>
      <c r="C27" s="381" t="s">
        <v>6298</v>
      </c>
      <c r="D27" s="380" t="s">
        <v>6316</v>
      </c>
      <c r="E27" s="380" t="s">
        <v>6317</v>
      </c>
      <c r="F27" s="381" t="s">
        <v>6318</v>
      </c>
      <c r="G27" s="380" t="s">
        <v>6319</v>
      </c>
    </row>
    <row r="28" spans="1:7" s="374" customFormat="1" ht="12" customHeight="1">
      <c r="A28" s="370">
        <v>1</v>
      </c>
      <c r="B28" s="371">
        <v>1400</v>
      </c>
      <c r="C28" s="371" t="s">
        <v>6340</v>
      </c>
      <c r="D28" s="372">
        <v>0</v>
      </c>
      <c r="E28" s="373">
        <v>50</v>
      </c>
      <c r="F28" s="371" t="s">
        <v>367</v>
      </c>
      <c r="G28" s="373">
        <f t="shared" ref="G28:G34" si="2">D28*E28</f>
        <v>0</v>
      </c>
    </row>
    <row r="29" spans="1:7" s="374" customFormat="1" ht="12" customHeight="1">
      <c r="A29" s="370">
        <v>2</v>
      </c>
      <c r="B29" s="371">
        <v>2944</v>
      </c>
      <c r="C29" s="371" t="s">
        <v>6341</v>
      </c>
      <c r="D29" s="372">
        <v>0</v>
      </c>
      <c r="E29" s="373">
        <v>7</v>
      </c>
      <c r="F29" s="371" t="s">
        <v>367</v>
      </c>
      <c r="G29" s="373">
        <f t="shared" si="2"/>
        <v>0</v>
      </c>
    </row>
    <row r="30" spans="1:7" s="374" customFormat="1" ht="12" customHeight="1">
      <c r="A30" s="370">
        <v>3</v>
      </c>
      <c r="B30" s="371">
        <v>4305</v>
      </c>
      <c r="C30" s="371" t="s">
        <v>6342</v>
      </c>
      <c r="D30" s="372">
        <v>0</v>
      </c>
      <c r="E30" s="373">
        <v>3</v>
      </c>
      <c r="F30" s="371" t="s">
        <v>468</v>
      </c>
      <c r="G30" s="373">
        <f t="shared" si="2"/>
        <v>0</v>
      </c>
    </row>
    <row r="31" spans="1:7" s="374" customFormat="1" ht="12" customHeight="1">
      <c r="A31" s="370">
        <v>4</v>
      </c>
      <c r="B31" s="371">
        <v>4820</v>
      </c>
      <c r="C31" s="371" t="s">
        <v>6343</v>
      </c>
      <c r="D31" s="372">
        <v>0</v>
      </c>
      <c r="E31" s="373">
        <v>1</v>
      </c>
      <c r="F31" s="371" t="s">
        <v>468</v>
      </c>
      <c r="G31" s="373">
        <f t="shared" si="2"/>
        <v>0</v>
      </c>
    </row>
    <row r="32" spans="1:7" s="374" customFormat="1" ht="12" customHeight="1">
      <c r="A32" s="370">
        <v>5</v>
      </c>
      <c r="B32" s="371">
        <v>35702</v>
      </c>
      <c r="C32" s="371" t="s">
        <v>6344</v>
      </c>
      <c r="D32" s="372">
        <v>0</v>
      </c>
      <c r="E32" s="373">
        <v>1</v>
      </c>
      <c r="F32" s="371" t="s">
        <v>468</v>
      </c>
      <c r="G32" s="373">
        <f t="shared" si="2"/>
        <v>0</v>
      </c>
    </row>
    <row r="33" spans="1:7" s="374" customFormat="1" ht="12" customHeight="1">
      <c r="A33" s="370">
        <v>6</v>
      </c>
      <c r="B33" s="371">
        <v>91005</v>
      </c>
      <c r="C33" s="371" t="s">
        <v>6345</v>
      </c>
      <c r="D33" s="372">
        <v>0</v>
      </c>
      <c r="E33" s="373">
        <v>2</v>
      </c>
      <c r="F33" s="371" t="s">
        <v>367</v>
      </c>
      <c r="G33" s="373">
        <f t="shared" si="2"/>
        <v>0</v>
      </c>
    </row>
    <row r="34" spans="1:7" s="374" customFormat="1" ht="12" customHeight="1">
      <c r="A34" s="370">
        <v>7</v>
      </c>
      <c r="B34" s="371">
        <v>91027</v>
      </c>
      <c r="C34" s="371" t="s">
        <v>6346</v>
      </c>
      <c r="D34" s="372">
        <v>0</v>
      </c>
      <c r="E34" s="373">
        <v>5</v>
      </c>
      <c r="F34" s="371" t="s">
        <v>367</v>
      </c>
      <c r="G34" s="373">
        <f t="shared" si="2"/>
        <v>0</v>
      </c>
    </row>
    <row r="35" spans="1:7" s="374" customFormat="1" ht="12" customHeight="1">
      <c r="A35" s="382"/>
      <c r="B35" s="371"/>
      <c r="C35" s="371" t="s">
        <v>6347</v>
      </c>
      <c r="D35" s="383">
        <f>SUM(G28:G34)</f>
        <v>0</v>
      </c>
      <c r="E35" s="373">
        <v>5</v>
      </c>
      <c r="F35" s="374" t="s">
        <v>6348</v>
      </c>
      <c r="G35" s="373">
        <f>D35*E35/100</f>
        <v>0</v>
      </c>
    </row>
    <row r="36" spans="1:7" s="374" customFormat="1" ht="12" customHeight="1">
      <c r="A36" s="382"/>
      <c r="B36" s="371"/>
      <c r="C36" s="371" t="s">
        <v>6349</v>
      </c>
      <c r="D36" s="383">
        <f>G28+G29+G33+G34</f>
        <v>0</v>
      </c>
      <c r="E36" s="373">
        <v>5</v>
      </c>
      <c r="F36" s="374" t="s">
        <v>6348</v>
      </c>
      <c r="G36" s="373">
        <f>D36*E36/100</f>
        <v>0</v>
      </c>
    </row>
    <row r="37" spans="1:7" s="376" customFormat="1" ht="15" customHeight="1" thickBot="1">
      <c r="A37" s="375" t="s">
        <v>6350</v>
      </c>
      <c r="G37" s="377">
        <f>SUM(G28:G36)</f>
        <v>0</v>
      </c>
    </row>
    <row r="38" spans="1:7" s="374" customFormat="1" ht="12" customHeight="1" thickTop="1">
      <c r="A38" s="378"/>
      <c r="B38" s="378"/>
      <c r="C38" s="378"/>
      <c r="D38" s="378"/>
      <c r="E38" s="378"/>
      <c r="F38" s="378"/>
      <c r="G38" s="379"/>
    </row>
    <row r="39" spans="1:7" s="374" customFormat="1" ht="12" customHeight="1"/>
    <row r="40" spans="1:7" ht="18">
      <c r="A40" s="354" t="s">
        <v>6307</v>
      </c>
      <c r="B40" s="354"/>
      <c r="C40" s="354"/>
      <c r="D40" s="354"/>
      <c r="E40" s="354"/>
      <c r="F40" s="354"/>
      <c r="G40" s="354"/>
    </row>
    <row r="41" spans="1:7" s="374" customFormat="1" ht="12" customHeight="1">
      <c r="A41" s="380" t="s">
        <v>6314</v>
      </c>
      <c r="B41" s="381" t="s">
        <v>6315</v>
      </c>
      <c r="C41" s="381" t="s">
        <v>6298</v>
      </c>
      <c r="D41" s="380" t="s">
        <v>6316</v>
      </c>
      <c r="E41" s="380" t="s">
        <v>6317</v>
      </c>
      <c r="F41" s="381" t="s">
        <v>6318</v>
      </c>
      <c r="G41" s="380" t="s">
        <v>6319</v>
      </c>
    </row>
    <row r="42" spans="1:7" s="374" customFormat="1" ht="12" customHeight="1">
      <c r="A42" s="370">
        <v>1</v>
      </c>
      <c r="B42" s="384" t="s">
        <v>6351</v>
      </c>
      <c r="C42" s="385" t="s">
        <v>6352</v>
      </c>
      <c r="D42" s="372">
        <v>0</v>
      </c>
      <c r="E42" s="373">
        <v>1</v>
      </c>
      <c r="F42" s="371" t="s">
        <v>468</v>
      </c>
      <c r="G42" s="373">
        <f t="shared" ref="G42:G51" si="3">D42*E42</f>
        <v>0</v>
      </c>
    </row>
    <row r="43" spans="1:7" s="374" customFormat="1" ht="12" customHeight="1">
      <c r="A43" s="370">
        <v>2</v>
      </c>
      <c r="B43" s="384" t="s">
        <v>6353</v>
      </c>
      <c r="C43" s="385" t="s">
        <v>6354</v>
      </c>
      <c r="D43" s="372">
        <v>0</v>
      </c>
      <c r="E43" s="373">
        <v>1</v>
      </c>
      <c r="F43" s="371" t="s">
        <v>468</v>
      </c>
      <c r="G43" s="373">
        <f t="shared" si="3"/>
        <v>0</v>
      </c>
    </row>
    <row r="44" spans="1:7" s="374" customFormat="1" ht="12" customHeight="1">
      <c r="A44" s="370">
        <v>3</v>
      </c>
      <c r="B44" s="384" t="s">
        <v>6355</v>
      </c>
      <c r="C44" s="385" t="s">
        <v>6356</v>
      </c>
      <c r="D44" s="372">
        <v>0</v>
      </c>
      <c r="E44" s="373">
        <v>1</v>
      </c>
      <c r="F44" s="371" t="s">
        <v>468</v>
      </c>
      <c r="G44" s="373">
        <f t="shared" si="3"/>
        <v>0</v>
      </c>
    </row>
    <row r="45" spans="1:7" s="374" customFormat="1" ht="12" customHeight="1">
      <c r="A45" s="370">
        <v>4</v>
      </c>
      <c r="B45" s="384" t="s">
        <v>6357</v>
      </c>
      <c r="C45" s="385" t="s">
        <v>6358</v>
      </c>
      <c r="D45" s="372">
        <v>0</v>
      </c>
      <c r="E45" s="373">
        <v>1</v>
      </c>
      <c r="F45" s="371" t="s">
        <v>468</v>
      </c>
      <c r="G45" s="373">
        <f t="shared" si="3"/>
        <v>0</v>
      </c>
    </row>
    <row r="46" spans="1:7" s="374" customFormat="1" ht="12" customHeight="1">
      <c r="A46" s="370">
        <v>5</v>
      </c>
      <c r="B46" s="384" t="s">
        <v>6359</v>
      </c>
      <c r="C46" s="385" t="s">
        <v>6360</v>
      </c>
      <c r="D46" s="372">
        <v>0</v>
      </c>
      <c r="E46" s="373">
        <v>1</v>
      </c>
      <c r="F46" s="371" t="s">
        <v>468</v>
      </c>
      <c r="G46" s="373">
        <f t="shared" si="3"/>
        <v>0</v>
      </c>
    </row>
    <row r="47" spans="1:7" s="374" customFormat="1" ht="24" customHeight="1">
      <c r="A47" s="370">
        <v>6</v>
      </c>
      <c r="B47" s="384" t="s">
        <v>6361</v>
      </c>
      <c r="C47" s="385" t="s">
        <v>6362</v>
      </c>
      <c r="D47" s="372">
        <v>0</v>
      </c>
      <c r="E47" s="373">
        <v>1</v>
      </c>
      <c r="F47" s="371" t="s">
        <v>468</v>
      </c>
      <c r="G47" s="373">
        <f t="shared" si="3"/>
        <v>0</v>
      </c>
    </row>
    <row r="48" spans="1:7" s="374" customFormat="1" ht="12" customHeight="1">
      <c r="A48" s="370">
        <v>7</v>
      </c>
      <c r="B48" s="384" t="s">
        <v>6363</v>
      </c>
      <c r="C48" s="385" t="s">
        <v>6364</v>
      </c>
      <c r="D48" s="372">
        <v>0</v>
      </c>
      <c r="E48" s="373">
        <v>1</v>
      </c>
      <c r="F48" s="371" t="s">
        <v>468</v>
      </c>
      <c r="G48" s="373">
        <f t="shared" si="3"/>
        <v>0</v>
      </c>
    </row>
    <row r="49" spans="1:7" s="374" customFormat="1" ht="12" customHeight="1">
      <c r="A49" s="370">
        <v>8</v>
      </c>
      <c r="B49" s="384" t="s">
        <v>6365</v>
      </c>
      <c r="C49" s="385" t="s">
        <v>6366</v>
      </c>
      <c r="D49" s="372">
        <v>0</v>
      </c>
      <c r="E49" s="373">
        <v>1</v>
      </c>
      <c r="F49" s="371" t="s">
        <v>468</v>
      </c>
      <c r="G49" s="373">
        <f t="shared" si="3"/>
        <v>0</v>
      </c>
    </row>
    <row r="50" spans="1:7" s="374" customFormat="1" ht="12" customHeight="1">
      <c r="A50" s="370">
        <v>9</v>
      </c>
      <c r="B50" s="384" t="s">
        <v>6367</v>
      </c>
      <c r="C50" s="385" t="s">
        <v>6368</v>
      </c>
      <c r="D50" s="372">
        <v>0</v>
      </c>
      <c r="E50" s="373">
        <v>1</v>
      </c>
      <c r="F50" s="371" t="s">
        <v>468</v>
      </c>
      <c r="G50" s="373">
        <f t="shared" si="3"/>
        <v>0</v>
      </c>
    </row>
    <row r="51" spans="1:7" s="374" customFormat="1" ht="12" customHeight="1">
      <c r="A51" s="370">
        <v>10</v>
      </c>
      <c r="B51" s="384" t="s">
        <v>6369</v>
      </c>
      <c r="C51" s="385" t="s">
        <v>6370</v>
      </c>
      <c r="D51" s="372">
        <v>0</v>
      </c>
      <c r="E51" s="373">
        <v>1</v>
      </c>
      <c r="F51" s="371" t="s">
        <v>468</v>
      </c>
      <c r="G51" s="373">
        <f t="shared" si="3"/>
        <v>0</v>
      </c>
    </row>
    <row r="52" spans="1:7" s="376" customFormat="1" ht="15" customHeight="1" thickBot="1">
      <c r="A52" s="375" t="s">
        <v>6371</v>
      </c>
      <c r="G52" s="377">
        <f>SUM(G42:G51)</f>
        <v>0</v>
      </c>
    </row>
    <row r="53" spans="1:7" ht="12.75" thickTop="1">
      <c r="A53" s="386"/>
      <c r="B53" s="386"/>
      <c r="C53" s="386"/>
      <c r="D53" s="386"/>
      <c r="E53" s="386"/>
      <c r="F53" s="386"/>
      <c r="G53" s="387"/>
    </row>
    <row r="54" spans="1:7" ht="12.75">
      <c r="A54" s="353" t="s">
        <v>6372</v>
      </c>
    </row>
    <row r="55" spans="1:7" ht="12.75">
      <c r="A55" s="353"/>
    </row>
  </sheetData>
  <sheetProtection algorithmName="SHA-512" hashValue="gXOWLfF+Kj8iEFawUYvTUpwnykyJRgtNpet1SNuy5jjoiG2BMw5R44BzrHZqyuNotzSG9AGWTFMD1ZUz3AE52A==" saltValue="t01aXZ+D0k3AiddZZr5h6g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186"/>
  <sheetViews>
    <sheetView showGridLines="0" topLeftCell="A34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188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4790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ROUND(J128,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ROUND((SUM(BE128:BE185)),  2)</f>
        <v>0</v>
      </c>
      <c r="G37" s="34"/>
      <c r="H37" s="34"/>
      <c r="I37" s="137">
        <v>0.21</v>
      </c>
      <c r="J37" s="136">
        <f>ROUND(((SUM(BE128:BE185))*I37),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ROUND((SUM(BF128:BF185)),  2)</f>
        <v>0</v>
      </c>
      <c r="G38" s="34"/>
      <c r="H38" s="34"/>
      <c r="I38" s="137">
        <v>0.15</v>
      </c>
      <c r="J38" s="136">
        <f>ROUND(((SUM(BF128:BF185))*I38),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ROUND((SUM(BG128:BG185)),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ROUND((SUM(BH128:BH185)),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ROUND((SUM(BI128:BI185)),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02.3. - Komunikace , zpevněné plochy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J128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J129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J130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293</v>
      </c>
      <c r="E103" s="176"/>
      <c r="F103" s="176"/>
      <c r="G103" s="176"/>
      <c r="H103" s="176"/>
      <c r="I103" s="177"/>
      <c r="J103" s="178">
        <f>J148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296</v>
      </c>
      <c r="E104" s="176"/>
      <c r="F104" s="176"/>
      <c r="G104" s="176"/>
      <c r="H104" s="176"/>
      <c r="I104" s="177"/>
      <c r="J104" s="178">
        <f>J177</f>
        <v>0</v>
      </c>
      <c r="K104" s="104"/>
      <c r="L104" s="179"/>
    </row>
    <row r="105" spans="1:47" s="2" customFormat="1" ht="21.75" customHeight="1">
      <c r="A105" s="34"/>
      <c r="B105" s="35"/>
      <c r="C105" s="36"/>
      <c r="D105" s="36"/>
      <c r="E105" s="36"/>
      <c r="F105" s="36"/>
      <c r="G105" s="36"/>
      <c r="H105" s="36"/>
      <c r="I105" s="122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47" s="2" customFormat="1" ht="6.95" customHeight="1">
      <c r="A106" s="34"/>
      <c r="B106" s="54"/>
      <c r="C106" s="55"/>
      <c r="D106" s="55"/>
      <c r="E106" s="55"/>
      <c r="F106" s="55"/>
      <c r="G106" s="55"/>
      <c r="H106" s="55"/>
      <c r="I106" s="158"/>
      <c r="J106" s="55"/>
      <c r="K106" s="55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10" spans="1:47" s="2" customFormat="1" ht="6.95" customHeight="1">
      <c r="A110" s="34"/>
      <c r="B110" s="56"/>
      <c r="C110" s="57"/>
      <c r="D110" s="57"/>
      <c r="E110" s="57"/>
      <c r="F110" s="57"/>
      <c r="G110" s="57"/>
      <c r="H110" s="57"/>
      <c r="I110" s="161"/>
      <c r="J110" s="57"/>
      <c r="K110" s="57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24.95" customHeight="1">
      <c r="A111" s="34"/>
      <c r="B111" s="35"/>
      <c r="C111" s="23" t="s">
        <v>303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2" customFormat="1" ht="12" customHeight="1">
      <c r="A113" s="34"/>
      <c r="B113" s="35"/>
      <c r="C113" s="29" t="s">
        <v>15</v>
      </c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3" s="2" customFormat="1" ht="16.5" customHeight="1">
      <c r="A114" s="34"/>
      <c r="B114" s="35"/>
      <c r="C114" s="36"/>
      <c r="D114" s="36"/>
      <c r="E114" s="329" t="str">
        <f>E7</f>
        <v>Výstavba kanalizace Hrdlořezy - DPS - uznatelné náklady</v>
      </c>
      <c r="F114" s="330"/>
      <c r="G114" s="330"/>
      <c r="H114" s="330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3" s="1" customFormat="1" ht="12" customHeight="1">
      <c r="B115" s="21"/>
      <c r="C115" s="29" t="s">
        <v>281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1" customFormat="1" ht="16.5" customHeight="1">
      <c r="B116" s="21"/>
      <c r="C116" s="22"/>
      <c r="D116" s="22"/>
      <c r="E116" s="329" t="s">
        <v>938</v>
      </c>
      <c r="F116" s="284"/>
      <c r="G116" s="284"/>
      <c r="H116" s="284"/>
      <c r="I116" s="115"/>
      <c r="J116" s="22"/>
      <c r="K116" s="22"/>
      <c r="L116" s="20"/>
    </row>
    <row r="117" spans="1:63" s="1" customFormat="1" ht="12" customHeight="1">
      <c r="B117" s="21"/>
      <c r="C117" s="29" t="s">
        <v>939</v>
      </c>
      <c r="D117" s="22"/>
      <c r="E117" s="22"/>
      <c r="F117" s="22"/>
      <c r="G117" s="22"/>
      <c r="H117" s="22"/>
      <c r="I117" s="115"/>
      <c r="J117" s="22"/>
      <c r="K117" s="22"/>
      <c r="L117" s="20"/>
    </row>
    <row r="118" spans="1:63" s="2" customFormat="1" ht="16.5" customHeight="1">
      <c r="A118" s="34"/>
      <c r="B118" s="35"/>
      <c r="C118" s="36"/>
      <c r="D118" s="36"/>
      <c r="E118" s="333" t="s">
        <v>4418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12" customHeight="1">
      <c r="A119" s="34"/>
      <c r="B119" s="35"/>
      <c r="C119" s="29" t="s">
        <v>941</v>
      </c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6.5" customHeight="1">
      <c r="A120" s="34"/>
      <c r="B120" s="35"/>
      <c r="C120" s="36"/>
      <c r="D120" s="36"/>
      <c r="E120" s="311" t="str">
        <f>E13</f>
        <v>SO 02.3. - Komunikace , zpevněné plochy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2" customHeight="1">
      <c r="A122" s="34"/>
      <c r="B122" s="35"/>
      <c r="C122" s="29" t="s">
        <v>20</v>
      </c>
      <c r="D122" s="36"/>
      <c r="E122" s="36"/>
      <c r="F122" s="27" t="str">
        <f>F16</f>
        <v>Hrdlořezy</v>
      </c>
      <c r="G122" s="36"/>
      <c r="H122" s="36"/>
      <c r="I122" s="123" t="s">
        <v>22</v>
      </c>
      <c r="J122" s="66" t="str">
        <f>IF(J16="","",J16)</f>
        <v>1. 2. 2019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5.2" customHeight="1">
      <c r="A124" s="34"/>
      <c r="B124" s="35"/>
      <c r="C124" s="29" t="s">
        <v>24</v>
      </c>
      <c r="D124" s="36"/>
      <c r="E124" s="36"/>
      <c r="F124" s="27" t="str">
        <f>E19</f>
        <v>Vodovody a kanalizace Mladá Boleslav, a.s.</v>
      </c>
      <c r="G124" s="36"/>
      <c r="H124" s="36"/>
      <c r="I124" s="123" t="s">
        <v>32</v>
      </c>
      <c r="J124" s="32" t="str">
        <f>E25</f>
        <v>ŠINDLAR s.r.o.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2" customFormat="1" ht="15.2" customHeight="1">
      <c r="A125" s="34"/>
      <c r="B125" s="35"/>
      <c r="C125" s="29" t="s">
        <v>30</v>
      </c>
      <c r="D125" s="36"/>
      <c r="E125" s="36"/>
      <c r="F125" s="27" t="str">
        <f>IF(E22="","",E22)</f>
        <v>Vyplň údaj</v>
      </c>
      <c r="G125" s="36"/>
      <c r="H125" s="36"/>
      <c r="I125" s="123" t="s">
        <v>37</v>
      </c>
      <c r="J125" s="32" t="str">
        <f>E28</f>
        <v>Roman Bárta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63" s="2" customFormat="1" ht="10.3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63" s="11" customFormat="1" ht="29.25" customHeight="1">
      <c r="A127" s="180"/>
      <c r="B127" s="181"/>
      <c r="C127" s="182" t="s">
        <v>304</v>
      </c>
      <c r="D127" s="183" t="s">
        <v>66</v>
      </c>
      <c r="E127" s="183" t="s">
        <v>62</v>
      </c>
      <c r="F127" s="183" t="s">
        <v>63</v>
      </c>
      <c r="G127" s="183" t="s">
        <v>305</v>
      </c>
      <c r="H127" s="183" t="s">
        <v>306</v>
      </c>
      <c r="I127" s="184" t="s">
        <v>307</v>
      </c>
      <c r="J127" s="183" t="s">
        <v>285</v>
      </c>
      <c r="K127" s="185" t="s">
        <v>308</v>
      </c>
      <c r="L127" s="186"/>
      <c r="M127" s="75" t="s">
        <v>1</v>
      </c>
      <c r="N127" s="76" t="s">
        <v>45</v>
      </c>
      <c r="O127" s="76" t="s">
        <v>309</v>
      </c>
      <c r="P127" s="76" t="s">
        <v>310</v>
      </c>
      <c r="Q127" s="76" t="s">
        <v>311</v>
      </c>
      <c r="R127" s="76" t="s">
        <v>312</v>
      </c>
      <c r="S127" s="76" t="s">
        <v>313</v>
      </c>
      <c r="T127" s="77" t="s">
        <v>314</v>
      </c>
      <c r="U127" s="180"/>
      <c r="V127" s="180"/>
      <c r="W127" s="180"/>
      <c r="X127" s="180"/>
      <c r="Y127" s="180"/>
      <c r="Z127" s="180"/>
      <c r="AA127" s="180"/>
      <c r="AB127" s="180"/>
      <c r="AC127" s="180"/>
      <c r="AD127" s="180"/>
      <c r="AE127" s="180"/>
    </row>
    <row r="128" spans="1:63" s="2" customFormat="1" ht="22.9" customHeight="1">
      <c r="A128" s="34"/>
      <c r="B128" s="35"/>
      <c r="C128" s="82" t="s">
        <v>315</v>
      </c>
      <c r="D128" s="36"/>
      <c r="E128" s="36"/>
      <c r="F128" s="36"/>
      <c r="G128" s="36"/>
      <c r="H128" s="36"/>
      <c r="I128" s="122"/>
      <c r="J128" s="187">
        <f>BK128</f>
        <v>0</v>
      </c>
      <c r="K128" s="36"/>
      <c r="L128" s="39"/>
      <c r="M128" s="78"/>
      <c r="N128" s="188"/>
      <c r="O128" s="79"/>
      <c r="P128" s="189">
        <f>P129</f>
        <v>0</v>
      </c>
      <c r="Q128" s="79"/>
      <c r="R128" s="189">
        <f>R129</f>
        <v>4.6619999999999995E-3</v>
      </c>
      <c r="S128" s="79"/>
      <c r="T128" s="190">
        <f>T129</f>
        <v>19.032799999999998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T128" s="17" t="s">
        <v>80</v>
      </c>
      <c r="AU128" s="17" t="s">
        <v>287</v>
      </c>
      <c r="BK128" s="191">
        <f>BK129</f>
        <v>0</v>
      </c>
    </row>
    <row r="129" spans="1:65" s="12" customFormat="1" ht="25.9" customHeight="1">
      <c r="B129" s="192"/>
      <c r="C129" s="193"/>
      <c r="D129" s="194" t="s">
        <v>80</v>
      </c>
      <c r="E129" s="195" t="s">
        <v>316</v>
      </c>
      <c r="F129" s="195" t="s">
        <v>317</v>
      </c>
      <c r="G129" s="193"/>
      <c r="H129" s="193"/>
      <c r="I129" s="196"/>
      <c r="J129" s="197">
        <f>BK129</f>
        <v>0</v>
      </c>
      <c r="K129" s="193"/>
      <c r="L129" s="198"/>
      <c r="M129" s="199"/>
      <c r="N129" s="200"/>
      <c r="O129" s="200"/>
      <c r="P129" s="201">
        <f>P130+P148+P177</f>
        <v>0</v>
      </c>
      <c r="Q129" s="200"/>
      <c r="R129" s="201">
        <f>R130+R148+R177</f>
        <v>4.6619999999999995E-3</v>
      </c>
      <c r="S129" s="200"/>
      <c r="T129" s="202">
        <f>T130+T148+T177</f>
        <v>19.032799999999998</v>
      </c>
      <c r="AR129" s="203" t="s">
        <v>89</v>
      </c>
      <c r="AT129" s="204" t="s">
        <v>80</v>
      </c>
      <c r="AU129" s="204" t="s">
        <v>81</v>
      </c>
      <c r="AY129" s="203" t="s">
        <v>318</v>
      </c>
      <c r="BK129" s="205">
        <f>BK130+BK148+BK177</f>
        <v>0</v>
      </c>
    </row>
    <row r="130" spans="1:65" s="12" customFormat="1" ht="22.9" customHeight="1">
      <c r="B130" s="192"/>
      <c r="C130" s="193"/>
      <c r="D130" s="194" t="s">
        <v>80</v>
      </c>
      <c r="E130" s="206" t="s">
        <v>89</v>
      </c>
      <c r="F130" s="206" t="s">
        <v>319</v>
      </c>
      <c r="G130" s="193"/>
      <c r="H130" s="193"/>
      <c r="I130" s="196"/>
      <c r="J130" s="207">
        <f>BK130</f>
        <v>0</v>
      </c>
      <c r="K130" s="193"/>
      <c r="L130" s="198"/>
      <c r="M130" s="199"/>
      <c r="N130" s="200"/>
      <c r="O130" s="200"/>
      <c r="P130" s="201">
        <f>SUM(P131:P147)</f>
        <v>0</v>
      </c>
      <c r="Q130" s="200"/>
      <c r="R130" s="201">
        <f>SUM(R131:R147)</f>
        <v>4.6619999999999995E-3</v>
      </c>
      <c r="S130" s="200"/>
      <c r="T130" s="202">
        <f>SUM(T131:T147)</f>
        <v>19.032799999999998</v>
      </c>
      <c r="AR130" s="203" t="s">
        <v>89</v>
      </c>
      <c r="AT130" s="204" t="s">
        <v>80</v>
      </c>
      <c r="AU130" s="204" t="s">
        <v>89</v>
      </c>
      <c r="AY130" s="203" t="s">
        <v>318</v>
      </c>
      <c r="BK130" s="205">
        <f>SUM(BK131:BK147)</f>
        <v>0</v>
      </c>
    </row>
    <row r="131" spans="1:65" s="2" customFormat="1" ht="60" customHeight="1">
      <c r="A131" s="34"/>
      <c r="B131" s="35"/>
      <c r="C131" s="208" t="s">
        <v>89</v>
      </c>
      <c r="D131" s="208" t="s">
        <v>320</v>
      </c>
      <c r="E131" s="209" t="s">
        <v>336</v>
      </c>
      <c r="F131" s="210" t="s">
        <v>337</v>
      </c>
      <c r="G131" s="211" t="s">
        <v>323</v>
      </c>
      <c r="H131" s="212">
        <v>14.8</v>
      </c>
      <c r="I131" s="213"/>
      <c r="J131" s="212">
        <f>ROUND(I131*H131,2)</f>
        <v>0</v>
      </c>
      <c r="K131" s="210" t="s">
        <v>324</v>
      </c>
      <c r="L131" s="39"/>
      <c r="M131" s="214" t="s">
        <v>1</v>
      </c>
      <c r="N131" s="215" t="s">
        <v>46</v>
      </c>
      <c r="O131" s="71"/>
      <c r="P131" s="216">
        <f>O131*H131</f>
        <v>0</v>
      </c>
      <c r="Q131" s="216">
        <v>0</v>
      </c>
      <c r="R131" s="216">
        <f>Q131*H131</f>
        <v>0</v>
      </c>
      <c r="S131" s="216">
        <v>0.28999999999999998</v>
      </c>
      <c r="T131" s="217">
        <f>S131*H131</f>
        <v>4.2919999999999998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18" t="s">
        <v>325</v>
      </c>
      <c r="AT131" s="218" t="s">
        <v>320</v>
      </c>
      <c r="AU131" s="218" t="s">
        <v>91</v>
      </c>
      <c r="AY131" s="17" t="s">
        <v>318</v>
      </c>
      <c r="BE131" s="219">
        <f>IF(N131="základní",J131,0)</f>
        <v>0</v>
      </c>
      <c r="BF131" s="219">
        <f>IF(N131="snížená",J131,0)</f>
        <v>0</v>
      </c>
      <c r="BG131" s="219">
        <f>IF(N131="zákl. přenesená",J131,0)</f>
        <v>0</v>
      </c>
      <c r="BH131" s="219">
        <f>IF(N131="sníž. přenesená",J131,0)</f>
        <v>0</v>
      </c>
      <c r="BI131" s="219">
        <f>IF(N131="nulová",J131,0)</f>
        <v>0</v>
      </c>
      <c r="BJ131" s="17" t="s">
        <v>89</v>
      </c>
      <c r="BK131" s="219">
        <f>ROUND(I131*H131,2)</f>
        <v>0</v>
      </c>
      <c r="BL131" s="17" t="s">
        <v>325</v>
      </c>
      <c r="BM131" s="218" t="s">
        <v>4791</v>
      </c>
    </row>
    <row r="132" spans="1:65" s="2" customFormat="1" ht="19.5">
      <c r="A132" s="34"/>
      <c r="B132" s="35"/>
      <c r="C132" s="36"/>
      <c r="D132" s="220" t="s">
        <v>327</v>
      </c>
      <c r="E132" s="36"/>
      <c r="F132" s="221" t="s">
        <v>339</v>
      </c>
      <c r="G132" s="36"/>
      <c r="H132" s="36"/>
      <c r="I132" s="122"/>
      <c r="J132" s="36"/>
      <c r="K132" s="36"/>
      <c r="L132" s="39"/>
      <c r="M132" s="222"/>
      <c r="N132" s="223"/>
      <c r="O132" s="71"/>
      <c r="P132" s="71"/>
      <c r="Q132" s="71"/>
      <c r="R132" s="71"/>
      <c r="S132" s="71"/>
      <c r="T132" s="72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327</v>
      </c>
      <c r="AU132" s="17" t="s">
        <v>91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4792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340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4793</v>
      </c>
      <c r="G135" s="235"/>
      <c r="H135" s="238">
        <v>14.8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60" customHeight="1">
      <c r="A136" s="34"/>
      <c r="B136" s="35"/>
      <c r="C136" s="208" t="s">
        <v>91</v>
      </c>
      <c r="D136" s="208" t="s">
        <v>320</v>
      </c>
      <c r="E136" s="209" t="s">
        <v>342</v>
      </c>
      <c r="F136" s="210" t="s">
        <v>343</v>
      </c>
      <c r="G136" s="211" t="s">
        <v>323</v>
      </c>
      <c r="H136" s="212">
        <v>14.8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0.57999999999999996</v>
      </c>
      <c r="T136" s="217">
        <f>S136*H136</f>
        <v>8.5839999999999996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4794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345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4792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4793</v>
      </c>
      <c r="G139" s="235"/>
      <c r="H139" s="238">
        <v>14.8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48" customHeight="1">
      <c r="A140" s="34"/>
      <c r="B140" s="35"/>
      <c r="C140" s="208" t="s">
        <v>101</v>
      </c>
      <c r="D140" s="208" t="s">
        <v>320</v>
      </c>
      <c r="E140" s="209" t="s">
        <v>354</v>
      </c>
      <c r="F140" s="210" t="s">
        <v>355</v>
      </c>
      <c r="G140" s="211" t="s">
        <v>323</v>
      </c>
      <c r="H140" s="212">
        <v>3.7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6.0000000000000002E-5</v>
      </c>
      <c r="R140" s="216">
        <f>Q140*H140</f>
        <v>2.2200000000000003E-4</v>
      </c>
      <c r="S140" s="216">
        <v>0.128</v>
      </c>
      <c r="T140" s="217">
        <f>S140*H140</f>
        <v>0.47360000000000002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4795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357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4792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4796</v>
      </c>
      <c r="G143" s="235"/>
      <c r="H143" s="238">
        <v>3.7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89</v>
      </c>
      <c r="AY143" s="244" t="s">
        <v>318</v>
      </c>
    </row>
    <row r="144" spans="1:65" s="2" customFormat="1" ht="48" customHeight="1">
      <c r="A144" s="34"/>
      <c r="B144" s="35"/>
      <c r="C144" s="208" t="s">
        <v>325</v>
      </c>
      <c r="D144" s="208" t="s">
        <v>320</v>
      </c>
      <c r="E144" s="209" t="s">
        <v>360</v>
      </c>
      <c r="F144" s="210" t="s">
        <v>361</v>
      </c>
      <c r="G144" s="211" t="s">
        <v>323</v>
      </c>
      <c r="H144" s="212">
        <v>14.8</v>
      </c>
      <c r="I144" s="213"/>
      <c r="J144" s="212">
        <f>ROUND(I144*H144,2)</f>
        <v>0</v>
      </c>
      <c r="K144" s="210" t="s">
        <v>1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2.9999999999999997E-4</v>
      </c>
      <c r="R144" s="216">
        <f>Q144*H144</f>
        <v>4.4399999999999995E-3</v>
      </c>
      <c r="S144" s="216">
        <v>0.38400000000000001</v>
      </c>
      <c r="T144" s="217">
        <f>S144*H144</f>
        <v>5.6832000000000003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4797</v>
      </c>
    </row>
    <row r="145" spans="1:65" s="2" customFormat="1" ht="19.5">
      <c r="A145" s="34"/>
      <c r="B145" s="35"/>
      <c r="C145" s="36"/>
      <c r="D145" s="220" t="s">
        <v>327</v>
      </c>
      <c r="E145" s="36"/>
      <c r="F145" s="221" t="s">
        <v>363</v>
      </c>
      <c r="G145" s="36"/>
      <c r="H145" s="36"/>
      <c r="I145" s="122"/>
      <c r="J145" s="36"/>
      <c r="K145" s="36"/>
      <c r="L145" s="39"/>
      <c r="M145" s="222"/>
      <c r="N145" s="223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327</v>
      </c>
      <c r="AU145" s="17" t="s">
        <v>91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4792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4793</v>
      </c>
      <c r="G147" s="235"/>
      <c r="H147" s="238">
        <v>14.8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12" customFormat="1" ht="22.9" customHeight="1">
      <c r="B148" s="192"/>
      <c r="C148" s="193"/>
      <c r="D148" s="194" t="s">
        <v>80</v>
      </c>
      <c r="E148" s="206" t="s">
        <v>353</v>
      </c>
      <c r="F148" s="206" t="s">
        <v>630</v>
      </c>
      <c r="G148" s="193"/>
      <c r="H148" s="193"/>
      <c r="I148" s="196"/>
      <c r="J148" s="207">
        <f>BK148</f>
        <v>0</v>
      </c>
      <c r="K148" s="193"/>
      <c r="L148" s="198"/>
      <c r="M148" s="199"/>
      <c r="N148" s="200"/>
      <c r="O148" s="200"/>
      <c r="P148" s="201">
        <f>SUM(P149:P176)</f>
        <v>0</v>
      </c>
      <c r="Q148" s="200"/>
      <c r="R148" s="201">
        <f>SUM(R149:R176)</f>
        <v>0</v>
      </c>
      <c r="S148" s="200"/>
      <c r="T148" s="202">
        <f>SUM(T149:T176)</f>
        <v>0</v>
      </c>
      <c r="AR148" s="203" t="s">
        <v>89</v>
      </c>
      <c r="AT148" s="204" t="s">
        <v>80</v>
      </c>
      <c r="AU148" s="204" t="s">
        <v>89</v>
      </c>
      <c r="AY148" s="203" t="s">
        <v>318</v>
      </c>
      <c r="BK148" s="205">
        <f>SUM(BK149:BK176)</f>
        <v>0</v>
      </c>
    </row>
    <row r="149" spans="1:65" s="2" customFormat="1" ht="36" customHeight="1">
      <c r="A149" s="34"/>
      <c r="B149" s="35"/>
      <c r="C149" s="208" t="s">
        <v>353</v>
      </c>
      <c r="D149" s="208" t="s">
        <v>320</v>
      </c>
      <c r="E149" s="209" t="s">
        <v>632</v>
      </c>
      <c r="F149" s="210" t="s">
        <v>633</v>
      </c>
      <c r="G149" s="211" t="s">
        <v>323</v>
      </c>
      <c r="H149" s="212">
        <v>10.6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4798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4792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4793</v>
      </c>
      <c r="G151" s="235"/>
      <c r="H151" s="238">
        <v>14.8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4799</v>
      </c>
      <c r="G152" s="235"/>
      <c r="H152" s="238">
        <v>-4.2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5" customFormat="1" ht="11.25">
      <c r="B153" s="245"/>
      <c r="C153" s="246"/>
      <c r="D153" s="220" t="s">
        <v>329</v>
      </c>
      <c r="E153" s="247" t="s">
        <v>1</v>
      </c>
      <c r="F153" s="248" t="s">
        <v>335</v>
      </c>
      <c r="G153" s="246"/>
      <c r="H153" s="249">
        <v>10.6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AT153" s="255" t="s">
        <v>329</v>
      </c>
      <c r="AU153" s="255" t="s">
        <v>91</v>
      </c>
      <c r="AV153" s="15" t="s">
        <v>325</v>
      </c>
      <c r="AW153" s="15" t="s">
        <v>36</v>
      </c>
      <c r="AX153" s="15" t="s">
        <v>89</v>
      </c>
      <c r="AY153" s="255" t="s">
        <v>318</v>
      </c>
    </row>
    <row r="154" spans="1:65" s="2" customFormat="1" ht="24" customHeight="1">
      <c r="A154" s="34"/>
      <c r="B154" s="35"/>
      <c r="C154" s="208" t="s">
        <v>359</v>
      </c>
      <c r="D154" s="208" t="s">
        <v>320</v>
      </c>
      <c r="E154" s="209" t="s">
        <v>642</v>
      </c>
      <c r="F154" s="210" t="s">
        <v>643</v>
      </c>
      <c r="G154" s="211" t="s">
        <v>323</v>
      </c>
      <c r="H154" s="212">
        <v>10.6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4800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4792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640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4793</v>
      </c>
      <c r="G157" s="235"/>
      <c r="H157" s="238">
        <v>14.8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4799</v>
      </c>
      <c r="G158" s="235"/>
      <c r="H158" s="238">
        <v>-4.2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5" customFormat="1" ht="11.25">
      <c r="B159" s="245"/>
      <c r="C159" s="246"/>
      <c r="D159" s="220" t="s">
        <v>329</v>
      </c>
      <c r="E159" s="247" t="s">
        <v>1</v>
      </c>
      <c r="F159" s="248" t="s">
        <v>335</v>
      </c>
      <c r="G159" s="246"/>
      <c r="H159" s="249">
        <v>10.6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AT159" s="255" t="s">
        <v>329</v>
      </c>
      <c r="AU159" s="255" t="s">
        <v>91</v>
      </c>
      <c r="AV159" s="15" t="s">
        <v>325</v>
      </c>
      <c r="AW159" s="15" t="s">
        <v>36</v>
      </c>
      <c r="AX159" s="15" t="s">
        <v>89</v>
      </c>
      <c r="AY159" s="255" t="s">
        <v>318</v>
      </c>
    </row>
    <row r="160" spans="1:65" s="2" customFormat="1" ht="24" customHeight="1">
      <c r="A160" s="34"/>
      <c r="B160" s="35"/>
      <c r="C160" s="208" t="s">
        <v>364</v>
      </c>
      <c r="D160" s="208" t="s">
        <v>320</v>
      </c>
      <c r="E160" s="209" t="s">
        <v>646</v>
      </c>
      <c r="F160" s="210" t="s">
        <v>647</v>
      </c>
      <c r="G160" s="211" t="s">
        <v>323</v>
      </c>
      <c r="H160" s="212">
        <v>10.6</v>
      </c>
      <c r="I160" s="213"/>
      <c r="J160" s="212">
        <f>ROUND(I160*H160,2)</f>
        <v>0</v>
      </c>
      <c r="K160" s="210" t="s">
        <v>324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4801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4792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4793</v>
      </c>
      <c r="G162" s="235"/>
      <c r="H162" s="238">
        <v>14.8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4799</v>
      </c>
      <c r="G163" s="235"/>
      <c r="H163" s="238">
        <v>-4.2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5" customFormat="1" ht="11.25">
      <c r="B164" s="245"/>
      <c r="C164" s="246"/>
      <c r="D164" s="220" t="s">
        <v>329</v>
      </c>
      <c r="E164" s="247" t="s">
        <v>1</v>
      </c>
      <c r="F164" s="248" t="s">
        <v>335</v>
      </c>
      <c r="G164" s="246"/>
      <c r="H164" s="249">
        <v>10.6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AT164" s="255" t="s">
        <v>329</v>
      </c>
      <c r="AU164" s="255" t="s">
        <v>91</v>
      </c>
      <c r="AV164" s="15" t="s">
        <v>325</v>
      </c>
      <c r="AW164" s="15" t="s">
        <v>36</v>
      </c>
      <c r="AX164" s="15" t="s">
        <v>89</v>
      </c>
      <c r="AY164" s="255" t="s">
        <v>318</v>
      </c>
    </row>
    <row r="165" spans="1:65" s="2" customFormat="1" ht="36" customHeight="1">
      <c r="A165" s="34"/>
      <c r="B165" s="35"/>
      <c r="C165" s="208" t="s">
        <v>373</v>
      </c>
      <c r="D165" s="208" t="s">
        <v>320</v>
      </c>
      <c r="E165" s="209" t="s">
        <v>658</v>
      </c>
      <c r="F165" s="210" t="s">
        <v>659</v>
      </c>
      <c r="G165" s="211" t="s">
        <v>323</v>
      </c>
      <c r="H165" s="212">
        <v>14.8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4802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4792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4793</v>
      </c>
      <c r="G167" s="235"/>
      <c r="H167" s="238">
        <v>14.8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24" customHeight="1">
      <c r="A168" s="34"/>
      <c r="B168" s="35"/>
      <c r="C168" s="208" t="s">
        <v>380</v>
      </c>
      <c r="D168" s="208" t="s">
        <v>320</v>
      </c>
      <c r="E168" s="209" t="s">
        <v>662</v>
      </c>
      <c r="F168" s="210" t="s">
        <v>663</v>
      </c>
      <c r="G168" s="211" t="s">
        <v>323</v>
      </c>
      <c r="H168" s="212">
        <v>14.8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4803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4792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4793</v>
      </c>
      <c r="G170" s="235"/>
      <c r="H170" s="238">
        <v>14.8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24" customHeight="1">
      <c r="A171" s="34"/>
      <c r="B171" s="35"/>
      <c r="C171" s="208" t="s">
        <v>386</v>
      </c>
      <c r="D171" s="208" t="s">
        <v>320</v>
      </c>
      <c r="E171" s="209" t="s">
        <v>666</v>
      </c>
      <c r="F171" s="210" t="s">
        <v>667</v>
      </c>
      <c r="G171" s="211" t="s">
        <v>323</v>
      </c>
      <c r="H171" s="212">
        <v>16.3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4804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4792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4805</v>
      </c>
      <c r="G173" s="235"/>
      <c r="H173" s="238">
        <v>16.3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392</v>
      </c>
      <c r="D174" s="208" t="s">
        <v>320</v>
      </c>
      <c r="E174" s="209" t="s">
        <v>671</v>
      </c>
      <c r="F174" s="210" t="s">
        <v>672</v>
      </c>
      <c r="G174" s="211" t="s">
        <v>323</v>
      </c>
      <c r="H174" s="212">
        <v>16.3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4806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4792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4805</v>
      </c>
      <c r="G176" s="235"/>
      <c r="H176" s="238">
        <v>16.3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12" customFormat="1" ht="22.9" customHeight="1">
      <c r="B177" s="192"/>
      <c r="C177" s="193"/>
      <c r="D177" s="194" t="s">
        <v>80</v>
      </c>
      <c r="E177" s="206" t="s">
        <v>832</v>
      </c>
      <c r="F177" s="206" t="s">
        <v>833</v>
      </c>
      <c r="G177" s="193"/>
      <c r="H177" s="193"/>
      <c r="I177" s="196"/>
      <c r="J177" s="207">
        <f>BK177</f>
        <v>0</v>
      </c>
      <c r="K177" s="193"/>
      <c r="L177" s="198"/>
      <c r="M177" s="199"/>
      <c r="N177" s="200"/>
      <c r="O177" s="200"/>
      <c r="P177" s="201">
        <f>SUM(P178:P185)</f>
        <v>0</v>
      </c>
      <c r="Q177" s="200"/>
      <c r="R177" s="201">
        <f>SUM(R178:R185)</f>
        <v>0</v>
      </c>
      <c r="S177" s="200"/>
      <c r="T177" s="202">
        <f>SUM(T178:T185)</f>
        <v>0</v>
      </c>
      <c r="AR177" s="203" t="s">
        <v>89</v>
      </c>
      <c r="AT177" s="204" t="s">
        <v>80</v>
      </c>
      <c r="AU177" s="204" t="s">
        <v>89</v>
      </c>
      <c r="AY177" s="203" t="s">
        <v>318</v>
      </c>
      <c r="BK177" s="205">
        <f>SUM(BK178:BK185)</f>
        <v>0</v>
      </c>
    </row>
    <row r="178" spans="1:65" s="2" customFormat="1" ht="24" customHeight="1">
      <c r="A178" s="34"/>
      <c r="B178" s="35"/>
      <c r="C178" s="208" t="s">
        <v>396</v>
      </c>
      <c r="D178" s="208" t="s">
        <v>320</v>
      </c>
      <c r="E178" s="209" t="s">
        <v>835</v>
      </c>
      <c r="F178" s="210" t="s">
        <v>836</v>
      </c>
      <c r="G178" s="211" t="s">
        <v>550</v>
      </c>
      <c r="H178" s="212">
        <v>19.100000000000001</v>
      </c>
      <c r="I178" s="213"/>
      <c r="J178" s="212">
        <f>ROUND(I178*H178,2)</f>
        <v>0</v>
      </c>
      <c r="K178" s="210" t="s">
        <v>1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4807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838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529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4" customFormat="1" ht="22.5">
      <c r="B181" s="234"/>
      <c r="C181" s="235"/>
      <c r="D181" s="220" t="s">
        <v>329</v>
      </c>
      <c r="E181" s="236" t="s">
        <v>1</v>
      </c>
      <c r="F181" s="237" t="s">
        <v>4808</v>
      </c>
      <c r="G181" s="235"/>
      <c r="H181" s="238">
        <v>4.3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22.5">
      <c r="B182" s="234"/>
      <c r="C182" s="235"/>
      <c r="D182" s="220" t="s">
        <v>329</v>
      </c>
      <c r="E182" s="236" t="s">
        <v>1</v>
      </c>
      <c r="F182" s="237" t="s">
        <v>4809</v>
      </c>
      <c r="G182" s="235"/>
      <c r="H182" s="238">
        <v>8.6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4810</v>
      </c>
      <c r="G183" s="235"/>
      <c r="H183" s="238">
        <v>0.5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81</v>
      </c>
      <c r="AY183" s="244" t="s">
        <v>318</v>
      </c>
    </row>
    <row r="184" spans="1:65" s="14" customFormat="1" ht="22.5">
      <c r="B184" s="234"/>
      <c r="C184" s="235"/>
      <c r="D184" s="220" t="s">
        <v>329</v>
      </c>
      <c r="E184" s="236" t="s">
        <v>1</v>
      </c>
      <c r="F184" s="237" t="s">
        <v>4811</v>
      </c>
      <c r="G184" s="235"/>
      <c r="H184" s="238">
        <v>5.7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5" customFormat="1" ht="11.25">
      <c r="B185" s="245"/>
      <c r="C185" s="246"/>
      <c r="D185" s="220" t="s">
        <v>329</v>
      </c>
      <c r="E185" s="247" t="s">
        <v>1</v>
      </c>
      <c r="F185" s="248" t="s">
        <v>335</v>
      </c>
      <c r="G185" s="246"/>
      <c r="H185" s="249">
        <v>19.100000000000001</v>
      </c>
      <c r="I185" s="250"/>
      <c r="J185" s="246"/>
      <c r="K185" s="246"/>
      <c r="L185" s="251"/>
      <c r="M185" s="273"/>
      <c r="N185" s="274"/>
      <c r="O185" s="274"/>
      <c r="P185" s="274"/>
      <c r="Q185" s="274"/>
      <c r="R185" s="274"/>
      <c r="S185" s="274"/>
      <c r="T185" s="275"/>
      <c r="AT185" s="255" t="s">
        <v>329</v>
      </c>
      <c r="AU185" s="255" t="s">
        <v>91</v>
      </c>
      <c r="AV185" s="15" t="s">
        <v>325</v>
      </c>
      <c r="AW185" s="15" t="s">
        <v>36</v>
      </c>
      <c r="AX185" s="15" t="s">
        <v>89</v>
      </c>
      <c r="AY185" s="255" t="s">
        <v>318</v>
      </c>
    </row>
    <row r="186" spans="1:65" s="2" customFormat="1" ht="6.95" customHeight="1">
      <c r="A186" s="34"/>
      <c r="B186" s="54"/>
      <c r="C186" s="55"/>
      <c r="D186" s="55"/>
      <c r="E186" s="55"/>
      <c r="F186" s="55"/>
      <c r="G186" s="55"/>
      <c r="H186" s="55"/>
      <c r="I186" s="158"/>
      <c r="J186" s="55"/>
      <c r="K186" s="55"/>
      <c r="L186" s="39"/>
      <c r="M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</row>
  </sheetData>
  <sheetProtection algorithmName="SHA-512" hashValue="4g1r0vwgy/M1rc9lkVk501/YxnRy0ksjewwVcMfXjV7qFmk9Rzlw4Kz3hStUxS4Ha94b4oN5wqwJhMDQ6mmOOw==" saltValue="P6RRlvkyoeTdzZCM8LIcCA6L8RKKnT0x5i31U7buymEfW40PSven4aV8kQ4YVXoNKSZ5d0qbh89aqHn/tfrbOg==" spinCount="100000" sheet="1" objects="1" scenarios="1" formatColumns="0" formatRows="0" autoFilter="0"/>
  <autoFilter ref="C127:K185" xr:uid="{00000000-0009-0000-0000-00001E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141"/>
  <sheetViews>
    <sheetView showGridLines="0" topLeftCell="A108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191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4812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ROUND((SUM(BE126:BE140)),  2)</f>
        <v>0</v>
      </c>
      <c r="G37" s="34"/>
      <c r="H37" s="34"/>
      <c r="I37" s="137">
        <v>0.21</v>
      </c>
      <c r="J37" s="136">
        <f>ROUND(((SUM(BE126:BE140))*I37),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ROUND((SUM(BF126:BF140)),  2)</f>
        <v>0</v>
      </c>
      <c r="G38" s="34"/>
      <c r="H38" s="34"/>
      <c r="I38" s="137">
        <v>0.15</v>
      </c>
      <c r="J38" s="136">
        <f>ROUND(((SUM(BF126:BF140))*I38),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 02.1. - Strojně-technologická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4813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4814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4418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 02.1. - Strojně-technologická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0.10321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465</v>
      </c>
      <c r="F127" s="195" t="s">
        <v>4815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0.10321</v>
      </c>
      <c r="S127" s="200"/>
      <c r="T127" s="202">
        <f>T128</f>
        <v>0</v>
      </c>
      <c r="AR127" s="203" t="s">
        <v>101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4816</v>
      </c>
      <c r="F128" s="206" t="s">
        <v>4817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SUM(P129:P140)</f>
        <v>0</v>
      </c>
      <c r="Q128" s="200"/>
      <c r="R128" s="201">
        <f>SUM(R129:R140)</f>
        <v>0.10321</v>
      </c>
      <c r="S128" s="200"/>
      <c r="T128" s="202">
        <f>SUM(T129:T140)</f>
        <v>0</v>
      </c>
      <c r="AR128" s="203" t="s">
        <v>101</v>
      </c>
      <c r="AT128" s="204" t="s">
        <v>80</v>
      </c>
      <c r="AU128" s="204" t="s">
        <v>89</v>
      </c>
      <c r="AY128" s="203" t="s">
        <v>318</v>
      </c>
      <c r="BK128" s="205">
        <f>SUM(BK129:BK140)</f>
        <v>0</v>
      </c>
    </row>
    <row r="129" spans="1:65" s="2" customFormat="1" ht="24" customHeight="1">
      <c r="A129" s="34"/>
      <c r="B129" s="35"/>
      <c r="C129" s="208" t="s">
        <v>89</v>
      </c>
      <c r="D129" s="208" t="s">
        <v>320</v>
      </c>
      <c r="E129" s="209" t="s">
        <v>4818</v>
      </c>
      <c r="F129" s="210" t="s">
        <v>4819</v>
      </c>
      <c r="G129" s="211" t="s">
        <v>572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4.0210000000000003E-2</v>
      </c>
      <c r="R129" s="216">
        <f>Q129*H129</f>
        <v>4.0210000000000003E-2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688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688</v>
      </c>
      <c r="BM129" s="218" t="s">
        <v>4820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4821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11.25">
      <c r="B131" s="224"/>
      <c r="C131" s="225"/>
      <c r="D131" s="220" t="s">
        <v>329</v>
      </c>
      <c r="E131" s="226" t="s">
        <v>1</v>
      </c>
      <c r="F131" s="227" t="s">
        <v>4822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4823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4824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22.5">
      <c r="B134" s="224"/>
      <c r="C134" s="225"/>
      <c r="D134" s="220" t="s">
        <v>329</v>
      </c>
      <c r="E134" s="226" t="s">
        <v>1</v>
      </c>
      <c r="F134" s="227" t="s">
        <v>4825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4826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56" t="s">
        <v>91</v>
      </c>
      <c r="D137" s="256" t="s">
        <v>465</v>
      </c>
      <c r="E137" s="257" t="s">
        <v>4827</v>
      </c>
      <c r="F137" s="258" t="s">
        <v>4828</v>
      </c>
      <c r="G137" s="259" t="s">
        <v>929</v>
      </c>
      <c r="H137" s="260">
        <v>1</v>
      </c>
      <c r="I137" s="261"/>
      <c r="J137" s="260">
        <f>ROUND(I137*H137,2)</f>
        <v>0</v>
      </c>
      <c r="K137" s="258" t="s">
        <v>1</v>
      </c>
      <c r="L137" s="262"/>
      <c r="M137" s="263" t="s">
        <v>1</v>
      </c>
      <c r="N137" s="264" t="s">
        <v>46</v>
      </c>
      <c r="O137" s="71"/>
      <c r="P137" s="216">
        <f>O137*H137</f>
        <v>0</v>
      </c>
      <c r="Q137" s="216">
        <v>6.3E-2</v>
      </c>
      <c r="R137" s="216">
        <f>Q137*H137</f>
        <v>6.3E-2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1350</v>
      </c>
      <c r="AT137" s="218" t="s">
        <v>465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1350</v>
      </c>
      <c r="BM137" s="218" t="s">
        <v>4829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4830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4831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89</v>
      </c>
      <c r="G140" s="235"/>
      <c r="H140" s="238">
        <v>1</v>
      </c>
      <c r="I140" s="239"/>
      <c r="J140" s="235"/>
      <c r="K140" s="235"/>
      <c r="L140" s="240"/>
      <c r="M140" s="265"/>
      <c r="N140" s="266"/>
      <c r="O140" s="266"/>
      <c r="P140" s="266"/>
      <c r="Q140" s="266"/>
      <c r="R140" s="266"/>
      <c r="S140" s="266"/>
      <c r="T140" s="267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158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algorithmName="SHA-512" hashValue="bgoWegg4Xgitsi51tYIDJiqs5B6Zb2G/ys9CfB32vbSgQKnfSNgKW/sxWdKGIR8FJn+jhpwRfYLkEd5KUg33mw==" saltValue="CwfDu9d4sVXjISVss8EGEjYloh7LN1Cve1YXDJwL56hdbavb9Ys/RiHUdB55cfph5WsRssPizG75SwfYnIO2gg==" spinCount="100000" sheet="1" objects="1" scenarios="1" formatColumns="0" formatRows="0" autoFilter="0"/>
  <autoFilter ref="C125:K140" xr:uid="{00000000-0009-0000-0000-00001F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32"/>
  <sheetViews>
    <sheetView showGridLines="0" topLeftCell="A11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194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4832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 02.2. - Elektrotechnická  část (samostatná část PD)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4418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 02.2. - Elektrotechnická  část (samostatná část PD)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4833</v>
      </c>
      <c r="F129" s="210" t="s">
        <v>4834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4836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uCy+Q4xbI6NCI/wHu3m0zhQ20NkPQITbseNae0D9ZyI5Zcvm2IkEgC10tlgOe6ephr95/oQHTNElLHrYq+y6uQ==" saltValue="n11o9wGM+T0aKoPDQ/CiZsjc7RNx16i3rDQveaAF3BMMeeNCKcjvaAUOlPTmVAH52O8yQP45xZShdSGkgwhqnw==" spinCount="100000" sheet="1" objects="1" scenarios="1" formatColumns="0" formatRows="0" autoFilter="0"/>
  <autoFilter ref="C125:K131" xr:uid="{00000000-0009-0000-0000-00002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197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4418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4838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4418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 02.3. - SŘTP (samostatná část PD)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4418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 02.3. - SŘTP (samostatná část PD)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4839</v>
      </c>
      <c r="F129" s="210" t="s">
        <v>4840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4841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T/bi7ulOTb6bfF84VKVfNuIwseuV5/NzJTr4k7hE4UOHr7iMbydo661nkcWWTZFnDChamWEs0CFs0Uh16s+xEw==" saltValue="eJyN23F689SmkHen/gwWClKjpwrrGntvRXw73d6IEYILmOAzNyvqOH13vxz37iFnwcwz4j9q6OPsnjWWuzFsUA==" spinCount="100000" sheet="1" objects="1" scenarios="1" formatColumns="0" formatRows="0" autoFilter="0"/>
  <autoFilter ref="C125:K131" xr:uid="{00000000-0009-0000-0000-000021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30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200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1" customFormat="1" ht="12" customHeight="1">
      <c r="B8" s="20"/>
      <c r="D8" s="121" t="s">
        <v>281</v>
      </c>
      <c r="I8" s="115"/>
      <c r="L8" s="20"/>
    </row>
    <row r="9" spans="1:46" s="2" customFormat="1" ht="16.5" customHeight="1">
      <c r="A9" s="34"/>
      <c r="B9" s="39"/>
      <c r="C9" s="34"/>
      <c r="D9" s="34"/>
      <c r="E9" s="322" t="s">
        <v>938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1" t="s">
        <v>939</v>
      </c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24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1" t="s">
        <v>17</v>
      </c>
      <c r="E13" s="34"/>
      <c r="F13" s="110" t="s">
        <v>182</v>
      </c>
      <c r="G13" s="34"/>
      <c r="H13" s="34"/>
      <c r="I13" s="123" t="s">
        <v>19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20</v>
      </c>
      <c r="E14" s="34"/>
      <c r="F14" s="110" t="s">
        <v>21</v>
      </c>
      <c r="G14" s="34"/>
      <c r="H14" s="34"/>
      <c r="I14" s="123" t="s">
        <v>22</v>
      </c>
      <c r="J14" s="124" t="str">
        <f>'Rekapitulace stavby'!AN8</f>
        <v>1. 2. 2019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2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24</v>
      </c>
      <c r="E16" s="34"/>
      <c r="F16" s="34"/>
      <c r="G16" s="34"/>
      <c r="H16" s="34"/>
      <c r="I16" s="123" t="s">
        <v>25</v>
      </c>
      <c r="J16" s="110" t="s">
        <v>26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27</v>
      </c>
      <c r="F17" s="34"/>
      <c r="G17" s="34"/>
      <c r="H17" s="34"/>
      <c r="I17" s="123" t="s">
        <v>28</v>
      </c>
      <c r="J17" s="110" t="s">
        <v>29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2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1" t="s">
        <v>30</v>
      </c>
      <c r="E19" s="34"/>
      <c r="F19" s="34"/>
      <c r="G19" s="34"/>
      <c r="H19" s="34"/>
      <c r="I19" s="123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26" t="str">
        <f>'Rekapitulace stavby'!E14</f>
        <v>Vyplň údaj</v>
      </c>
      <c r="F20" s="327"/>
      <c r="G20" s="327"/>
      <c r="H20" s="327"/>
      <c r="I20" s="123" t="s">
        <v>28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2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1" t="s">
        <v>32</v>
      </c>
      <c r="E22" s="34"/>
      <c r="F22" s="34"/>
      <c r="G22" s="34"/>
      <c r="H22" s="34"/>
      <c r="I22" s="123" t="s">
        <v>25</v>
      </c>
      <c r="J22" s="110" t="s">
        <v>33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34</v>
      </c>
      <c r="F23" s="34"/>
      <c r="G23" s="34"/>
      <c r="H23" s="34"/>
      <c r="I23" s="123" t="s">
        <v>28</v>
      </c>
      <c r="J23" s="110" t="s">
        <v>35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2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1" t="s">
        <v>37</v>
      </c>
      <c r="E25" s="34"/>
      <c r="F25" s="34"/>
      <c r="G25" s="34"/>
      <c r="H25" s="34"/>
      <c r="I25" s="123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38</v>
      </c>
      <c r="F26" s="34"/>
      <c r="G26" s="34"/>
      <c r="H26" s="34"/>
      <c r="I26" s="123" t="s">
        <v>28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2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1" t="s">
        <v>39</v>
      </c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89.25" customHeight="1">
      <c r="A29" s="125"/>
      <c r="B29" s="126"/>
      <c r="C29" s="125"/>
      <c r="D29" s="125"/>
      <c r="E29" s="328" t="s">
        <v>40</v>
      </c>
      <c r="F29" s="328"/>
      <c r="G29" s="328"/>
      <c r="H29" s="328"/>
      <c r="I29" s="127"/>
      <c r="J29" s="125"/>
      <c r="K29" s="125"/>
      <c r="L29" s="128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1" t="s">
        <v>41</v>
      </c>
      <c r="E32" s="34"/>
      <c r="F32" s="34"/>
      <c r="G32" s="34"/>
      <c r="H32" s="34"/>
      <c r="I32" s="122"/>
      <c r="J32" s="132">
        <f>ROUND(J130,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3" t="s">
        <v>43</v>
      </c>
      <c r="G34" s="34"/>
      <c r="H34" s="34"/>
      <c r="I34" s="134" t="s">
        <v>42</v>
      </c>
      <c r="J34" s="133" t="s">
        <v>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5" t="s">
        <v>45</v>
      </c>
      <c r="E35" s="121" t="s">
        <v>46</v>
      </c>
      <c r="F35" s="136">
        <f>ROUND((SUM(BE130:BE303)),  2)</f>
        <v>0</v>
      </c>
      <c r="G35" s="34"/>
      <c r="H35" s="34"/>
      <c r="I35" s="137">
        <v>0.21</v>
      </c>
      <c r="J35" s="136">
        <f>ROUND(((SUM(BE130:BE303))*I35),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1" t="s">
        <v>47</v>
      </c>
      <c r="F36" s="136">
        <f>ROUND((SUM(BF130:BF303)),  2)</f>
        <v>0</v>
      </c>
      <c r="G36" s="34"/>
      <c r="H36" s="34"/>
      <c r="I36" s="137">
        <v>0.15</v>
      </c>
      <c r="J36" s="136">
        <f>ROUND(((SUM(BF130:BF303))*I36),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48</v>
      </c>
      <c r="F37" s="136">
        <f>ROUND((SUM(BG130:BG303)),  2)</f>
        <v>0</v>
      </c>
      <c r="G37" s="34"/>
      <c r="H37" s="34"/>
      <c r="I37" s="137">
        <v>0.21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1" t="s">
        <v>49</v>
      </c>
      <c r="F38" s="136">
        <f>ROUND((SUM(BH130:BH303)),  2)</f>
        <v>0</v>
      </c>
      <c r="G38" s="34"/>
      <c r="H38" s="34"/>
      <c r="I38" s="137">
        <v>0.15</v>
      </c>
      <c r="J38" s="136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50</v>
      </c>
      <c r="F39" s="136">
        <f>ROUND((SUM(BI130:BI303)),  2)</f>
        <v>0</v>
      </c>
      <c r="G39" s="34"/>
      <c r="H39" s="34"/>
      <c r="I39" s="137">
        <v>0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8"/>
      <c r="D41" s="139" t="s">
        <v>51</v>
      </c>
      <c r="E41" s="140"/>
      <c r="F41" s="140"/>
      <c r="G41" s="141" t="s">
        <v>52</v>
      </c>
      <c r="H41" s="142" t="s">
        <v>53</v>
      </c>
      <c r="I41" s="143"/>
      <c r="J41" s="144">
        <f>SUM(J32:J39)</f>
        <v>0</v>
      </c>
      <c r="K41" s="145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9" t="s">
        <v>938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939</v>
      </c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11" t="str">
        <f>E11</f>
        <v xml:space="preserve">SO 03 - ČSOV 2 Hrdlořezy 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20</v>
      </c>
      <c r="D91" s="36"/>
      <c r="E91" s="36"/>
      <c r="F91" s="27" t="str">
        <f>F14</f>
        <v>Hrdlořezy</v>
      </c>
      <c r="G91" s="36"/>
      <c r="H91" s="36"/>
      <c r="I91" s="123" t="s">
        <v>22</v>
      </c>
      <c r="J91" s="66" t="str">
        <f>IF(J14="","",J14)</f>
        <v>1. 2. 2019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24</v>
      </c>
      <c r="D93" s="36"/>
      <c r="E93" s="36"/>
      <c r="F93" s="27" t="str">
        <f>E17</f>
        <v>Vodovody a kanalizace Mladá Boleslav, a.s.</v>
      </c>
      <c r="G93" s="36"/>
      <c r="H93" s="36"/>
      <c r="I93" s="123" t="s">
        <v>32</v>
      </c>
      <c r="J93" s="32" t="str">
        <f>E23</f>
        <v>ŠINDLAR s.r.o.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30</v>
      </c>
      <c r="D94" s="36"/>
      <c r="E94" s="36"/>
      <c r="F94" s="27" t="str">
        <f>IF(E20="","",E20)</f>
        <v>Vyplň údaj</v>
      </c>
      <c r="G94" s="36"/>
      <c r="H94" s="36"/>
      <c r="I94" s="123" t="s">
        <v>37</v>
      </c>
      <c r="J94" s="32" t="str">
        <f>E26</f>
        <v>Roman Bárta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2" t="s">
        <v>284</v>
      </c>
      <c r="D96" s="163"/>
      <c r="E96" s="163"/>
      <c r="F96" s="163"/>
      <c r="G96" s="163"/>
      <c r="H96" s="163"/>
      <c r="I96" s="164"/>
      <c r="J96" s="165" t="s">
        <v>285</v>
      </c>
      <c r="K96" s="163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66" t="s">
        <v>286</v>
      </c>
      <c r="D98" s="36"/>
      <c r="E98" s="36"/>
      <c r="F98" s="36"/>
      <c r="G98" s="36"/>
      <c r="H98" s="36"/>
      <c r="I98" s="122"/>
      <c r="J98" s="84">
        <f>J130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287</v>
      </c>
    </row>
    <row r="99" spans="1:47" s="9" customFormat="1" ht="24.95" customHeight="1">
      <c r="B99" s="167"/>
      <c r="C99" s="168"/>
      <c r="D99" s="169" t="s">
        <v>288</v>
      </c>
      <c r="E99" s="170"/>
      <c r="F99" s="170"/>
      <c r="G99" s="170"/>
      <c r="H99" s="170"/>
      <c r="I99" s="171"/>
      <c r="J99" s="172">
        <f>J131</f>
        <v>0</v>
      </c>
      <c r="K99" s="168"/>
      <c r="L99" s="173"/>
    </row>
    <row r="100" spans="1:47" s="10" customFormat="1" ht="19.899999999999999" customHeight="1">
      <c r="B100" s="174"/>
      <c r="C100" s="104"/>
      <c r="D100" s="175" t="s">
        <v>289</v>
      </c>
      <c r="E100" s="176"/>
      <c r="F100" s="176"/>
      <c r="G100" s="176"/>
      <c r="H100" s="176"/>
      <c r="I100" s="177"/>
      <c r="J100" s="178">
        <f>J132</f>
        <v>0</v>
      </c>
      <c r="K100" s="104"/>
      <c r="L100" s="179"/>
    </row>
    <row r="101" spans="1:47" s="10" customFormat="1" ht="19.899999999999999" customHeight="1">
      <c r="B101" s="174"/>
      <c r="C101" s="104"/>
      <c r="D101" s="175" t="s">
        <v>290</v>
      </c>
      <c r="E101" s="176"/>
      <c r="F101" s="176"/>
      <c r="G101" s="176"/>
      <c r="H101" s="176"/>
      <c r="I101" s="177"/>
      <c r="J101" s="178">
        <f>J215</f>
        <v>0</v>
      </c>
      <c r="K101" s="104"/>
      <c r="L101" s="179"/>
    </row>
    <row r="102" spans="1:47" s="10" customFormat="1" ht="19.899999999999999" customHeight="1">
      <c r="B102" s="174"/>
      <c r="C102" s="104"/>
      <c r="D102" s="175" t="s">
        <v>291</v>
      </c>
      <c r="E102" s="176"/>
      <c r="F102" s="176"/>
      <c r="G102" s="176"/>
      <c r="H102" s="176"/>
      <c r="I102" s="177"/>
      <c r="J102" s="178">
        <f>J219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J242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294</v>
      </c>
      <c r="E104" s="176"/>
      <c r="F104" s="176"/>
      <c r="G104" s="176"/>
      <c r="H104" s="176"/>
      <c r="I104" s="177"/>
      <c r="J104" s="178">
        <f>J264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295</v>
      </c>
      <c r="E105" s="176"/>
      <c r="F105" s="176"/>
      <c r="G105" s="176"/>
      <c r="H105" s="176"/>
      <c r="I105" s="177"/>
      <c r="J105" s="178">
        <f>J283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J295</f>
        <v>0</v>
      </c>
      <c r="K106" s="104"/>
      <c r="L106" s="179"/>
    </row>
    <row r="107" spans="1:47" s="9" customFormat="1" ht="24.95" customHeight="1">
      <c r="B107" s="167"/>
      <c r="C107" s="168"/>
      <c r="D107" s="169" t="s">
        <v>298</v>
      </c>
      <c r="E107" s="170"/>
      <c r="F107" s="170"/>
      <c r="G107" s="170"/>
      <c r="H107" s="170"/>
      <c r="I107" s="171"/>
      <c r="J107" s="172">
        <f>J297</f>
        <v>0</v>
      </c>
      <c r="K107" s="168"/>
      <c r="L107" s="173"/>
    </row>
    <row r="108" spans="1:47" s="10" customFormat="1" ht="19.899999999999999" customHeight="1">
      <c r="B108" s="174"/>
      <c r="C108" s="104"/>
      <c r="D108" s="175" t="s">
        <v>4419</v>
      </c>
      <c r="E108" s="176"/>
      <c r="F108" s="176"/>
      <c r="G108" s="176"/>
      <c r="H108" s="176"/>
      <c r="I108" s="177"/>
      <c r="J108" s="178">
        <f>J298</f>
        <v>0</v>
      </c>
      <c r="K108" s="104"/>
      <c r="L108" s="179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2" customFormat="1" ht="16.5" customHeight="1">
      <c r="A120" s="34"/>
      <c r="B120" s="35"/>
      <c r="C120" s="36"/>
      <c r="D120" s="36"/>
      <c r="E120" s="329" t="s">
        <v>938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939</v>
      </c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311" t="str">
        <f>E11</f>
        <v xml:space="preserve">SO 03 - ČSOV 2 Hrdlořezy 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F14</f>
        <v>Hrdlořezy</v>
      </c>
      <c r="G124" s="36"/>
      <c r="H124" s="36"/>
      <c r="I124" s="123" t="s">
        <v>22</v>
      </c>
      <c r="J124" s="66" t="str">
        <f>IF(J14="","",J14)</f>
        <v>1. 2. 2019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E17</f>
        <v>Vodovody a kanalizace Mladá Boleslav, a.s.</v>
      </c>
      <c r="G126" s="36"/>
      <c r="H126" s="36"/>
      <c r="I126" s="123" t="s">
        <v>32</v>
      </c>
      <c r="J126" s="32" t="str">
        <f>E23</f>
        <v>ŠINDLAR s.r.o.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IF(E20="","",E20)</f>
        <v>Vyplň údaj</v>
      </c>
      <c r="G127" s="36"/>
      <c r="H127" s="36"/>
      <c r="I127" s="123" t="s">
        <v>37</v>
      </c>
      <c r="J127" s="32" t="str">
        <f>E26</f>
        <v>Roman Bárta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80"/>
      <c r="B129" s="181"/>
      <c r="C129" s="182" t="s">
        <v>304</v>
      </c>
      <c r="D129" s="183" t="s">
        <v>66</v>
      </c>
      <c r="E129" s="183" t="s">
        <v>62</v>
      </c>
      <c r="F129" s="183" t="s">
        <v>63</v>
      </c>
      <c r="G129" s="183" t="s">
        <v>305</v>
      </c>
      <c r="H129" s="183" t="s">
        <v>306</v>
      </c>
      <c r="I129" s="184" t="s">
        <v>307</v>
      </c>
      <c r="J129" s="183" t="s">
        <v>285</v>
      </c>
      <c r="K129" s="185" t="s">
        <v>308</v>
      </c>
      <c r="L129" s="186"/>
      <c r="M129" s="75" t="s">
        <v>1</v>
      </c>
      <c r="N129" s="76" t="s">
        <v>45</v>
      </c>
      <c r="O129" s="76" t="s">
        <v>309</v>
      </c>
      <c r="P129" s="76" t="s">
        <v>310</v>
      </c>
      <c r="Q129" s="76" t="s">
        <v>311</v>
      </c>
      <c r="R129" s="76" t="s">
        <v>312</v>
      </c>
      <c r="S129" s="76" t="s">
        <v>313</v>
      </c>
      <c r="T129" s="77" t="s">
        <v>314</v>
      </c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</row>
    <row r="130" spans="1:65" s="2" customFormat="1" ht="22.9" customHeight="1">
      <c r="A130" s="34"/>
      <c r="B130" s="35"/>
      <c r="C130" s="82" t="s">
        <v>315</v>
      </c>
      <c r="D130" s="36"/>
      <c r="E130" s="36"/>
      <c r="F130" s="36"/>
      <c r="G130" s="36"/>
      <c r="H130" s="36"/>
      <c r="I130" s="122"/>
      <c r="J130" s="187">
        <f>BK130</f>
        <v>0</v>
      </c>
      <c r="K130" s="36"/>
      <c r="L130" s="39"/>
      <c r="M130" s="78"/>
      <c r="N130" s="188"/>
      <c r="O130" s="79"/>
      <c r="P130" s="189">
        <f>P131+P297</f>
        <v>0</v>
      </c>
      <c r="Q130" s="79"/>
      <c r="R130" s="189">
        <f>R131+R297</f>
        <v>19.957236399999999</v>
      </c>
      <c r="S130" s="79"/>
      <c r="T130" s="190">
        <f>T131+T297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80</v>
      </c>
      <c r="AU130" s="17" t="s">
        <v>287</v>
      </c>
      <c r="BK130" s="191">
        <f>BK131+BK297</f>
        <v>0</v>
      </c>
    </row>
    <row r="131" spans="1:65" s="12" customFormat="1" ht="25.9" customHeight="1">
      <c r="B131" s="192"/>
      <c r="C131" s="193"/>
      <c r="D131" s="194" t="s">
        <v>80</v>
      </c>
      <c r="E131" s="195" t="s">
        <v>316</v>
      </c>
      <c r="F131" s="195" t="s">
        <v>317</v>
      </c>
      <c r="G131" s="193"/>
      <c r="H131" s="193"/>
      <c r="I131" s="196"/>
      <c r="J131" s="197">
        <f>BK131</f>
        <v>0</v>
      </c>
      <c r="K131" s="193"/>
      <c r="L131" s="198"/>
      <c r="M131" s="199"/>
      <c r="N131" s="200"/>
      <c r="O131" s="200"/>
      <c r="P131" s="201">
        <f>P132+P215+P219+P242+P264+P283+P295</f>
        <v>0</v>
      </c>
      <c r="Q131" s="200"/>
      <c r="R131" s="201">
        <f>R132+R215+R219+R242+R264+R283+R295</f>
        <v>19.921043900000001</v>
      </c>
      <c r="S131" s="200"/>
      <c r="T131" s="202">
        <f>T132+T215+T219+T242+T264+T283+T295</f>
        <v>0</v>
      </c>
      <c r="AR131" s="203" t="s">
        <v>89</v>
      </c>
      <c r="AT131" s="204" t="s">
        <v>80</v>
      </c>
      <c r="AU131" s="204" t="s">
        <v>81</v>
      </c>
      <c r="AY131" s="203" t="s">
        <v>318</v>
      </c>
      <c r="BK131" s="205">
        <f>BK132+BK215+BK219+BK242+BK264+BK283+BK295</f>
        <v>0</v>
      </c>
    </row>
    <row r="132" spans="1:65" s="12" customFormat="1" ht="22.9" customHeight="1">
      <c r="B132" s="192"/>
      <c r="C132" s="193"/>
      <c r="D132" s="194" t="s">
        <v>80</v>
      </c>
      <c r="E132" s="206" t="s">
        <v>89</v>
      </c>
      <c r="F132" s="206" t="s">
        <v>319</v>
      </c>
      <c r="G132" s="193"/>
      <c r="H132" s="193"/>
      <c r="I132" s="196"/>
      <c r="J132" s="207">
        <f>BK132</f>
        <v>0</v>
      </c>
      <c r="K132" s="193"/>
      <c r="L132" s="198"/>
      <c r="M132" s="199"/>
      <c r="N132" s="200"/>
      <c r="O132" s="200"/>
      <c r="P132" s="201">
        <f>SUM(P133:P214)</f>
        <v>0</v>
      </c>
      <c r="Q132" s="200"/>
      <c r="R132" s="201">
        <f>SUM(R133:R214)</f>
        <v>17.056331100000001</v>
      </c>
      <c r="S132" s="200"/>
      <c r="T132" s="202">
        <f>SUM(T133:T214)</f>
        <v>0</v>
      </c>
      <c r="AR132" s="203" t="s">
        <v>89</v>
      </c>
      <c r="AT132" s="204" t="s">
        <v>80</v>
      </c>
      <c r="AU132" s="204" t="s">
        <v>89</v>
      </c>
      <c r="AY132" s="203" t="s">
        <v>318</v>
      </c>
      <c r="BK132" s="205">
        <f>SUM(BK133:BK214)</f>
        <v>0</v>
      </c>
    </row>
    <row r="133" spans="1:65" s="2" customFormat="1" ht="24" customHeight="1">
      <c r="A133" s="34"/>
      <c r="B133" s="35"/>
      <c r="C133" s="208" t="s">
        <v>89</v>
      </c>
      <c r="D133" s="208" t="s">
        <v>320</v>
      </c>
      <c r="E133" s="209" t="s">
        <v>374</v>
      </c>
      <c r="F133" s="210" t="s">
        <v>375</v>
      </c>
      <c r="G133" s="211" t="s">
        <v>376</v>
      </c>
      <c r="H133" s="212">
        <v>672</v>
      </c>
      <c r="I133" s="213"/>
      <c r="J133" s="212">
        <f>ROUND(I133*H133,2)</f>
        <v>0</v>
      </c>
      <c r="K133" s="210" t="s">
        <v>324</v>
      </c>
      <c r="L133" s="39"/>
      <c r="M133" s="214" t="s">
        <v>1</v>
      </c>
      <c r="N133" s="215" t="s">
        <v>46</v>
      </c>
      <c r="O133" s="71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18" t="s">
        <v>325</v>
      </c>
      <c r="AT133" s="218" t="s">
        <v>320</v>
      </c>
      <c r="AU133" s="218" t="s">
        <v>91</v>
      </c>
      <c r="AY133" s="17" t="s">
        <v>318</v>
      </c>
      <c r="BE133" s="219">
        <f>IF(N133="základní",J133,0)</f>
        <v>0</v>
      </c>
      <c r="BF133" s="219">
        <f>IF(N133="snížená",J133,0)</f>
        <v>0</v>
      </c>
      <c r="BG133" s="219">
        <f>IF(N133="zákl. přenesená",J133,0)</f>
        <v>0</v>
      </c>
      <c r="BH133" s="219">
        <f>IF(N133="sníž. přenesená",J133,0)</f>
        <v>0</v>
      </c>
      <c r="BI133" s="219">
        <f>IF(N133="nulová",J133,0)</f>
        <v>0</v>
      </c>
      <c r="BJ133" s="17" t="s">
        <v>89</v>
      </c>
      <c r="BK133" s="219">
        <f>ROUND(I133*H133,2)</f>
        <v>0</v>
      </c>
      <c r="BL133" s="17" t="s">
        <v>325</v>
      </c>
      <c r="BM133" s="218" t="s">
        <v>4843</v>
      </c>
    </row>
    <row r="134" spans="1:65" s="14" customFormat="1" ht="11.25">
      <c r="B134" s="234"/>
      <c r="C134" s="235"/>
      <c r="D134" s="220" t="s">
        <v>329</v>
      </c>
      <c r="E134" s="236" t="s">
        <v>1</v>
      </c>
      <c r="F134" s="237" t="s">
        <v>4421</v>
      </c>
      <c r="G134" s="235"/>
      <c r="H134" s="238">
        <v>672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329</v>
      </c>
      <c r="AU134" s="244" t="s">
        <v>91</v>
      </c>
      <c r="AV134" s="14" t="s">
        <v>91</v>
      </c>
      <c r="AW134" s="14" t="s">
        <v>36</v>
      </c>
      <c r="AX134" s="14" t="s">
        <v>89</v>
      </c>
      <c r="AY134" s="244" t="s">
        <v>318</v>
      </c>
    </row>
    <row r="135" spans="1:65" s="2" customFormat="1" ht="36" customHeight="1">
      <c r="A135" s="34"/>
      <c r="B135" s="35"/>
      <c r="C135" s="208" t="s">
        <v>91</v>
      </c>
      <c r="D135" s="208" t="s">
        <v>320</v>
      </c>
      <c r="E135" s="209" t="s">
        <v>4422</v>
      </c>
      <c r="F135" s="210" t="s">
        <v>4423</v>
      </c>
      <c r="G135" s="211" t="s">
        <v>4424</v>
      </c>
      <c r="H135" s="212">
        <v>28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4844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4426</v>
      </c>
      <c r="G136" s="235"/>
      <c r="H136" s="238">
        <v>28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84" customHeight="1">
      <c r="A137" s="34"/>
      <c r="B137" s="35"/>
      <c r="C137" s="208" t="s">
        <v>101</v>
      </c>
      <c r="D137" s="208" t="s">
        <v>320</v>
      </c>
      <c r="E137" s="209" t="s">
        <v>381</v>
      </c>
      <c r="F137" s="210" t="s">
        <v>382</v>
      </c>
      <c r="G137" s="211" t="s">
        <v>367</v>
      </c>
      <c r="H137" s="212">
        <v>8.4</v>
      </c>
      <c r="I137" s="213"/>
      <c r="J137" s="212">
        <f>ROUND(I137*H137,2)</f>
        <v>0</v>
      </c>
      <c r="K137" s="210" t="s">
        <v>324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3.6900000000000002E-2</v>
      </c>
      <c r="R137" s="216">
        <f>Q137*H137</f>
        <v>0.30996000000000001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325</v>
      </c>
      <c r="AT137" s="218" t="s">
        <v>320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325</v>
      </c>
      <c r="BM137" s="218" t="s">
        <v>4845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4428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4431</v>
      </c>
      <c r="G139" s="235"/>
      <c r="H139" s="238">
        <v>8.4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24" customHeight="1">
      <c r="A140" s="34"/>
      <c r="B140" s="35"/>
      <c r="C140" s="208" t="s">
        <v>325</v>
      </c>
      <c r="D140" s="208" t="s">
        <v>320</v>
      </c>
      <c r="E140" s="209" t="s">
        <v>387</v>
      </c>
      <c r="F140" s="210" t="s">
        <v>388</v>
      </c>
      <c r="G140" s="211" t="s">
        <v>367</v>
      </c>
      <c r="H140" s="212">
        <v>4.8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1.1820000000000001E-2</v>
      </c>
      <c r="R140" s="216">
        <f>Q140*H140</f>
        <v>5.6736000000000002E-2</v>
      </c>
      <c r="S140" s="216">
        <v>0</v>
      </c>
      <c r="T140" s="21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4846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4428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4847</v>
      </c>
      <c r="G142" s="235"/>
      <c r="H142" s="238">
        <v>4.8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2" customFormat="1" ht="24" customHeight="1">
      <c r="A143" s="34"/>
      <c r="B143" s="35"/>
      <c r="C143" s="208" t="s">
        <v>353</v>
      </c>
      <c r="D143" s="208" t="s">
        <v>320</v>
      </c>
      <c r="E143" s="209" t="s">
        <v>393</v>
      </c>
      <c r="F143" s="210" t="s">
        <v>394</v>
      </c>
      <c r="G143" s="211" t="s">
        <v>367</v>
      </c>
      <c r="H143" s="212">
        <v>4.8</v>
      </c>
      <c r="I143" s="213"/>
      <c r="J143" s="212">
        <f>ROUND(I143*H143,2)</f>
        <v>0</v>
      </c>
      <c r="K143" s="210" t="s">
        <v>324</v>
      </c>
      <c r="L143" s="39"/>
      <c r="M143" s="214" t="s">
        <v>1</v>
      </c>
      <c r="N143" s="215" t="s">
        <v>46</v>
      </c>
      <c r="O143" s="71"/>
      <c r="P143" s="216">
        <f>O143*H143</f>
        <v>0</v>
      </c>
      <c r="Q143" s="216">
        <v>0</v>
      </c>
      <c r="R143" s="216">
        <f>Q143*H143</f>
        <v>0</v>
      </c>
      <c r="S143" s="216">
        <v>0</v>
      </c>
      <c r="T143" s="21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18" t="s">
        <v>325</v>
      </c>
      <c r="AT143" s="218" t="s">
        <v>320</v>
      </c>
      <c r="AU143" s="218" t="s">
        <v>91</v>
      </c>
      <c r="AY143" s="17" t="s">
        <v>318</v>
      </c>
      <c r="BE143" s="219">
        <f>IF(N143="základní",J143,0)</f>
        <v>0</v>
      </c>
      <c r="BF143" s="219">
        <f>IF(N143="snížená",J143,0)</f>
        <v>0</v>
      </c>
      <c r="BG143" s="219">
        <f>IF(N143="zákl. přenesená",J143,0)</f>
        <v>0</v>
      </c>
      <c r="BH143" s="219">
        <f>IF(N143="sníž. přenesená",J143,0)</f>
        <v>0</v>
      </c>
      <c r="BI143" s="219">
        <f>IF(N143="nulová",J143,0)</f>
        <v>0</v>
      </c>
      <c r="BJ143" s="17" t="s">
        <v>89</v>
      </c>
      <c r="BK143" s="219">
        <f>ROUND(I143*H143,2)</f>
        <v>0</v>
      </c>
      <c r="BL143" s="17" t="s">
        <v>325</v>
      </c>
      <c r="BM143" s="218" t="s">
        <v>4848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349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4847</v>
      </c>
      <c r="G145" s="235"/>
      <c r="H145" s="238">
        <v>4.8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48" customHeight="1">
      <c r="A146" s="34"/>
      <c r="B146" s="35"/>
      <c r="C146" s="208" t="s">
        <v>359</v>
      </c>
      <c r="D146" s="208" t="s">
        <v>320</v>
      </c>
      <c r="E146" s="209" t="s">
        <v>1010</v>
      </c>
      <c r="F146" s="210" t="s">
        <v>1011</v>
      </c>
      <c r="G146" s="211" t="s">
        <v>399</v>
      </c>
      <c r="H146" s="212">
        <v>7.69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4849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4850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4851</v>
      </c>
      <c r="G148" s="235"/>
      <c r="H148" s="238">
        <v>7.69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36" customHeight="1">
      <c r="A149" s="34"/>
      <c r="B149" s="35"/>
      <c r="C149" s="208" t="s">
        <v>364</v>
      </c>
      <c r="D149" s="208" t="s">
        <v>320</v>
      </c>
      <c r="E149" s="209" t="s">
        <v>4435</v>
      </c>
      <c r="F149" s="210" t="s">
        <v>4436</v>
      </c>
      <c r="G149" s="211" t="s">
        <v>399</v>
      </c>
      <c r="H149" s="212">
        <v>35.229999999999997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4852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4850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3" customFormat="1" ht="11.25">
      <c r="B151" s="224"/>
      <c r="C151" s="225"/>
      <c r="D151" s="220" t="s">
        <v>329</v>
      </c>
      <c r="E151" s="226" t="s">
        <v>1</v>
      </c>
      <c r="F151" s="227" t="s">
        <v>4853</v>
      </c>
      <c r="G151" s="225"/>
      <c r="H151" s="226" t="s">
        <v>1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329</v>
      </c>
      <c r="AU151" s="233" t="s">
        <v>91</v>
      </c>
      <c r="AV151" s="13" t="s">
        <v>89</v>
      </c>
      <c r="AW151" s="13" t="s">
        <v>36</v>
      </c>
      <c r="AX151" s="13" t="s">
        <v>81</v>
      </c>
      <c r="AY151" s="233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4854</v>
      </c>
      <c r="G152" s="235"/>
      <c r="H152" s="238">
        <v>35.229999999999997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36" customHeight="1">
      <c r="A153" s="34"/>
      <c r="B153" s="35"/>
      <c r="C153" s="208" t="s">
        <v>373</v>
      </c>
      <c r="D153" s="208" t="s">
        <v>320</v>
      </c>
      <c r="E153" s="209" t="s">
        <v>4441</v>
      </c>
      <c r="F153" s="210" t="s">
        <v>4442</v>
      </c>
      <c r="G153" s="211" t="s">
        <v>399</v>
      </c>
      <c r="H153" s="212">
        <v>10.57</v>
      </c>
      <c r="I153" s="213"/>
      <c r="J153" s="212">
        <f>ROUND(I153*H153,2)</f>
        <v>0</v>
      </c>
      <c r="K153" s="210" t="s">
        <v>324</v>
      </c>
      <c r="L153" s="39"/>
      <c r="M153" s="214" t="s">
        <v>1</v>
      </c>
      <c r="N153" s="215" t="s">
        <v>46</v>
      </c>
      <c r="O153" s="71"/>
      <c r="P153" s="216">
        <f>O153*H153</f>
        <v>0</v>
      </c>
      <c r="Q153" s="216">
        <v>0</v>
      </c>
      <c r="R153" s="216">
        <f>Q153*H153</f>
        <v>0</v>
      </c>
      <c r="S153" s="216">
        <v>0</v>
      </c>
      <c r="T153" s="21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325</v>
      </c>
      <c r="AT153" s="218" t="s">
        <v>320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4855</v>
      </c>
    </row>
    <row r="154" spans="1:65" s="2" customFormat="1" ht="19.5">
      <c r="A154" s="34"/>
      <c r="B154" s="35"/>
      <c r="C154" s="36"/>
      <c r="D154" s="220" t="s">
        <v>327</v>
      </c>
      <c r="E154" s="36"/>
      <c r="F154" s="221" t="s">
        <v>413</v>
      </c>
      <c r="G154" s="36"/>
      <c r="H154" s="36"/>
      <c r="I154" s="122"/>
      <c r="J154" s="36"/>
      <c r="K154" s="36"/>
      <c r="L154" s="39"/>
      <c r="M154" s="222"/>
      <c r="N154" s="223"/>
      <c r="O154" s="71"/>
      <c r="P154" s="71"/>
      <c r="Q154" s="71"/>
      <c r="R154" s="71"/>
      <c r="S154" s="71"/>
      <c r="T154" s="72"/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T154" s="17" t="s">
        <v>327</v>
      </c>
      <c r="AU154" s="17" t="s">
        <v>91</v>
      </c>
    </row>
    <row r="155" spans="1:65" s="14" customFormat="1" ht="11.25">
      <c r="B155" s="234"/>
      <c r="C155" s="235"/>
      <c r="D155" s="220" t="s">
        <v>329</v>
      </c>
      <c r="E155" s="235"/>
      <c r="F155" s="237" t="s">
        <v>4856</v>
      </c>
      <c r="G155" s="235"/>
      <c r="H155" s="238">
        <v>10.57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4</v>
      </c>
      <c r="AX155" s="14" t="s">
        <v>89</v>
      </c>
      <c r="AY155" s="244" t="s">
        <v>318</v>
      </c>
    </row>
    <row r="156" spans="1:65" s="2" customFormat="1" ht="36" customHeight="1">
      <c r="A156" s="34"/>
      <c r="B156" s="35"/>
      <c r="C156" s="208" t="s">
        <v>380</v>
      </c>
      <c r="D156" s="208" t="s">
        <v>320</v>
      </c>
      <c r="E156" s="209" t="s">
        <v>4445</v>
      </c>
      <c r="F156" s="210" t="s">
        <v>4446</v>
      </c>
      <c r="G156" s="211" t="s">
        <v>399</v>
      </c>
      <c r="H156" s="212">
        <v>82.53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4857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4850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4858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4859</v>
      </c>
      <c r="G159" s="235"/>
      <c r="H159" s="238">
        <v>82.21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4450</v>
      </c>
      <c r="G160" s="235"/>
      <c r="H160" s="238">
        <v>0.32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5" customFormat="1" ht="11.25">
      <c r="B161" s="245"/>
      <c r="C161" s="246"/>
      <c r="D161" s="220" t="s">
        <v>329</v>
      </c>
      <c r="E161" s="247" t="s">
        <v>1</v>
      </c>
      <c r="F161" s="248" t="s">
        <v>335</v>
      </c>
      <c r="G161" s="246"/>
      <c r="H161" s="249">
        <v>82.53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AT161" s="255" t="s">
        <v>329</v>
      </c>
      <c r="AU161" s="255" t="s">
        <v>91</v>
      </c>
      <c r="AV161" s="15" t="s">
        <v>325</v>
      </c>
      <c r="AW161" s="15" t="s">
        <v>36</v>
      </c>
      <c r="AX161" s="15" t="s">
        <v>89</v>
      </c>
      <c r="AY161" s="255" t="s">
        <v>318</v>
      </c>
    </row>
    <row r="162" spans="1:65" s="2" customFormat="1" ht="36" customHeight="1">
      <c r="A162" s="34"/>
      <c r="B162" s="35"/>
      <c r="C162" s="208" t="s">
        <v>386</v>
      </c>
      <c r="D162" s="208" t="s">
        <v>320</v>
      </c>
      <c r="E162" s="209" t="s">
        <v>4451</v>
      </c>
      <c r="F162" s="210" t="s">
        <v>4452</v>
      </c>
      <c r="G162" s="211" t="s">
        <v>399</v>
      </c>
      <c r="H162" s="212">
        <v>24.76</v>
      </c>
      <c r="I162" s="213"/>
      <c r="J162" s="212">
        <f>ROUND(I162*H162,2)</f>
        <v>0</v>
      </c>
      <c r="K162" s="210" t="s">
        <v>324</v>
      </c>
      <c r="L162" s="39"/>
      <c r="M162" s="214" t="s">
        <v>1</v>
      </c>
      <c r="N162" s="215" t="s">
        <v>46</v>
      </c>
      <c r="O162" s="71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18" t="s">
        <v>325</v>
      </c>
      <c r="AT162" s="218" t="s">
        <v>320</v>
      </c>
      <c r="AU162" s="218" t="s">
        <v>91</v>
      </c>
      <c r="AY162" s="17" t="s">
        <v>318</v>
      </c>
      <c r="BE162" s="219">
        <f>IF(N162="základní",J162,0)</f>
        <v>0</v>
      </c>
      <c r="BF162" s="219">
        <f>IF(N162="snížená",J162,0)</f>
        <v>0</v>
      </c>
      <c r="BG162" s="219">
        <f>IF(N162="zákl. přenesená",J162,0)</f>
        <v>0</v>
      </c>
      <c r="BH162" s="219">
        <f>IF(N162="sníž. přenesená",J162,0)</f>
        <v>0</v>
      </c>
      <c r="BI162" s="219">
        <f>IF(N162="nulová",J162,0)</f>
        <v>0</v>
      </c>
      <c r="BJ162" s="17" t="s">
        <v>89</v>
      </c>
      <c r="BK162" s="219">
        <f>ROUND(I162*H162,2)</f>
        <v>0</v>
      </c>
      <c r="BL162" s="17" t="s">
        <v>325</v>
      </c>
      <c r="BM162" s="218" t="s">
        <v>4860</v>
      </c>
    </row>
    <row r="163" spans="1:65" s="2" customFormat="1" ht="19.5">
      <c r="A163" s="34"/>
      <c r="B163" s="35"/>
      <c r="C163" s="36"/>
      <c r="D163" s="220" t="s">
        <v>327</v>
      </c>
      <c r="E163" s="36"/>
      <c r="F163" s="221" t="s">
        <v>413</v>
      </c>
      <c r="G163" s="36"/>
      <c r="H163" s="36"/>
      <c r="I163" s="122"/>
      <c r="J163" s="36"/>
      <c r="K163" s="36"/>
      <c r="L163" s="39"/>
      <c r="M163" s="222"/>
      <c r="N163" s="223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327</v>
      </c>
      <c r="AU163" s="17" t="s">
        <v>91</v>
      </c>
    </row>
    <row r="164" spans="1:65" s="14" customFormat="1" ht="11.25">
      <c r="B164" s="234"/>
      <c r="C164" s="235"/>
      <c r="D164" s="220" t="s">
        <v>329</v>
      </c>
      <c r="E164" s="235"/>
      <c r="F164" s="237" t="s">
        <v>4861</v>
      </c>
      <c r="G164" s="235"/>
      <c r="H164" s="238">
        <v>24.76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4</v>
      </c>
      <c r="AX164" s="14" t="s">
        <v>89</v>
      </c>
      <c r="AY164" s="244" t="s">
        <v>318</v>
      </c>
    </row>
    <row r="165" spans="1:65" s="2" customFormat="1" ht="24" customHeight="1">
      <c r="A165" s="34"/>
      <c r="B165" s="35"/>
      <c r="C165" s="208" t="s">
        <v>392</v>
      </c>
      <c r="D165" s="208" t="s">
        <v>320</v>
      </c>
      <c r="E165" s="209" t="s">
        <v>4862</v>
      </c>
      <c r="F165" s="210" t="s">
        <v>4863</v>
      </c>
      <c r="G165" s="211" t="s">
        <v>367</v>
      </c>
      <c r="H165" s="212">
        <v>26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3.3E-4</v>
      </c>
      <c r="R165" s="216">
        <f>Q165*H165</f>
        <v>8.5800000000000008E-3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4864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4865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4866</v>
      </c>
      <c r="G167" s="235"/>
      <c r="H167" s="238">
        <v>26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24" customHeight="1">
      <c r="A168" s="34"/>
      <c r="B168" s="35"/>
      <c r="C168" s="208" t="s">
        <v>396</v>
      </c>
      <c r="D168" s="208" t="s">
        <v>320</v>
      </c>
      <c r="E168" s="209" t="s">
        <v>4867</v>
      </c>
      <c r="F168" s="210" t="s">
        <v>4868</v>
      </c>
      <c r="G168" s="211" t="s">
        <v>572</v>
      </c>
      <c r="H168" s="212">
        <v>28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2.0000000000000001E-4</v>
      </c>
      <c r="R168" s="216">
        <f>Q168*H168</f>
        <v>5.5999999999999999E-3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4869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4865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4426</v>
      </c>
      <c r="G170" s="235"/>
      <c r="H170" s="238">
        <v>28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24" customHeight="1">
      <c r="A171" s="34"/>
      <c r="B171" s="35"/>
      <c r="C171" s="208" t="s">
        <v>402</v>
      </c>
      <c r="D171" s="208" t="s">
        <v>320</v>
      </c>
      <c r="E171" s="209" t="s">
        <v>4870</v>
      </c>
      <c r="F171" s="210" t="s">
        <v>4871</v>
      </c>
      <c r="G171" s="211" t="s">
        <v>572</v>
      </c>
      <c r="H171" s="212">
        <v>4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2.0000000000000001E-4</v>
      </c>
      <c r="R171" s="216">
        <f>Q171*H171</f>
        <v>8.0000000000000004E-4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4872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4865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325</v>
      </c>
      <c r="G173" s="235"/>
      <c r="H173" s="238">
        <v>4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409</v>
      </c>
      <c r="D174" s="208" t="s">
        <v>320</v>
      </c>
      <c r="E174" s="209" t="s">
        <v>4873</v>
      </c>
      <c r="F174" s="210" t="s">
        <v>4874</v>
      </c>
      <c r="G174" s="211" t="s">
        <v>323</v>
      </c>
      <c r="H174" s="212">
        <v>132.21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1.4999999999999999E-4</v>
      </c>
      <c r="R174" s="216">
        <f>Q174*H174</f>
        <v>1.9831499999999998E-2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4875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4865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4876</v>
      </c>
      <c r="G176" s="235"/>
      <c r="H176" s="238">
        <v>132.21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36" customHeight="1">
      <c r="A177" s="34"/>
      <c r="B177" s="35"/>
      <c r="C177" s="208" t="s">
        <v>8</v>
      </c>
      <c r="D177" s="208" t="s">
        <v>320</v>
      </c>
      <c r="E177" s="209" t="s">
        <v>4877</v>
      </c>
      <c r="F177" s="210" t="s">
        <v>4878</v>
      </c>
      <c r="G177" s="211" t="s">
        <v>323</v>
      </c>
      <c r="H177" s="212">
        <v>132.21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2.82E-3</v>
      </c>
      <c r="R177" s="216">
        <f>Q177*H177</f>
        <v>0.3728322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4879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4880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4881</v>
      </c>
      <c r="G179" s="235"/>
      <c r="H179" s="238">
        <v>132.21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24" customHeight="1">
      <c r="A180" s="34"/>
      <c r="B180" s="35"/>
      <c r="C180" s="256" t="s">
        <v>420</v>
      </c>
      <c r="D180" s="256" t="s">
        <v>465</v>
      </c>
      <c r="E180" s="257" t="s">
        <v>4882</v>
      </c>
      <c r="F180" s="258" t="s">
        <v>4883</v>
      </c>
      <c r="G180" s="259" t="s">
        <v>550</v>
      </c>
      <c r="H180" s="260">
        <v>14.45</v>
      </c>
      <c r="I180" s="261"/>
      <c r="J180" s="260">
        <f>ROUND(I180*H180,2)</f>
        <v>0</v>
      </c>
      <c r="K180" s="258" t="s">
        <v>1</v>
      </c>
      <c r="L180" s="262"/>
      <c r="M180" s="263" t="s">
        <v>1</v>
      </c>
      <c r="N180" s="264" t="s">
        <v>46</v>
      </c>
      <c r="O180" s="71"/>
      <c r="P180" s="216">
        <f>O180*H180</f>
        <v>0</v>
      </c>
      <c r="Q180" s="216">
        <v>1</v>
      </c>
      <c r="R180" s="216">
        <f>Q180*H180</f>
        <v>14.45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373</v>
      </c>
      <c r="AT180" s="218" t="s">
        <v>465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4884</v>
      </c>
    </row>
    <row r="181" spans="1:65" s="2" customFormat="1" ht="19.5">
      <c r="A181" s="34"/>
      <c r="B181" s="35"/>
      <c r="C181" s="36"/>
      <c r="D181" s="220" t="s">
        <v>327</v>
      </c>
      <c r="E181" s="36"/>
      <c r="F181" s="221" t="s">
        <v>4885</v>
      </c>
      <c r="G181" s="36"/>
      <c r="H181" s="36"/>
      <c r="I181" s="122"/>
      <c r="J181" s="36"/>
      <c r="K181" s="36"/>
      <c r="L181" s="39"/>
      <c r="M181" s="222"/>
      <c r="N181" s="223"/>
      <c r="O181" s="71"/>
      <c r="P181" s="71"/>
      <c r="Q181" s="71"/>
      <c r="R181" s="71"/>
      <c r="S181" s="71"/>
      <c r="T181" s="72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T181" s="17" t="s">
        <v>327</v>
      </c>
      <c r="AU181" s="17" t="s">
        <v>91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4428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4886</v>
      </c>
      <c r="G183" s="235"/>
      <c r="H183" s="238">
        <v>14.45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424</v>
      </c>
      <c r="D184" s="208" t="s">
        <v>320</v>
      </c>
      <c r="E184" s="209" t="s">
        <v>4887</v>
      </c>
      <c r="F184" s="210" t="s">
        <v>4888</v>
      </c>
      <c r="G184" s="211" t="s">
        <v>550</v>
      </c>
      <c r="H184" s="212">
        <v>1.82</v>
      </c>
      <c r="I184" s="213"/>
      <c r="J184" s="212">
        <f>ROUND(I184*H184,2)</f>
        <v>0</v>
      </c>
      <c r="K184" s="210" t="s">
        <v>4889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5.77E-3</v>
      </c>
      <c r="R184" s="216">
        <f>Q184*H184</f>
        <v>1.0501400000000001E-2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4890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4428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4891</v>
      </c>
      <c r="G186" s="235"/>
      <c r="H186" s="238">
        <v>1.82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89</v>
      </c>
      <c r="AY186" s="244" t="s">
        <v>318</v>
      </c>
    </row>
    <row r="187" spans="1:65" s="2" customFormat="1" ht="16.5" customHeight="1">
      <c r="A187" s="34"/>
      <c r="B187" s="35"/>
      <c r="C187" s="256" t="s">
        <v>432</v>
      </c>
      <c r="D187" s="256" t="s">
        <v>465</v>
      </c>
      <c r="E187" s="257" t="s">
        <v>4892</v>
      </c>
      <c r="F187" s="258" t="s">
        <v>4893</v>
      </c>
      <c r="G187" s="259" t="s">
        <v>550</v>
      </c>
      <c r="H187" s="260">
        <v>1.82</v>
      </c>
      <c r="I187" s="261"/>
      <c r="J187" s="260">
        <f>ROUND(I187*H187,2)</f>
        <v>0</v>
      </c>
      <c r="K187" s="258" t="s">
        <v>324</v>
      </c>
      <c r="L187" s="262"/>
      <c r="M187" s="263" t="s">
        <v>1</v>
      </c>
      <c r="N187" s="264" t="s">
        <v>46</v>
      </c>
      <c r="O187" s="71"/>
      <c r="P187" s="216">
        <f>O187*H187</f>
        <v>0</v>
      </c>
      <c r="Q187" s="216">
        <v>1</v>
      </c>
      <c r="R187" s="216">
        <f>Q187*H187</f>
        <v>1.82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373</v>
      </c>
      <c r="AT187" s="218" t="s">
        <v>465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4894</v>
      </c>
    </row>
    <row r="188" spans="1:65" s="2" customFormat="1" ht="16.5" customHeight="1">
      <c r="A188" s="34"/>
      <c r="B188" s="35"/>
      <c r="C188" s="208" t="s">
        <v>437</v>
      </c>
      <c r="D188" s="208" t="s">
        <v>320</v>
      </c>
      <c r="E188" s="209" t="s">
        <v>515</v>
      </c>
      <c r="F188" s="210" t="s">
        <v>516</v>
      </c>
      <c r="G188" s="211" t="s">
        <v>399</v>
      </c>
      <c r="H188" s="212">
        <v>91.48</v>
      </c>
      <c r="I188" s="213"/>
      <c r="J188" s="212">
        <f>ROUND(I188*H188,2)</f>
        <v>0</v>
      </c>
      <c r="K188" s="210" t="s">
        <v>1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0</v>
      </c>
      <c r="R188" s="216">
        <f>Q188*H188</f>
        <v>0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4895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518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519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4896</v>
      </c>
      <c r="G191" s="235"/>
      <c r="H191" s="238">
        <v>91.48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89</v>
      </c>
      <c r="AY191" s="244" t="s">
        <v>318</v>
      </c>
    </row>
    <row r="192" spans="1:65" s="2" customFormat="1" ht="24" customHeight="1">
      <c r="A192" s="34"/>
      <c r="B192" s="35"/>
      <c r="C192" s="208" t="s">
        <v>443</v>
      </c>
      <c r="D192" s="208" t="s">
        <v>320</v>
      </c>
      <c r="E192" s="209" t="s">
        <v>525</v>
      </c>
      <c r="F192" s="210" t="s">
        <v>526</v>
      </c>
      <c r="G192" s="211" t="s">
        <v>399</v>
      </c>
      <c r="H192" s="212">
        <v>25.96</v>
      </c>
      <c r="I192" s="213"/>
      <c r="J192" s="212">
        <f>ROUND(I192*H192,2)</f>
        <v>0</v>
      </c>
      <c r="K192" s="210" t="s">
        <v>1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0</v>
      </c>
      <c r="R192" s="216">
        <f>Q192*H192</f>
        <v>0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4897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2137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529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4898</v>
      </c>
      <c r="G195" s="235"/>
      <c r="H195" s="238">
        <v>117.44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81</v>
      </c>
      <c r="AY195" s="244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4899</v>
      </c>
      <c r="G196" s="235"/>
      <c r="H196" s="238">
        <v>-91.48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81</v>
      </c>
      <c r="AY196" s="244" t="s">
        <v>318</v>
      </c>
    </row>
    <row r="197" spans="1:65" s="15" customFormat="1" ht="11.25">
      <c r="B197" s="245"/>
      <c r="C197" s="246"/>
      <c r="D197" s="220" t="s">
        <v>329</v>
      </c>
      <c r="E197" s="247" t="s">
        <v>1</v>
      </c>
      <c r="F197" s="248" t="s">
        <v>335</v>
      </c>
      <c r="G197" s="246"/>
      <c r="H197" s="249">
        <v>25.96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AT197" s="255" t="s">
        <v>329</v>
      </c>
      <c r="AU197" s="255" t="s">
        <v>91</v>
      </c>
      <c r="AV197" s="15" t="s">
        <v>325</v>
      </c>
      <c r="AW197" s="15" t="s">
        <v>36</v>
      </c>
      <c r="AX197" s="15" t="s">
        <v>89</v>
      </c>
      <c r="AY197" s="255" t="s">
        <v>318</v>
      </c>
    </row>
    <row r="198" spans="1:65" s="2" customFormat="1" ht="36" customHeight="1">
      <c r="A198" s="34"/>
      <c r="B198" s="35"/>
      <c r="C198" s="208" t="s">
        <v>7</v>
      </c>
      <c r="D198" s="208" t="s">
        <v>320</v>
      </c>
      <c r="E198" s="209" t="s">
        <v>533</v>
      </c>
      <c r="F198" s="210" t="s">
        <v>534</v>
      </c>
      <c r="G198" s="211" t="s">
        <v>399</v>
      </c>
      <c r="H198" s="212">
        <v>91.48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4900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4428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1462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4898</v>
      </c>
      <c r="G201" s="235"/>
      <c r="H201" s="238">
        <v>117.44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81</v>
      </c>
      <c r="AY201" s="244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4901</v>
      </c>
      <c r="G202" s="235"/>
      <c r="H202" s="238">
        <v>-2.56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81</v>
      </c>
      <c r="AY202" s="244" t="s">
        <v>318</v>
      </c>
    </row>
    <row r="203" spans="1:65" s="14" customFormat="1" ht="11.25">
      <c r="B203" s="234"/>
      <c r="C203" s="235"/>
      <c r="D203" s="220" t="s">
        <v>329</v>
      </c>
      <c r="E203" s="236" t="s">
        <v>1</v>
      </c>
      <c r="F203" s="237" t="s">
        <v>4902</v>
      </c>
      <c r="G203" s="235"/>
      <c r="H203" s="238">
        <v>-1.01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329</v>
      </c>
      <c r="AU203" s="244" t="s">
        <v>91</v>
      </c>
      <c r="AV203" s="14" t="s">
        <v>91</v>
      </c>
      <c r="AW203" s="14" t="s">
        <v>36</v>
      </c>
      <c r="AX203" s="14" t="s">
        <v>81</v>
      </c>
      <c r="AY203" s="244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4903</v>
      </c>
      <c r="G204" s="235"/>
      <c r="H204" s="238">
        <v>-22.39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81</v>
      </c>
      <c r="AY204" s="244" t="s">
        <v>318</v>
      </c>
    </row>
    <row r="205" spans="1:65" s="15" customFormat="1" ht="11.25">
      <c r="B205" s="245"/>
      <c r="C205" s="246"/>
      <c r="D205" s="220" t="s">
        <v>329</v>
      </c>
      <c r="E205" s="247" t="s">
        <v>1</v>
      </c>
      <c r="F205" s="248" t="s">
        <v>335</v>
      </c>
      <c r="G205" s="246"/>
      <c r="H205" s="249">
        <v>91.48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AT205" s="255" t="s">
        <v>329</v>
      </c>
      <c r="AU205" s="255" t="s">
        <v>91</v>
      </c>
      <c r="AV205" s="15" t="s">
        <v>325</v>
      </c>
      <c r="AW205" s="15" t="s">
        <v>36</v>
      </c>
      <c r="AX205" s="15" t="s">
        <v>89</v>
      </c>
      <c r="AY205" s="255" t="s">
        <v>318</v>
      </c>
    </row>
    <row r="206" spans="1:65" s="2" customFormat="1" ht="48" customHeight="1">
      <c r="A206" s="34"/>
      <c r="B206" s="35"/>
      <c r="C206" s="208" t="s">
        <v>453</v>
      </c>
      <c r="D206" s="208" t="s">
        <v>320</v>
      </c>
      <c r="E206" s="209" t="s">
        <v>1086</v>
      </c>
      <c r="F206" s="210" t="s">
        <v>1087</v>
      </c>
      <c r="G206" s="211" t="s">
        <v>323</v>
      </c>
      <c r="H206" s="212">
        <v>100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4904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4905</v>
      </c>
      <c r="G207" s="235"/>
      <c r="H207" s="238">
        <v>100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36" customHeight="1">
      <c r="A208" s="34"/>
      <c r="B208" s="35"/>
      <c r="C208" s="208" t="s">
        <v>458</v>
      </c>
      <c r="D208" s="208" t="s">
        <v>320</v>
      </c>
      <c r="E208" s="209" t="s">
        <v>1091</v>
      </c>
      <c r="F208" s="210" t="s">
        <v>1092</v>
      </c>
      <c r="G208" s="211" t="s">
        <v>323</v>
      </c>
      <c r="H208" s="212">
        <v>25.64</v>
      </c>
      <c r="I208" s="213"/>
      <c r="J208" s="212">
        <f>ROUND(I208*H208,2)</f>
        <v>0</v>
      </c>
      <c r="K208" s="210" t="s">
        <v>324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4906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1094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4907</v>
      </c>
      <c r="G210" s="235"/>
      <c r="H210" s="238">
        <v>25.64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36" customHeight="1">
      <c r="A211" s="34"/>
      <c r="B211" s="35"/>
      <c r="C211" s="208" t="s">
        <v>464</v>
      </c>
      <c r="D211" s="208" t="s">
        <v>320</v>
      </c>
      <c r="E211" s="209" t="s">
        <v>1097</v>
      </c>
      <c r="F211" s="210" t="s">
        <v>1098</v>
      </c>
      <c r="G211" s="211" t="s">
        <v>323</v>
      </c>
      <c r="H211" s="212">
        <v>74.36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4908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4909</v>
      </c>
      <c r="G212" s="235"/>
      <c r="H212" s="238">
        <v>74.36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16.5" customHeight="1">
      <c r="A213" s="34"/>
      <c r="B213" s="35"/>
      <c r="C213" s="256" t="s">
        <v>470</v>
      </c>
      <c r="D213" s="256" t="s">
        <v>465</v>
      </c>
      <c r="E213" s="257" t="s">
        <v>1101</v>
      </c>
      <c r="F213" s="258" t="s">
        <v>1102</v>
      </c>
      <c r="G213" s="259" t="s">
        <v>1103</v>
      </c>
      <c r="H213" s="260">
        <v>1.49</v>
      </c>
      <c r="I213" s="261"/>
      <c r="J213" s="260">
        <f>ROUND(I213*H213,2)</f>
        <v>0</v>
      </c>
      <c r="K213" s="258" t="s">
        <v>324</v>
      </c>
      <c r="L213" s="262"/>
      <c r="M213" s="263" t="s">
        <v>1</v>
      </c>
      <c r="N213" s="264" t="s">
        <v>46</v>
      </c>
      <c r="O213" s="71"/>
      <c r="P213" s="216">
        <f>O213*H213</f>
        <v>0</v>
      </c>
      <c r="Q213" s="216">
        <v>1E-3</v>
      </c>
      <c r="R213" s="216">
        <f>Q213*H213</f>
        <v>1.49E-3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373</v>
      </c>
      <c r="AT213" s="218" t="s">
        <v>465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4910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4911</v>
      </c>
      <c r="G214" s="235"/>
      <c r="H214" s="238">
        <v>1.49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12" customFormat="1" ht="22.9" customHeight="1">
      <c r="B215" s="192"/>
      <c r="C215" s="193"/>
      <c r="D215" s="194" t="s">
        <v>80</v>
      </c>
      <c r="E215" s="206" t="s">
        <v>91</v>
      </c>
      <c r="F215" s="206" t="s">
        <v>554</v>
      </c>
      <c r="G215" s="193"/>
      <c r="H215" s="193"/>
      <c r="I215" s="196"/>
      <c r="J215" s="207">
        <f>BK215</f>
        <v>0</v>
      </c>
      <c r="K215" s="193"/>
      <c r="L215" s="198"/>
      <c r="M215" s="199"/>
      <c r="N215" s="200"/>
      <c r="O215" s="200"/>
      <c r="P215" s="201">
        <f>SUM(P216:P218)</f>
        <v>0</v>
      </c>
      <c r="Q215" s="200"/>
      <c r="R215" s="201">
        <f>SUM(R216:R218)</f>
        <v>0</v>
      </c>
      <c r="S215" s="200"/>
      <c r="T215" s="202">
        <f>SUM(T216:T218)</f>
        <v>0</v>
      </c>
      <c r="AR215" s="203" t="s">
        <v>89</v>
      </c>
      <c r="AT215" s="204" t="s">
        <v>80</v>
      </c>
      <c r="AU215" s="204" t="s">
        <v>89</v>
      </c>
      <c r="AY215" s="203" t="s">
        <v>318</v>
      </c>
      <c r="BK215" s="205">
        <f>SUM(BK216:BK218)</f>
        <v>0</v>
      </c>
    </row>
    <row r="216" spans="1:65" s="2" customFormat="1" ht="36" customHeight="1">
      <c r="A216" s="34"/>
      <c r="B216" s="35"/>
      <c r="C216" s="208" t="s">
        <v>477</v>
      </c>
      <c r="D216" s="208" t="s">
        <v>320</v>
      </c>
      <c r="E216" s="209" t="s">
        <v>556</v>
      </c>
      <c r="F216" s="210" t="s">
        <v>557</v>
      </c>
      <c r="G216" s="211" t="s">
        <v>399</v>
      </c>
      <c r="H216" s="212">
        <v>2.56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0</v>
      </c>
      <c r="R216" s="216">
        <f>Q216*H216</f>
        <v>0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4912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4428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4913</v>
      </c>
      <c r="G218" s="235"/>
      <c r="H218" s="238">
        <v>2.56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12" customFormat="1" ht="22.9" customHeight="1">
      <c r="B219" s="192"/>
      <c r="C219" s="193"/>
      <c r="D219" s="194" t="s">
        <v>80</v>
      </c>
      <c r="E219" s="206" t="s">
        <v>101</v>
      </c>
      <c r="F219" s="206" t="s">
        <v>578</v>
      </c>
      <c r="G219" s="193"/>
      <c r="H219" s="193"/>
      <c r="I219" s="196"/>
      <c r="J219" s="207">
        <f>BK219</f>
        <v>0</v>
      </c>
      <c r="K219" s="193"/>
      <c r="L219" s="198"/>
      <c r="M219" s="199"/>
      <c r="N219" s="200"/>
      <c r="O219" s="200"/>
      <c r="P219" s="201">
        <f>SUM(P220:P241)</f>
        <v>0</v>
      </c>
      <c r="Q219" s="200"/>
      <c r="R219" s="201">
        <f>SUM(R220:R241)</f>
        <v>2.1059999999999998E-3</v>
      </c>
      <c r="S219" s="200"/>
      <c r="T219" s="202">
        <f>SUM(T220:T241)</f>
        <v>0</v>
      </c>
      <c r="AR219" s="203" t="s">
        <v>89</v>
      </c>
      <c r="AT219" s="204" t="s">
        <v>80</v>
      </c>
      <c r="AU219" s="204" t="s">
        <v>89</v>
      </c>
      <c r="AY219" s="203" t="s">
        <v>318</v>
      </c>
      <c r="BK219" s="205">
        <f>SUM(BK220:BK241)</f>
        <v>0</v>
      </c>
    </row>
    <row r="220" spans="1:65" s="2" customFormat="1" ht="24" customHeight="1">
      <c r="A220" s="34"/>
      <c r="B220" s="35"/>
      <c r="C220" s="208" t="s">
        <v>482</v>
      </c>
      <c r="D220" s="208" t="s">
        <v>320</v>
      </c>
      <c r="E220" s="209" t="s">
        <v>4914</v>
      </c>
      <c r="F220" s="210" t="s">
        <v>4915</v>
      </c>
      <c r="G220" s="211" t="s">
        <v>399</v>
      </c>
      <c r="H220" s="212">
        <v>2</v>
      </c>
      <c r="I220" s="213"/>
      <c r="J220" s="212">
        <f>ROUND(I220*H220,2)</f>
        <v>0</v>
      </c>
      <c r="K220" s="210" t="s">
        <v>1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4916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4830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4487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4488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91</v>
      </c>
      <c r="G224" s="235"/>
      <c r="H224" s="238">
        <v>2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16.5" customHeight="1">
      <c r="A225" s="34"/>
      <c r="B225" s="35"/>
      <c r="C225" s="256" t="s">
        <v>487</v>
      </c>
      <c r="D225" s="256" t="s">
        <v>465</v>
      </c>
      <c r="E225" s="257" t="s">
        <v>4917</v>
      </c>
      <c r="F225" s="258" t="s">
        <v>4918</v>
      </c>
      <c r="G225" s="259" t="s">
        <v>468</v>
      </c>
      <c r="H225" s="260">
        <v>1</v>
      </c>
      <c r="I225" s="261"/>
      <c r="J225" s="260">
        <f>ROUND(I225*H225,2)</f>
        <v>0</v>
      </c>
      <c r="K225" s="258" t="s">
        <v>1</v>
      </c>
      <c r="L225" s="262"/>
      <c r="M225" s="263" t="s">
        <v>1</v>
      </c>
      <c r="N225" s="264" t="s">
        <v>46</v>
      </c>
      <c r="O225" s="71"/>
      <c r="P225" s="216">
        <f>O225*H225</f>
        <v>0</v>
      </c>
      <c r="Q225" s="216">
        <v>0</v>
      </c>
      <c r="R225" s="216">
        <f>Q225*H225</f>
        <v>0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373</v>
      </c>
      <c r="AT225" s="218" t="s">
        <v>465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4919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4492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4830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3" customFormat="1" ht="22.5">
      <c r="B228" s="224"/>
      <c r="C228" s="225"/>
      <c r="D228" s="220" t="s">
        <v>329</v>
      </c>
      <c r="E228" s="226" t="s">
        <v>1</v>
      </c>
      <c r="F228" s="227" t="s">
        <v>4493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4494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4920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89</v>
      </c>
      <c r="G231" s="235"/>
      <c r="H231" s="238">
        <v>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16.5" customHeight="1">
      <c r="A232" s="34"/>
      <c r="B232" s="35"/>
      <c r="C232" s="256" t="s">
        <v>492</v>
      </c>
      <c r="D232" s="256" t="s">
        <v>465</v>
      </c>
      <c r="E232" s="257" t="s">
        <v>4921</v>
      </c>
      <c r="F232" s="258" t="s">
        <v>4922</v>
      </c>
      <c r="G232" s="259" t="s">
        <v>468</v>
      </c>
      <c r="H232" s="260">
        <v>1</v>
      </c>
      <c r="I232" s="261"/>
      <c r="J232" s="260">
        <f>ROUND(I232*H232,2)</f>
        <v>0</v>
      </c>
      <c r="K232" s="258" t="s">
        <v>1</v>
      </c>
      <c r="L232" s="262"/>
      <c r="M232" s="263" t="s">
        <v>1</v>
      </c>
      <c r="N232" s="264" t="s">
        <v>46</v>
      </c>
      <c r="O232" s="71"/>
      <c r="P232" s="216">
        <f>O232*H232</f>
        <v>0</v>
      </c>
      <c r="Q232" s="216">
        <v>0</v>
      </c>
      <c r="R232" s="216">
        <f>Q232*H232</f>
        <v>0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373</v>
      </c>
      <c r="AT232" s="218" t="s">
        <v>465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4923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4830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4499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4924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4501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89</v>
      </c>
      <c r="G237" s="235"/>
      <c r="H237" s="238">
        <v>1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24" customHeight="1">
      <c r="A238" s="34"/>
      <c r="B238" s="35"/>
      <c r="C238" s="208" t="s">
        <v>496</v>
      </c>
      <c r="D238" s="208" t="s">
        <v>320</v>
      </c>
      <c r="E238" s="209" t="s">
        <v>4502</v>
      </c>
      <c r="F238" s="210" t="s">
        <v>4503</v>
      </c>
      <c r="G238" s="211" t="s">
        <v>367</v>
      </c>
      <c r="H238" s="212">
        <v>2.6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8.0999999999999996E-4</v>
      </c>
      <c r="R238" s="216">
        <f>Q238*H238</f>
        <v>2.1059999999999998E-3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4925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4926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4506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4" customFormat="1" ht="11.25">
      <c r="B241" s="234"/>
      <c r="C241" s="235"/>
      <c r="D241" s="220" t="s">
        <v>329</v>
      </c>
      <c r="E241" s="236" t="s">
        <v>1</v>
      </c>
      <c r="F241" s="237" t="s">
        <v>4927</v>
      </c>
      <c r="G241" s="235"/>
      <c r="H241" s="238">
        <v>2.6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AT241" s="244" t="s">
        <v>329</v>
      </c>
      <c r="AU241" s="244" t="s">
        <v>91</v>
      </c>
      <c r="AV241" s="14" t="s">
        <v>91</v>
      </c>
      <c r="AW241" s="14" t="s">
        <v>36</v>
      </c>
      <c r="AX241" s="14" t="s">
        <v>89</v>
      </c>
      <c r="AY241" s="244" t="s">
        <v>318</v>
      </c>
    </row>
    <row r="242" spans="1:65" s="12" customFormat="1" ht="22.9" customHeight="1">
      <c r="B242" s="192"/>
      <c r="C242" s="193"/>
      <c r="D242" s="194" t="s">
        <v>80</v>
      </c>
      <c r="E242" s="206" t="s">
        <v>325</v>
      </c>
      <c r="F242" s="206" t="s">
        <v>586</v>
      </c>
      <c r="G242" s="193"/>
      <c r="H242" s="193"/>
      <c r="I242" s="196"/>
      <c r="J242" s="207">
        <f>BK242</f>
        <v>0</v>
      </c>
      <c r="K242" s="193"/>
      <c r="L242" s="198"/>
      <c r="M242" s="199"/>
      <c r="N242" s="200"/>
      <c r="O242" s="200"/>
      <c r="P242" s="201">
        <f>SUM(P243:P263)</f>
        <v>0</v>
      </c>
      <c r="Q242" s="200"/>
      <c r="R242" s="201">
        <f>SUM(R243:R263)</f>
        <v>2.5061463999999996</v>
      </c>
      <c r="S242" s="200"/>
      <c r="T242" s="202">
        <f>SUM(T243:T263)</f>
        <v>0</v>
      </c>
      <c r="AR242" s="203" t="s">
        <v>89</v>
      </c>
      <c r="AT242" s="204" t="s">
        <v>80</v>
      </c>
      <c r="AU242" s="204" t="s">
        <v>89</v>
      </c>
      <c r="AY242" s="203" t="s">
        <v>318</v>
      </c>
      <c r="BK242" s="205">
        <f>SUM(BK243:BK263)</f>
        <v>0</v>
      </c>
    </row>
    <row r="243" spans="1:65" s="2" customFormat="1" ht="36" customHeight="1">
      <c r="A243" s="34"/>
      <c r="B243" s="35"/>
      <c r="C243" s="208" t="s">
        <v>501</v>
      </c>
      <c r="D243" s="208" t="s">
        <v>320</v>
      </c>
      <c r="E243" s="209" t="s">
        <v>618</v>
      </c>
      <c r="F243" s="210" t="s">
        <v>619</v>
      </c>
      <c r="G243" s="211" t="s">
        <v>399</v>
      </c>
      <c r="H243" s="212">
        <v>1.01</v>
      </c>
      <c r="I243" s="213"/>
      <c r="J243" s="212">
        <f>ROUND(I243*H243,2)</f>
        <v>0</v>
      </c>
      <c r="K243" s="210" t="s">
        <v>324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4928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4428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4509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4929</v>
      </c>
      <c r="G246" s="235"/>
      <c r="H246" s="238">
        <v>1.01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36" customHeight="1">
      <c r="A247" s="34"/>
      <c r="B247" s="35"/>
      <c r="C247" s="208" t="s">
        <v>505</v>
      </c>
      <c r="D247" s="208" t="s">
        <v>320</v>
      </c>
      <c r="E247" s="209" t="s">
        <v>4930</v>
      </c>
      <c r="F247" s="210" t="s">
        <v>4931</v>
      </c>
      <c r="G247" s="211" t="s">
        <v>399</v>
      </c>
      <c r="H247" s="212">
        <v>1.02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2.4289999999999998</v>
      </c>
      <c r="R247" s="216">
        <f>Q247*H247</f>
        <v>2.4775799999999997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4932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4428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4933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4934</v>
      </c>
      <c r="G250" s="235"/>
      <c r="H250" s="238">
        <v>1.33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81</v>
      </c>
      <c r="AY250" s="244" t="s">
        <v>318</v>
      </c>
    </row>
    <row r="251" spans="1:65" s="14" customFormat="1" ht="11.25">
      <c r="B251" s="234"/>
      <c r="C251" s="235"/>
      <c r="D251" s="220" t="s">
        <v>329</v>
      </c>
      <c r="E251" s="236" t="s">
        <v>1</v>
      </c>
      <c r="F251" s="237" t="s">
        <v>4935</v>
      </c>
      <c r="G251" s="235"/>
      <c r="H251" s="238">
        <v>-0.31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329</v>
      </c>
      <c r="AU251" s="244" t="s">
        <v>91</v>
      </c>
      <c r="AV251" s="14" t="s">
        <v>91</v>
      </c>
      <c r="AW251" s="14" t="s">
        <v>36</v>
      </c>
      <c r="AX251" s="14" t="s">
        <v>81</v>
      </c>
      <c r="AY251" s="244" t="s">
        <v>318</v>
      </c>
    </row>
    <row r="252" spans="1:65" s="15" customFormat="1" ht="11.25">
      <c r="B252" s="245"/>
      <c r="C252" s="246"/>
      <c r="D252" s="220" t="s">
        <v>329</v>
      </c>
      <c r="E252" s="247" t="s">
        <v>1</v>
      </c>
      <c r="F252" s="248" t="s">
        <v>335</v>
      </c>
      <c r="G252" s="246"/>
      <c r="H252" s="249">
        <v>1.02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AT252" s="255" t="s">
        <v>329</v>
      </c>
      <c r="AU252" s="255" t="s">
        <v>91</v>
      </c>
      <c r="AV252" s="15" t="s">
        <v>325</v>
      </c>
      <c r="AW252" s="15" t="s">
        <v>36</v>
      </c>
      <c r="AX252" s="15" t="s">
        <v>89</v>
      </c>
      <c r="AY252" s="255" t="s">
        <v>318</v>
      </c>
    </row>
    <row r="253" spans="1:65" s="2" customFormat="1" ht="36" customHeight="1">
      <c r="A253" s="34"/>
      <c r="B253" s="35"/>
      <c r="C253" s="208" t="s">
        <v>514</v>
      </c>
      <c r="D253" s="208" t="s">
        <v>320</v>
      </c>
      <c r="E253" s="209" t="s">
        <v>4511</v>
      </c>
      <c r="F253" s="210" t="s">
        <v>4512</v>
      </c>
      <c r="G253" s="211" t="s">
        <v>323</v>
      </c>
      <c r="H253" s="212">
        <v>4.5199999999999996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6.3200000000000001E-3</v>
      </c>
      <c r="R253" s="216">
        <f>Q253*H253</f>
        <v>2.8566399999999999E-2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4936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4438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4509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4" customFormat="1" ht="11.25">
      <c r="B256" s="234"/>
      <c r="C256" s="235"/>
      <c r="D256" s="220" t="s">
        <v>329</v>
      </c>
      <c r="E256" s="236" t="s">
        <v>1</v>
      </c>
      <c r="F256" s="237" t="s">
        <v>4937</v>
      </c>
      <c r="G256" s="235"/>
      <c r="H256" s="238">
        <v>1.1200000000000001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329</v>
      </c>
      <c r="AU256" s="244" t="s">
        <v>91</v>
      </c>
      <c r="AV256" s="14" t="s">
        <v>91</v>
      </c>
      <c r="AW256" s="14" t="s">
        <v>36</v>
      </c>
      <c r="AX256" s="14" t="s">
        <v>81</v>
      </c>
      <c r="AY256" s="244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4933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4938</v>
      </c>
      <c r="G258" s="235"/>
      <c r="H258" s="238">
        <v>3.4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81</v>
      </c>
      <c r="AY258" s="244" t="s">
        <v>318</v>
      </c>
    </row>
    <row r="259" spans="1:65" s="15" customFormat="1" ht="11.25">
      <c r="B259" s="245"/>
      <c r="C259" s="246"/>
      <c r="D259" s="220" t="s">
        <v>329</v>
      </c>
      <c r="E259" s="247" t="s">
        <v>1</v>
      </c>
      <c r="F259" s="248" t="s">
        <v>335</v>
      </c>
      <c r="G259" s="246"/>
      <c r="H259" s="249">
        <v>4.5199999999999996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AT259" s="255" t="s">
        <v>329</v>
      </c>
      <c r="AU259" s="255" t="s">
        <v>91</v>
      </c>
      <c r="AV259" s="15" t="s">
        <v>325</v>
      </c>
      <c r="AW259" s="15" t="s">
        <v>36</v>
      </c>
      <c r="AX259" s="15" t="s">
        <v>89</v>
      </c>
      <c r="AY259" s="255" t="s">
        <v>318</v>
      </c>
    </row>
    <row r="260" spans="1:65" s="2" customFormat="1" ht="36" customHeight="1">
      <c r="A260" s="34"/>
      <c r="B260" s="35"/>
      <c r="C260" s="208" t="s">
        <v>524</v>
      </c>
      <c r="D260" s="208" t="s">
        <v>320</v>
      </c>
      <c r="E260" s="209" t="s">
        <v>4939</v>
      </c>
      <c r="F260" s="210" t="s">
        <v>4940</v>
      </c>
      <c r="G260" s="211" t="s">
        <v>1103</v>
      </c>
      <c r="H260" s="212">
        <v>15.19</v>
      </c>
      <c r="I260" s="213"/>
      <c r="J260" s="212">
        <f>ROUND(I260*H260,2)</f>
        <v>0</v>
      </c>
      <c r="K260" s="210" t="s">
        <v>1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4941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4830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4933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4942</v>
      </c>
      <c r="G263" s="235"/>
      <c r="H263" s="238">
        <v>15.19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12" customFormat="1" ht="22.9" customHeight="1">
      <c r="B264" s="192"/>
      <c r="C264" s="193"/>
      <c r="D264" s="194" t="s">
        <v>80</v>
      </c>
      <c r="E264" s="206" t="s">
        <v>373</v>
      </c>
      <c r="F264" s="206" t="s">
        <v>674</v>
      </c>
      <c r="G264" s="193"/>
      <c r="H264" s="193"/>
      <c r="I264" s="196"/>
      <c r="J264" s="207">
        <f>BK264</f>
        <v>0</v>
      </c>
      <c r="K264" s="193"/>
      <c r="L264" s="198"/>
      <c r="M264" s="199"/>
      <c r="N264" s="200"/>
      <c r="O264" s="200"/>
      <c r="P264" s="201">
        <f>SUM(P265:P282)</f>
        <v>0</v>
      </c>
      <c r="Q264" s="200"/>
      <c r="R264" s="201">
        <f>SUM(R265:R282)</f>
        <v>0.355213</v>
      </c>
      <c r="S264" s="200"/>
      <c r="T264" s="202">
        <f>SUM(T265:T282)</f>
        <v>0</v>
      </c>
      <c r="AR264" s="203" t="s">
        <v>89</v>
      </c>
      <c r="AT264" s="204" t="s">
        <v>80</v>
      </c>
      <c r="AU264" s="204" t="s">
        <v>89</v>
      </c>
      <c r="AY264" s="203" t="s">
        <v>318</v>
      </c>
      <c r="BK264" s="205">
        <f>SUM(BK265:BK282)</f>
        <v>0</v>
      </c>
    </row>
    <row r="265" spans="1:65" s="2" customFormat="1" ht="36" customHeight="1">
      <c r="A265" s="34"/>
      <c r="B265" s="35"/>
      <c r="C265" s="208" t="s">
        <v>532</v>
      </c>
      <c r="D265" s="208" t="s">
        <v>320</v>
      </c>
      <c r="E265" s="209" t="s">
        <v>4515</v>
      </c>
      <c r="F265" s="210" t="s">
        <v>4516</v>
      </c>
      <c r="G265" s="211" t="s">
        <v>367</v>
      </c>
      <c r="H265" s="212">
        <v>2.2000000000000002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1.4E-3</v>
      </c>
      <c r="R265" s="216">
        <f>Q265*H265</f>
        <v>3.0800000000000003E-3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4943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4944</v>
      </c>
      <c r="G266" s="235"/>
      <c r="H266" s="238">
        <v>2.2000000000000002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89</v>
      </c>
      <c r="AY266" s="244" t="s">
        <v>318</v>
      </c>
    </row>
    <row r="267" spans="1:65" s="2" customFormat="1" ht="36" customHeight="1">
      <c r="A267" s="34"/>
      <c r="B267" s="35"/>
      <c r="C267" s="208" t="s">
        <v>537</v>
      </c>
      <c r="D267" s="208" t="s">
        <v>320</v>
      </c>
      <c r="E267" s="209" t="s">
        <v>4519</v>
      </c>
      <c r="F267" s="210" t="s">
        <v>4520</v>
      </c>
      <c r="G267" s="211" t="s">
        <v>367</v>
      </c>
      <c r="H267" s="212">
        <v>3.3</v>
      </c>
      <c r="I267" s="213"/>
      <c r="J267" s="212">
        <f>ROUND(I267*H267,2)</f>
        <v>0</v>
      </c>
      <c r="K267" s="210" t="s">
        <v>324</v>
      </c>
      <c r="L267" s="39"/>
      <c r="M267" s="214" t="s">
        <v>1</v>
      </c>
      <c r="N267" s="215" t="s">
        <v>46</v>
      </c>
      <c r="O267" s="71"/>
      <c r="P267" s="216">
        <f>O267*H267</f>
        <v>0</v>
      </c>
      <c r="Q267" s="216">
        <v>2.4099999999999998E-3</v>
      </c>
      <c r="R267" s="216">
        <f>Q267*H267</f>
        <v>7.9529999999999983E-3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325</v>
      </c>
      <c r="AT267" s="218" t="s">
        <v>320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4945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4946</v>
      </c>
      <c r="G268" s="235"/>
      <c r="H268" s="238">
        <v>3.3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36" customHeight="1">
      <c r="A269" s="34"/>
      <c r="B269" s="35"/>
      <c r="C269" s="208" t="s">
        <v>541</v>
      </c>
      <c r="D269" s="208" t="s">
        <v>320</v>
      </c>
      <c r="E269" s="209" t="s">
        <v>4523</v>
      </c>
      <c r="F269" s="210" t="s">
        <v>4524</v>
      </c>
      <c r="G269" s="211" t="s">
        <v>572</v>
      </c>
      <c r="H269" s="212">
        <v>4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4947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2864</v>
      </c>
      <c r="G270" s="235"/>
      <c r="H270" s="238">
        <v>4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89</v>
      </c>
      <c r="AY270" s="244" t="s">
        <v>318</v>
      </c>
    </row>
    <row r="271" spans="1:65" s="2" customFormat="1" ht="16.5" customHeight="1">
      <c r="A271" s="34"/>
      <c r="B271" s="35"/>
      <c r="C271" s="256" t="s">
        <v>547</v>
      </c>
      <c r="D271" s="256" t="s">
        <v>465</v>
      </c>
      <c r="E271" s="257" t="s">
        <v>4526</v>
      </c>
      <c r="F271" s="258" t="s">
        <v>4527</v>
      </c>
      <c r="G271" s="259" t="s">
        <v>572</v>
      </c>
      <c r="H271" s="260">
        <v>2</v>
      </c>
      <c r="I271" s="261"/>
      <c r="J271" s="260">
        <f>ROUND(I271*H271,2)</f>
        <v>0</v>
      </c>
      <c r="K271" s="258" t="s">
        <v>324</v>
      </c>
      <c r="L271" s="262"/>
      <c r="M271" s="263" t="s">
        <v>1</v>
      </c>
      <c r="N271" s="264" t="s">
        <v>46</v>
      </c>
      <c r="O271" s="71"/>
      <c r="P271" s="216">
        <f>O271*H271</f>
        <v>0</v>
      </c>
      <c r="Q271" s="216">
        <v>3.4000000000000002E-4</v>
      </c>
      <c r="R271" s="216">
        <f>Q271*H271</f>
        <v>6.8000000000000005E-4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373</v>
      </c>
      <c r="AT271" s="218" t="s">
        <v>465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4948</v>
      </c>
    </row>
    <row r="272" spans="1:65" s="2" customFormat="1" ht="16.5" customHeight="1">
      <c r="A272" s="34"/>
      <c r="B272" s="35"/>
      <c r="C272" s="256" t="s">
        <v>555</v>
      </c>
      <c r="D272" s="256" t="s">
        <v>465</v>
      </c>
      <c r="E272" s="257" t="s">
        <v>4949</v>
      </c>
      <c r="F272" s="258" t="s">
        <v>4950</v>
      </c>
      <c r="G272" s="259" t="s">
        <v>572</v>
      </c>
      <c r="H272" s="260">
        <v>1</v>
      </c>
      <c r="I272" s="261"/>
      <c r="J272" s="260">
        <f>ROUND(I272*H272,2)</f>
        <v>0</v>
      </c>
      <c r="K272" s="258" t="s">
        <v>324</v>
      </c>
      <c r="L272" s="262"/>
      <c r="M272" s="263" t="s">
        <v>1</v>
      </c>
      <c r="N272" s="264" t="s">
        <v>46</v>
      </c>
      <c r="O272" s="71"/>
      <c r="P272" s="216">
        <f>O272*H272</f>
        <v>0</v>
      </c>
      <c r="Q272" s="216">
        <v>2.5999999999999998E-4</v>
      </c>
      <c r="R272" s="216">
        <f>Q272*H272</f>
        <v>2.5999999999999998E-4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373</v>
      </c>
      <c r="AT272" s="218" t="s">
        <v>465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4951</v>
      </c>
    </row>
    <row r="273" spans="1:65" s="2" customFormat="1" ht="16.5" customHeight="1">
      <c r="A273" s="34"/>
      <c r="B273" s="35"/>
      <c r="C273" s="256" t="s">
        <v>560</v>
      </c>
      <c r="D273" s="256" t="s">
        <v>465</v>
      </c>
      <c r="E273" s="257" t="s">
        <v>4952</v>
      </c>
      <c r="F273" s="258" t="s">
        <v>4953</v>
      </c>
      <c r="G273" s="259" t="s">
        <v>572</v>
      </c>
      <c r="H273" s="260">
        <v>1</v>
      </c>
      <c r="I273" s="261"/>
      <c r="J273" s="260">
        <f>ROUND(I273*H273,2)</f>
        <v>0</v>
      </c>
      <c r="K273" s="258" t="s">
        <v>324</v>
      </c>
      <c r="L273" s="262"/>
      <c r="M273" s="263" t="s">
        <v>1</v>
      </c>
      <c r="N273" s="264" t="s">
        <v>46</v>
      </c>
      <c r="O273" s="71"/>
      <c r="P273" s="216">
        <f>O273*H273</f>
        <v>0</v>
      </c>
      <c r="Q273" s="216">
        <v>2.2000000000000001E-4</v>
      </c>
      <c r="R273" s="216">
        <f>Q273*H273</f>
        <v>2.2000000000000001E-4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373</v>
      </c>
      <c r="AT273" s="218" t="s">
        <v>465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4954</v>
      </c>
    </row>
    <row r="274" spans="1:65" s="2" customFormat="1" ht="36" customHeight="1">
      <c r="A274" s="34"/>
      <c r="B274" s="35"/>
      <c r="C274" s="208" t="s">
        <v>564</v>
      </c>
      <c r="D274" s="208" t="s">
        <v>320</v>
      </c>
      <c r="E274" s="209" t="s">
        <v>4532</v>
      </c>
      <c r="F274" s="210" t="s">
        <v>4533</v>
      </c>
      <c r="G274" s="211" t="s">
        <v>572</v>
      </c>
      <c r="H274" s="212">
        <v>4</v>
      </c>
      <c r="I274" s="213"/>
      <c r="J274" s="212">
        <f>ROUND(I274*H274,2)</f>
        <v>0</v>
      </c>
      <c r="K274" s="210" t="s">
        <v>324</v>
      </c>
      <c r="L274" s="39"/>
      <c r="M274" s="214" t="s">
        <v>1</v>
      </c>
      <c r="N274" s="215" t="s">
        <v>46</v>
      </c>
      <c r="O274" s="71"/>
      <c r="P274" s="216">
        <f>O274*H274</f>
        <v>0</v>
      </c>
      <c r="Q274" s="216">
        <v>0</v>
      </c>
      <c r="R274" s="216">
        <f>Q274*H274</f>
        <v>0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325</v>
      </c>
      <c r="AT274" s="218" t="s">
        <v>320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4955</v>
      </c>
    </row>
    <row r="275" spans="1:65" s="14" customFormat="1" ht="11.25">
      <c r="B275" s="234"/>
      <c r="C275" s="235"/>
      <c r="D275" s="220" t="s">
        <v>329</v>
      </c>
      <c r="E275" s="236" t="s">
        <v>1</v>
      </c>
      <c r="F275" s="237" t="s">
        <v>2864</v>
      </c>
      <c r="G275" s="235"/>
      <c r="H275" s="238">
        <v>4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329</v>
      </c>
      <c r="AU275" s="244" t="s">
        <v>91</v>
      </c>
      <c r="AV275" s="14" t="s">
        <v>91</v>
      </c>
      <c r="AW275" s="14" t="s">
        <v>36</v>
      </c>
      <c r="AX275" s="14" t="s">
        <v>89</v>
      </c>
      <c r="AY275" s="244" t="s">
        <v>318</v>
      </c>
    </row>
    <row r="276" spans="1:65" s="2" customFormat="1" ht="16.5" customHeight="1">
      <c r="A276" s="34"/>
      <c r="B276" s="35"/>
      <c r="C276" s="256" t="s">
        <v>569</v>
      </c>
      <c r="D276" s="256" t="s">
        <v>465</v>
      </c>
      <c r="E276" s="257" t="s">
        <v>4956</v>
      </c>
      <c r="F276" s="258" t="s">
        <v>4957</v>
      </c>
      <c r="G276" s="259" t="s">
        <v>572</v>
      </c>
      <c r="H276" s="260">
        <v>2</v>
      </c>
      <c r="I276" s="261"/>
      <c r="J276" s="260">
        <f>ROUND(I276*H276,2)</f>
        <v>0</v>
      </c>
      <c r="K276" s="258" t="s">
        <v>324</v>
      </c>
      <c r="L276" s="262"/>
      <c r="M276" s="263" t="s">
        <v>1</v>
      </c>
      <c r="N276" s="264" t="s">
        <v>46</v>
      </c>
      <c r="O276" s="71"/>
      <c r="P276" s="216">
        <f>O276*H276</f>
        <v>0</v>
      </c>
      <c r="Q276" s="216">
        <v>5.4000000000000001E-4</v>
      </c>
      <c r="R276" s="216">
        <f>Q276*H276</f>
        <v>1.08E-3</v>
      </c>
      <c r="S276" s="216">
        <v>0</v>
      </c>
      <c r="T276" s="217">
        <f>S276*H276</f>
        <v>0</v>
      </c>
      <c r="U276" s="34"/>
      <c r="V276" s="34"/>
      <c r="W276" s="34"/>
      <c r="X276" s="34"/>
      <c r="Y276" s="34"/>
      <c r="Z276" s="34"/>
      <c r="AA276" s="34"/>
      <c r="AB276" s="34"/>
      <c r="AC276" s="34"/>
      <c r="AD276" s="34"/>
      <c r="AE276" s="34"/>
      <c r="AR276" s="218" t="s">
        <v>373</v>
      </c>
      <c r="AT276" s="218" t="s">
        <v>465</v>
      </c>
      <c r="AU276" s="218" t="s">
        <v>91</v>
      </c>
      <c r="AY276" s="17" t="s">
        <v>318</v>
      </c>
      <c r="BE276" s="219">
        <f>IF(N276="základní",J276,0)</f>
        <v>0</v>
      </c>
      <c r="BF276" s="219">
        <f>IF(N276="snížená",J276,0)</f>
        <v>0</v>
      </c>
      <c r="BG276" s="219">
        <f>IF(N276="zákl. přenesená",J276,0)</f>
        <v>0</v>
      </c>
      <c r="BH276" s="219">
        <f>IF(N276="sníž. přenesená",J276,0)</f>
        <v>0</v>
      </c>
      <c r="BI276" s="219">
        <f>IF(N276="nulová",J276,0)</f>
        <v>0</v>
      </c>
      <c r="BJ276" s="17" t="s">
        <v>89</v>
      </c>
      <c r="BK276" s="219">
        <f>ROUND(I276*H276,2)</f>
        <v>0</v>
      </c>
      <c r="BL276" s="17" t="s">
        <v>325</v>
      </c>
      <c r="BM276" s="218" t="s">
        <v>4958</v>
      </c>
    </row>
    <row r="277" spans="1:65" s="2" customFormat="1" ht="16.5" customHeight="1">
      <c r="A277" s="34"/>
      <c r="B277" s="35"/>
      <c r="C277" s="256" t="s">
        <v>574</v>
      </c>
      <c r="D277" s="256" t="s">
        <v>465</v>
      </c>
      <c r="E277" s="257" t="s">
        <v>4538</v>
      </c>
      <c r="F277" s="258" t="s">
        <v>4539</v>
      </c>
      <c r="G277" s="259" t="s">
        <v>572</v>
      </c>
      <c r="H277" s="260">
        <v>2</v>
      </c>
      <c r="I277" s="261"/>
      <c r="J277" s="260">
        <f>ROUND(I277*H277,2)</f>
        <v>0</v>
      </c>
      <c r="K277" s="258" t="s">
        <v>324</v>
      </c>
      <c r="L277" s="262"/>
      <c r="M277" s="263" t="s">
        <v>1</v>
      </c>
      <c r="N277" s="264" t="s">
        <v>46</v>
      </c>
      <c r="O277" s="71"/>
      <c r="P277" s="216">
        <f>O277*H277</f>
        <v>0</v>
      </c>
      <c r="Q277" s="216">
        <v>8.8000000000000003E-4</v>
      </c>
      <c r="R277" s="216">
        <f>Q277*H277</f>
        <v>1.7600000000000001E-3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373</v>
      </c>
      <c r="AT277" s="218" t="s">
        <v>465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4959</v>
      </c>
    </row>
    <row r="278" spans="1:65" s="2" customFormat="1" ht="24" customHeight="1">
      <c r="A278" s="34"/>
      <c r="B278" s="35"/>
      <c r="C278" s="208" t="s">
        <v>579</v>
      </c>
      <c r="D278" s="208" t="s">
        <v>320</v>
      </c>
      <c r="E278" s="209" t="s">
        <v>736</v>
      </c>
      <c r="F278" s="210" t="s">
        <v>737</v>
      </c>
      <c r="G278" s="211" t="s">
        <v>572</v>
      </c>
      <c r="H278" s="212">
        <v>1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9.1800000000000007E-3</v>
      </c>
      <c r="R278" s="216">
        <f>Q278*H278</f>
        <v>9.1800000000000007E-3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4960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4428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686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89</v>
      </c>
      <c r="G281" s="235"/>
      <c r="H281" s="238">
        <v>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16.5" customHeight="1">
      <c r="A282" s="34"/>
      <c r="B282" s="35"/>
      <c r="C282" s="256" t="s">
        <v>587</v>
      </c>
      <c r="D282" s="256" t="s">
        <v>465</v>
      </c>
      <c r="E282" s="257" t="s">
        <v>4542</v>
      </c>
      <c r="F282" s="258" t="s">
        <v>4543</v>
      </c>
      <c r="G282" s="259" t="s">
        <v>572</v>
      </c>
      <c r="H282" s="260">
        <v>1</v>
      </c>
      <c r="I282" s="261"/>
      <c r="J282" s="260">
        <f>ROUND(I282*H282,2)</f>
        <v>0</v>
      </c>
      <c r="K282" s="258" t="s">
        <v>324</v>
      </c>
      <c r="L282" s="262"/>
      <c r="M282" s="263" t="s">
        <v>1</v>
      </c>
      <c r="N282" s="264" t="s">
        <v>46</v>
      </c>
      <c r="O282" s="71"/>
      <c r="P282" s="216">
        <f>O282*H282</f>
        <v>0</v>
      </c>
      <c r="Q282" s="216">
        <v>0.33100000000000002</v>
      </c>
      <c r="R282" s="216">
        <f>Q282*H282</f>
        <v>0.33100000000000002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373</v>
      </c>
      <c r="AT282" s="218" t="s">
        <v>465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4961</v>
      </c>
    </row>
    <row r="283" spans="1:65" s="12" customFormat="1" ht="22.9" customHeight="1">
      <c r="B283" s="192"/>
      <c r="C283" s="193"/>
      <c r="D283" s="194" t="s">
        <v>80</v>
      </c>
      <c r="E283" s="206" t="s">
        <v>380</v>
      </c>
      <c r="F283" s="206" t="s">
        <v>800</v>
      </c>
      <c r="G283" s="193"/>
      <c r="H283" s="193"/>
      <c r="I283" s="196"/>
      <c r="J283" s="207">
        <f>BK283</f>
        <v>0</v>
      </c>
      <c r="K283" s="193"/>
      <c r="L283" s="198"/>
      <c r="M283" s="199"/>
      <c r="N283" s="200"/>
      <c r="O283" s="200"/>
      <c r="P283" s="201">
        <f>SUM(P284:P294)</f>
        <v>0</v>
      </c>
      <c r="Q283" s="200"/>
      <c r="R283" s="201">
        <f>SUM(R284:R294)</f>
        <v>1.2474000000000001E-3</v>
      </c>
      <c r="S283" s="200"/>
      <c r="T283" s="202">
        <f>SUM(T284:T294)</f>
        <v>0</v>
      </c>
      <c r="AR283" s="203" t="s">
        <v>89</v>
      </c>
      <c r="AT283" s="204" t="s">
        <v>80</v>
      </c>
      <c r="AU283" s="204" t="s">
        <v>89</v>
      </c>
      <c r="AY283" s="203" t="s">
        <v>318</v>
      </c>
      <c r="BK283" s="205">
        <f>SUM(BK284:BK294)</f>
        <v>0</v>
      </c>
    </row>
    <row r="284" spans="1:65" s="2" customFormat="1" ht="36" customHeight="1">
      <c r="A284" s="34"/>
      <c r="B284" s="35"/>
      <c r="C284" s="208" t="s">
        <v>596</v>
      </c>
      <c r="D284" s="208" t="s">
        <v>320</v>
      </c>
      <c r="E284" s="209" t="s">
        <v>4545</v>
      </c>
      <c r="F284" s="210" t="s">
        <v>4546</v>
      </c>
      <c r="G284" s="211" t="s">
        <v>367</v>
      </c>
      <c r="H284" s="212">
        <v>19</v>
      </c>
      <c r="I284" s="213"/>
      <c r="J284" s="212">
        <f>ROUND(I284*H284,2)</f>
        <v>0</v>
      </c>
      <c r="K284" s="210" t="s">
        <v>324</v>
      </c>
      <c r="L284" s="39"/>
      <c r="M284" s="214" t="s">
        <v>1</v>
      </c>
      <c r="N284" s="215" t="s">
        <v>46</v>
      </c>
      <c r="O284" s="71"/>
      <c r="P284" s="216">
        <f>O284*H284</f>
        <v>0</v>
      </c>
      <c r="Q284" s="216">
        <v>0</v>
      </c>
      <c r="R284" s="216">
        <f>Q284*H284</f>
        <v>0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325</v>
      </c>
      <c r="AT284" s="218" t="s">
        <v>320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4962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4428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4963</v>
      </c>
      <c r="G286" s="235"/>
      <c r="H286" s="238">
        <v>19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2" customFormat="1" ht="36" customHeight="1">
      <c r="A287" s="34"/>
      <c r="B287" s="35"/>
      <c r="C287" s="208" t="s">
        <v>602</v>
      </c>
      <c r="D287" s="208" t="s">
        <v>320</v>
      </c>
      <c r="E287" s="209" t="s">
        <v>4549</v>
      </c>
      <c r="F287" s="210" t="s">
        <v>4550</v>
      </c>
      <c r="G287" s="211" t="s">
        <v>367</v>
      </c>
      <c r="H287" s="212">
        <v>19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0</v>
      </c>
      <c r="R287" s="216">
        <f>Q287*H287</f>
        <v>0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4964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4552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4963</v>
      </c>
      <c r="G289" s="235"/>
      <c r="H289" s="238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36" customHeight="1">
      <c r="A290" s="34"/>
      <c r="B290" s="35"/>
      <c r="C290" s="208" t="s">
        <v>606</v>
      </c>
      <c r="D290" s="208" t="s">
        <v>320</v>
      </c>
      <c r="E290" s="209" t="s">
        <v>4965</v>
      </c>
      <c r="F290" s="210" t="s">
        <v>4966</v>
      </c>
      <c r="G290" s="211" t="s">
        <v>367</v>
      </c>
      <c r="H290" s="212">
        <v>6.93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1.8000000000000001E-4</v>
      </c>
      <c r="R290" s="216">
        <f>Q290*H290</f>
        <v>1.2474000000000001E-3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4967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4830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4" customFormat="1" ht="11.25">
      <c r="B292" s="234"/>
      <c r="C292" s="235"/>
      <c r="D292" s="220" t="s">
        <v>329</v>
      </c>
      <c r="E292" s="236" t="s">
        <v>1</v>
      </c>
      <c r="F292" s="237" t="s">
        <v>4968</v>
      </c>
      <c r="G292" s="235"/>
      <c r="H292" s="238">
        <v>6.93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AT292" s="244" t="s">
        <v>329</v>
      </c>
      <c r="AU292" s="244" t="s">
        <v>91</v>
      </c>
      <c r="AV292" s="14" t="s">
        <v>91</v>
      </c>
      <c r="AW292" s="14" t="s">
        <v>36</v>
      </c>
      <c r="AX292" s="14" t="s">
        <v>89</v>
      </c>
      <c r="AY292" s="244" t="s">
        <v>318</v>
      </c>
    </row>
    <row r="293" spans="1:65" s="2" customFormat="1" ht="24" customHeight="1">
      <c r="A293" s="34"/>
      <c r="B293" s="35"/>
      <c r="C293" s="256" t="s">
        <v>610</v>
      </c>
      <c r="D293" s="256" t="s">
        <v>465</v>
      </c>
      <c r="E293" s="257" t="s">
        <v>4969</v>
      </c>
      <c r="F293" s="258" t="s">
        <v>4970</v>
      </c>
      <c r="G293" s="259" t="s">
        <v>1103</v>
      </c>
      <c r="H293" s="260">
        <v>2.74</v>
      </c>
      <c r="I293" s="261"/>
      <c r="J293" s="260">
        <f>ROUND(I293*H293,2)</f>
        <v>0</v>
      </c>
      <c r="K293" s="258" t="s">
        <v>1</v>
      </c>
      <c r="L293" s="262"/>
      <c r="M293" s="263" t="s">
        <v>1</v>
      </c>
      <c r="N293" s="264" t="s">
        <v>46</v>
      </c>
      <c r="O293" s="71"/>
      <c r="P293" s="216">
        <f>O293*H293</f>
        <v>0</v>
      </c>
      <c r="Q293" s="216">
        <v>0</v>
      </c>
      <c r="R293" s="216">
        <f>Q293*H293</f>
        <v>0</v>
      </c>
      <c r="S293" s="216">
        <v>0</v>
      </c>
      <c r="T293" s="217">
        <f>S293*H293</f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373</v>
      </c>
      <c r="AT293" s="218" t="s">
        <v>465</v>
      </c>
      <c r="AU293" s="218" t="s">
        <v>91</v>
      </c>
      <c r="AY293" s="17" t="s">
        <v>318</v>
      </c>
      <c r="BE293" s="219">
        <f>IF(N293="základní",J293,0)</f>
        <v>0</v>
      </c>
      <c r="BF293" s="219">
        <f>IF(N293="snížená",J293,0)</f>
        <v>0</v>
      </c>
      <c r="BG293" s="219">
        <f>IF(N293="zákl. přenesená",J293,0)</f>
        <v>0</v>
      </c>
      <c r="BH293" s="219">
        <f>IF(N293="sníž. přenesená",J293,0)</f>
        <v>0</v>
      </c>
      <c r="BI293" s="219">
        <f>IF(N293="nulová",J293,0)</f>
        <v>0</v>
      </c>
      <c r="BJ293" s="17" t="s">
        <v>89</v>
      </c>
      <c r="BK293" s="219">
        <f>ROUND(I293*H293,2)</f>
        <v>0</v>
      </c>
      <c r="BL293" s="17" t="s">
        <v>325</v>
      </c>
      <c r="BM293" s="218" t="s">
        <v>4971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4972</v>
      </c>
      <c r="G294" s="235"/>
      <c r="H294" s="238">
        <v>2.74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89</v>
      </c>
      <c r="AY294" s="244" t="s">
        <v>318</v>
      </c>
    </row>
    <row r="295" spans="1:65" s="12" customFormat="1" ht="22.9" customHeight="1">
      <c r="B295" s="192"/>
      <c r="C295" s="193"/>
      <c r="D295" s="194" t="s">
        <v>80</v>
      </c>
      <c r="E295" s="206" t="s">
        <v>857</v>
      </c>
      <c r="F295" s="206" t="s">
        <v>858</v>
      </c>
      <c r="G295" s="193"/>
      <c r="H295" s="193"/>
      <c r="I295" s="196"/>
      <c r="J295" s="207">
        <f>BK295</f>
        <v>0</v>
      </c>
      <c r="K295" s="193"/>
      <c r="L295" s="198"/>
      <c r="M295" s="199"/>
      <c r="N295" s="200"/>
      <c r="O295" s="200"/>
      <c r="P295" s="201">
        <f>P296</f>
        <v>0</v>
      </c>
      <c r="Q295" s="200"/>
      <c r="R295" s="201">
        <f>R296</f>
        <v>0</v>
      </c>
      <c r="S295" s="200"/>
      <c r="T295" s="202">
        <f>T296</f>
        <v>0</v>
      </c>
      <c r="AR295" s="203" t="s">
        <v>89</v>
      </c>
      <c r="AT295" s="204" t="s">
        <v>80</v>
      </c>
      <c r="AU295" s="204" t="s">
        <v>89</v>
      </c>
      <c r="AY295" s="203" t="s">
        <v>318</v>
      </c>
      <c r="BK295" s="205">
        <f>BK296</f>
        <v>0</v>
      </c>
    </row>
    <row r="296" spans="1:65" s="2" customFormat="1" ht="60" customHeight="1">
      <c r="A296" s="34"/>
      <c r="B296" s="35"/>
      <c r="C296" s="208" t="s">
        <v>617</v>
      </c>
      <c r="D296" s="208" t="s">
        <v>320</v>
      </c>
      <c r="E296" s="209" t="s">
        <v>4553</v>
      </c>
      <c r="F296" s="210" t="s">
        <v>4554</v>
      </c>
      <c r="G296" s="211" t="s">
        <v>550</v>
      </c>
      <c r="H296" s="212">
        <v>19.920000000000002</v>
      </c>
      <c r="I296" s="213"/>
      <c r="J296" s="212">
        <f>ROUND(I296*H296,2)</f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0</v>
      </c>
      <c r="R296" s="216">
        <f>Q296*H296</f>
        <v>0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4973</v>
      </c>
    </row>
    <row r="297" spans="1:65" s="12" customFormat="1" ht="25.9" customHeight="1">
      <c r="B297" s="192"/>
      <c r="C297" s="193"/>
      <c r="D297" s="194" t="s">
        <v>80</v>
      </c>
      <c r="E297" s="195" t="s">
        <v>863</v>
      </c>
      <c r="F297" s="195" t="s">
        <v>864</v>
      </c>
      <c r="G297" s="193"/>
      <c r="H297" s="193"/>
      <c r="I297" s="196"/>
      <c r="J297" s="197">
        <f>BK297</f>
        <v>0</v>
      </c>
      <c r="K297" s="193"/>
      <c r="L297" s="198"/>
      <c r="M297" s="199"/>
      <c r="N297" s="200"/>
      <c r="O297" s="200"/>
      <c r="P297" s="201">
        <f>P298</f>
        <v>0</v>
      </c>
      <c r="Q297" s="200"/>
      <c r="R297" s="201">
        <f>R298</f>
        <v>3.6192500000000002E-2</v>
      </c>
      <c r="S297" s="200"/>
      <c r="T297" s="202">
        <f>T298</f>
        <v>0</v>
      </c>
      <c r="AR297" s="203" t="s">
        <v>91</v>
      </c>
      <c r="AT297" s="204" t="s">
        <v>80</v>
      </c>
      <c r="AU297" s="204" t="s">
        <v>81</v>
      </c>
      <c r="AY297" s="203" t="s">
        <v>318</v>
      </c>
      <c r="BK297" s="205">
        <f>BK298</f>
        <v>0</v>
      </c>
    </row>
    <row r="298" spans="1:65" s="12" customFormat="1" ht="22.9" customHeight="1">
      <c r="B298" s="192"/>
      <c r="C298" s="193"/>
      <c r="D298" s="194" t="s">
        <v>80</v>
      </c>
      <c r="E298" s="206" t="s">
        <v>4556</v>
      </c>
      <c r="F298" s="206" t="s">
        <v>4557</v>
      </c>
      <c r="G298" s="193"/>
      <c r="H298" s="193"/>
      <c r="I298" s="196"/>
      <c r="J298" s="207">
        <f>BK298</f>
        <v>0</v>
      </c>
      <c r="K298" s="193"/>
      <c r="L298" s="198"/>
      <c r="M298" s="199"/>
      <c r="N298" s="200"/>
      <c r="O298" s="200"/>
      <c r="P298" s="201">
        <f>SUM(P299:P303)</f>
        <v>0</v>
      </c>
      <c r="Q298" s="200"/>
      <c r="R298" s="201">
        <f>SUM(R299:R303)</f>
        <v>3.6192500000000002E-2</v>
      </c>
      <c r="S298" s="200"/>
      <c r="T298" s="202">
        <f>SUM(T299:T303)</f>
        <v>0</v>
      </c>
      <c r="AR298" s="203" t="s">
        <v>91</v>
      </c>
      <c r="AT298" s="204" t="s">
        <v>80</v>
      </c>
      <c r="AU298" s="204" t="s">
        <v>89</v>
      </c>
      <c r="AY298" s="203" t="s">
        <v>318</v>
      </c>
      <c r="BK298" s="205">
        <f>SUM(BK299:BK303)</f>
        <v>0</v>
      </c>
    </row>
    <row r="299" spans="1:65" s="2" customFormat="1" ht="36" customHeight="1">
      <c r="A299" s="34"/>
      <c r="B299" s="35"/>
      <c r="C299" s="208" t="s">
        <v>625</v>
      </c>
      <c r="D299" s="208" t="s">
        <v>320</v>
      </c>
      <c r="E299" s="209" t="s">
        <v>4558</v>
      </c>
      <c r="F299" s="210" t="s">
        <v>4559</v>
      </c>
      <c r="G299" s="211" t="s">
        <v>323</v>
      </c>
      <c r="H299" s="212">
        <v>4.67</v>
      </c>
      <c r="I299" s="213"/>
      <c r="J299" s="212">
        <f>ROUND(I299*H299,2)</f>
        <v>0</v>
      </c>
      <c r="K299" s="210" t="s">
        <v>324</v>
      </c>
      <c r="L299" s="39"/>
      <c r="M299" s="214" t="s">
        <v>1</v>
      </c>
      <c r="N299" s="215" t="s">
        <v>46</v>
      </c>
      <c r="O299" s="71"/>
      <c r="P299" s="216">
        <f>O299*H299</f>
        <v>0</v>
      </c>
      <c r="Q299" s="216">
        <v>6.0000000000000001E-3</v>
      </c>
      <c r="R299" s="216">
        <f>Q299*H299</f>
        <v>2.802E-2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420</v>
      </c>
      <c r="AT299" s="218" t="s">
        <v>320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420</v>
      </c>
      <c r="BM299" s="218" t="s">
        <v>4974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4830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4975</v>
      </c>
      <c r="G301" s="235"/>
      <c r="H301" s="238">
        <v>4.67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24" customHeight="1">
      <c r="A302" s="34"/>
      <c r="B302" s="35"/>
      <c r="C302" s="256" t="s">
        <v>631</v>
      </c>
      <c r="D302" s="256" t="s">
        <v>465</v>
      </c>
      <c r="E302" s="257" t="s">
        <v>4562</v>
      </c>
      <c r="F302" s="258" t="s">
        <v>4563</v>
      </c>
      <c r="G302" s="259" t="s">
        <v>323</v>
      </c>
      <c r="H302" s="260">
        <v>4.67</v>
      </c>
      <c r="I302" s="261"/>
      <c r="J302" s="260">
        <f>ROUND(I302*H302,2)</f>
        <v>0</v>
      </c>
      <c r="K302" s="258" t="s">
        <v>324</v>
      </c>
      <c r="L302" s="262"/>
      <c r="M302" s="263" t="s">
        <v>1</v>
      </c>
      <c r="N302" s="264" t="s">
        <v>46</v>
      </c>
      <c r="O302" s="71"/>
      <c r="P302" s="216">
        <f>O302*H302</f>
        <v>0</v>
      </c>
      <c r="Q302" s="216">
        <v>1.75E-3</v>
      </c>
      <c r="R302" s="216">
        <f>Q302*H302</f>
        <v>8.1724999999999992E-3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505</v>
      </c>
      <c r="AT302" s="218" t="s">
        <v>465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420</v>
      </c>
      <c r="BM302" s="218" t="s">
        <v>4976</v>
      </c>
    </row>
    <row r="303" spans="1:65" s="2" customFormat="1" ht="36" customHeight="1">
      <c r="A303" s="34"/>
      <c r="B303" s="35"/>
      <c r="C303" s="208" t="s">
        <v>636</v>
      </c>
      <c r="D303" s="208" t="s">
        <v>320</v>
      </c>
      <c r="E303" s="209" t="s">
        <v>4565</v>
      </c>
      <c r="F303" s="210" t="s">
        <v>4566</v>
      </c>
      <c r="G303" s="211" t="s">
        <v>550</v>
      </c>
      <c r="H303" s="212">
        <v>0.04</v>
      </c>
      <c r="I303" s="213"/>
      <c r="J303" s="212">
        <f>ROUND(I303*H303,2)</f>
        <v>0</v>
      </c>
      <c r="K303" s="210" t="s">
        <v>324</v>
      </c>
      <c r="L303" s="39"/>
      <c r="M303" s="268" t="s">
        <v>1</v>
      </c>
      <c r="N303" s="269" t="s">
        <v>46</v>
      </c>
      <c r="O303" s="270"/>
      <c r="P303" s="271">
        <f>O303*H303</f>
        <v>0</v>
      </c>
      <c r="Q303" s="271">
        <v>0</v>
      </c>
      <c r="R303" s="271">
        <f>Q303*H303</f>
        <v>0</v>
      </c>
      <c r="S303" s="271">
        <v>0</v>
      </c>
      <c r="T303" s="272">
        <f>S303*H303</f>
        <v>0</v>
      </c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R303" s="218" t="s">
        <v>420</v>
      </c>
      <c r="AT303" s="218" t="s">
        <v>320</v>
      </c>
      <c r="AU303" s="218" t="s">
        <v>91</v>
      </c>
      <c r="AY303" s="17" t="s">
        <v>318</v>
      </c>
      <c r="BE303" s="219">
        <f>IF(N303="základní",J303,0)</f>
        <v>0</v>
      </c>
      <c r="BF303" s="219">
        <f>IF(N303="snížená",J303,0)</f>
        <v>0</v>
      </c>
      <c r="BG303" s="219">
        <f>IF(N303="zákl. přenesená",J303,0)</f>
        <v>0</v>
      </c>
      <c r="BH303" s="219">
        <f>IF(N303="sníž. přenesená",J303,0)</f>
        <v>0</v>
      </c>
      <c r="BI303" s="219">
        <f>IF(N303="nulová",J303,0)</f>
        <v>0</v>
      </c>
      <c r="BJ303" s="17" t="s">
        <v>89</v>
      </c>
      <c r="BK303" s="219">
        <f>ROUND(I303*H303,2)</f>
        <v>0</v>
      </c>
      <c r="BL303" s="17" t="s">
        <v>420</v>
      </c>
      <c r="BM303" s="218" t="s">
        <v>4977</v>
      </c>
    </row>
    <row r="304" spans="1:65" s="2" customFormat="1" ht="6.95" customHeight="1">
      <c r="A304" s="34"/>
      <c r="B304" s="54"/>
      <c r="C304" s="55"/>
      <c r="D304" s="55"/>
      <c r="E304" s="55"/>
      <c r="F304" s="55"/>
      <c r="G304" s="55"/>
      <c r="H304" s="55"/>
      <c r="I304" s="158"/>
      <c r="J304" s="55"/>
      <c r="K304" s="55"/>
      <c r="L304" s="39"/>
      <c r="M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</row>
  </sheetData>
  <sheetProtection algorithmName="SHA-512" hashValue="Qa5QXyGZ+RK/plwPeMztOf6PrEh9mY5Y1YOkT969ifZjfZVRGsl3iU1tyezKKLjmDjl69OBmLDqEaaXPaICGDA==" saltValue="D3SNeafZhEc4yuCw5vIX93XNjumE9iGr58x9cmIOH+V6/PPLZ0MuwEwk/2UCLmVOht+RM7ER9IjdBGUolRVD2Q==" spinCount="100000" sheet="1" objects="1" scenarios="1" formatColumns="0" formatRows="0" autoFilter="0"/>
  <autoFilter ref="C129:K303" xr:uid="{00000000-0009-0000-0000-000022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3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203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4978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ROUND((SUM(BE133:BE333)),  2)</f>
        <v>0</v>
      </c>
      <c r="G37" s="34"/>
      <c r="H37" s="34"/>
      <c r="I37" s="137">
        <v>0.21</v>
      </c>
      <c r="J37" s="136">
        <f>ROUND(((SUM(BE133:BE333))*I37),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ROUND((SUM(BF133:BF333)),  2)</f>
        <v>0</v>
      </c>
      <c r="G38" s="34"/>
      <c r="H38" s="34"/>
      <c r="I38" s="137">
        <v>0.15</v>
      </c>
      <c r="J38" s="136">
        <f>ROUND(((SUM(BF133:BF333))*I38),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ROUND((SUM(BG133:BG333)),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ROUND((SUM(BH133:BH333)),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ROUND((SUM(BI133:BI333)),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03.1. - Výtlačný řad V2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J246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J276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J304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J321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J330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J332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4842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03.1. - Výtlačný řad V2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P134+P332</f>
        <v>0</v>
      </c>
      <c r="Q133" s="79"/>
      <c r="R133" s="189">
        <f>R134+R332</f>
        <v>39.457138000000008</v>
      </c>
      <c r="S133" s="79"/>
      <c r="T133" s="190">
        <f>T134+T332</f>
        <v>13.267199999999999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BK134+BK332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P135+P238+P246+P276+P304+P321+P330</f>
        <v>0</v>
      </c>
      <c r="Q134" s="200"/>
      <c r="R134" s="201">
        <f>R135+R238+R246+R276+R304+R321+R330</f>
        <v>39.457138000000008</v>
      </c>
      <c r="S134" s="200"/>
      <c r="T134" s="202">
        <f>T135+T238+T246+T276+T304+T321+T330</f>
        <v>13.267199999999999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BK135+BK238+BK246+BK276+BK304+BK321+BK330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SUM(P136:P237)</f>
        <v>0</v>
      </c>
      <c r="Q135" s="200"/>
      <c r="R135" s="201">
        <f>SUM(R136:R237)</f>
        <v>38.344590000000004</v>
      </c>
      <c r="S135" s="200"/>
      <c r="T135" s="202">
        <f>SUM(T136:T237)</f>
        <v>13.267199999999999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SUM(BK136:BK237)</f>
        <v>0</v>
      </c>
    </row>
    <row r="136" spans="1:65" s="2" customFormat="1" ht="24" customHeight="1">
      <c r="A136" s="34"/>
      <c r="B136" s="35"/>
      <c r="C136" s="208" t="s">
        <v>89</v>
      </c>
      <c r="D136" s="208" t="s">
        <v>320</v>
      </c>
      <c r="E136" s="209" t="s">
        <v>943</v>
      </c>
      <c r="F136" s="210" t="s">
        <v>944</v>
      </c>
      <c r="G136" s="211" t="s">
        <v>572</v>
      </c>
      <c r="H136" s="212">
        <v>1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4979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1543</v>
      </c>
      <c r="G137" s="235"/>
      <c r="H137" s="238">
        <v>1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36" customHeight="1">
      <c r="A138" s="34"/>
      <c r="B138" s="35"/>
      <c r="C138" s="208" t="s">
        <v>91</v>
      </c>
      <c r="D138" s="208" t="s">
        <v>320</v>
      </c>
      <c r="E138" s="209" t="s">
        <v>947</v>
      </c>
      <c r="F138" s="210" t="s">
        <v>948</v>
      </c>
      <c r="G138" s="211" t="s">
        <v>572</v>
      </c>
      <c r="H138" s="212">
        <v>1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5.0000000000000002E-5</v>
      </c>
      <c r="R138" s="216">
        <f>Q138*H138</f>
        <v>5.0000000000000002E-5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4980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1549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60" customHeight="1">
      <c r="A140" s="34"/>
      <c r="B140" s="35"/>
      <c r="C140" s="208" t="s">
        <v>101</v>
      </c>
      <c r="D140" s="208" t="s">
        <v>320</v>
      </c>
      <c r="E140" s="209" t="s">
        <v>336</v>
      </c>
      <c r="F140" s="210" t="s">
        <v>337</v>
      </c>
      <c r="G140" s="211" t="s">
        <v>323</v>
      </c>
      <c r="H140" s="212">
        <v>9.6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0.28999999999999998</v>
      </c>
      <c r="T140" s="217">
        <f>S140*H140</f>
        <v>2.7839999999999998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4981</v>
      </c>
    </row>
    <row r="141" spans="1:65" s="2" customFormat="1" ht="19.5">
      <c r="A141" s="34"/>
      <c r="B141" s="35"/>
      <c r="C141" s="36"/>
      <c r="D141" s="220" t="s">
        <v>327</v>
      </c>
      <c r="E141" s="36"/>
      <c r="F141" s="221" t="s">
        <v>339</v>
      </c>
      <c r="G141" s="36"/>
      <c r="H141" s="36"/>
      <c r="I141" s="122"/>
      <c r="J141" s="36"/>
      <c r="K141" s="36"/>
      <c r="L141" s="39"/>
      <c r="M141" s="222"/>
      <c r="N141" s="223"/>
      <c r="O141" s="71"/>
      <c r="P141" s="71"/>
      <c r="Q141" s="71"/>
      <c r="R141" s="71"/>
      <c r="S141" s="71"/>
      <c r="T141" s="72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T141" s="17" t="s">
        <v>327</v>
      </c>
      <c r="AU141" s="17" t="s">
        <v>91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330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331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340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4982</v>
      </c>
      <c r="G145" s="235"/>
      <c r="H145" s="238">
        <v>9.6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60" customHeight="1">
      <c r="A146" s="34"/>
      <c r="B146" s="35"/>
      <c r="C146" s="208" t="s">
        <v>325</v>
      </c>
      <c r="D146" s="208" t="s">
        <v>320</v>
      </c>
      <c r="E146" s="209" t="s">
        <v>342</v>
      </c>
      <c r="F146" s="210" t="s">
        <v>343</v>
      </c>
      <c r="G146" s="211" t="s">
        <v>323</v>
      </c>
      <c r="H146" s="212">
        <v>9.6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0.57999999999999996</v>
      </c>
      <c r="T146" s="217">
        <f>S146*H146</f>
        <v>5.5679999999999996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4983</v>
      </c>
    </row>
    <row r="147" spans="1:65" s="2" customFormat="1" ht="19.5">
      <c r="A147" s="34"/>
      <c r="B147" s="35"/>
      <c r="C147" s="36"/>
      <c r="D147" s="220" t="s">
        <v>327</v>
      </c>
      <c r="E147" s="36"/>
      <c r="F147" s="221" t="s">
        <v>345</v>
      </c>
      <c r="G147" s="36"/>
      <c r="H147" s="36"/>
      <c r="I147" s="122"/>
      <c r="J147" s="36"/>
      <c r="K147" s="36"/>
      <c r="L147" s="39"/>
      <c r="M147" s="222"/>
      <c r="N147" s="223"/>
      <c r="O147" s="71"/>
      <c r="P147" s="71"/>
      <c r="Q147" s="71"/>
      <c r="R147" s="71"/>
      <c r="S147" s="71"/>
      <c r="T147" s="72"/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T147" s="17" t="s">
        <v>327</v>
      </c>
      <c r="AU147" s="17" t="s">
        <v>91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4984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331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4985</v>
      </c>
      <c r="G150" s="235"/>
      <c r="H150" s="238">
        <v>9.6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89</v>
      </c>
      <c r="AY150" s="244" t="s">
        <v>318</v>
      </c>
    </row>
    <row r="151" spans="1:65" s="2" customFormat="1" ht="48" customHeight="1">
      <c r="A151" s="34"/>
      <c r="B151" s="35"/>
      <c r="C151" s="208" t="s">
        <v>353</v>
      </c>
      <c r="D151" s="208" t="s">
        <v>320</v>
      </c>
      <c r="E151" s="209" t="s">
        <v>354</v>
      </c>
      <c r="F151" s="210" t="s">
        <v>355</v>
      </c>
      <c r="G151" s="211" t="s">
        <v>323</v>
      </c>
      <c r="H151" s="212">
        <v>9.6</v>
      </c>
      <c r="I151" s="213"/>
      <c r="J151" s="212">
        <f>ROUND(I151*H151,2)</f>
        <v>0</v>
      </c>
      <c r="K151" s="210" t="s">
        <v>324</v>
      </c>
      <c r="L151" s="39"/>
      <c r="M151" s="214" t="s">
        <v>1</v>
      </c>
      <c r="N151" s="215" t="s">
        <v>46</v>
      </c>
      <c r="O151" s="71"/>
      <c r="P151" s="216">
        <f>O151*H151</f>
        <v>0</v>
      </c>
      <c r="Q151" s="216">
        <v>6.0000000000000002E-5</v>
      </c>
      <c r="R151" s="216">
        <f>Q151*H151</f>
        <v>5.7600000000000001E-4</v>
      </c>
      <c r="S151" s="216">
        <v>0.128</v>
      </c>
      <c r="T151" s="217">
        <f>S151*H151</f>
        <v>1.2287999999999999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18" t="s">
        <v>325</v>
      </c>
      <c r="AT151" s="218" t="s">
        <v>320</v>
      </c>
      <c r="AU151" s="218" t="s">
        <v>91</v>
      </c>
      <c r="AY151" s="17" t="s">
        <v>318</v>
      </c>
      <c r="BE151" s="219">
        <f>IF(N151="základní",J151,0)</f>
        <v>0</v>
      </c>
      <c r="BF151" s="219">
        <f>IF(N151="snížená",J151,0)</f>
        <v>0</v>
      </c>
      <c r="BG151" s="219">
        <f>IF(N151="zákl. přenesená",J151,0)</f>
        <v>0</v>
      </c>
      <c r="BH151" s="219">
        <f>IF(N151="sníž. přenesená",J151,0)</f>
        <v>0</v>
      </c>
      <c r="BI151" s="219">
        <f>IF(N151="nulová",J151,0)</f>
        <v>0</v>
      </c>
      <c r="BJ151" s="17" t="s">
        <v>89</v>
      </c>
      <c r="BK151" s="219">
        <f>ROUND(I151*H151,2)</f>
        <v>0</v>
      </c>
      <c r="BL151" s="17" t="s">
        <v>325</v>
      </c>
      <c r="BM151" s="218" t="s">
        <v>4986</v>
      </c>
    </row>
    <row r="152" spans="1:65" s="2" customFormat="1" ht="19.5">
      <c r="A152" s="34"/>
      <c r="B152" s="35"/>
      <c r="C152" s="36"/>
      <c r="D152" s="220" t="s">
        <v>327</v>
      </c>
      <c r="E152" s="36"/>
      <c r="F152" s="221" t="s">
        <v>357</v>
      </c>
      <c r="G152" s="36"/>
      <c r="H152" s="36"/>
      <c r="I152" s="122"/>
      <c r="J152" s="36"/>
      <c r="K152" s="36"/>
      <c r="L152" s="39"/>
      <c r="M152" s="222"/>
      <c r="N152" s="223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327</v>
      </c>
      <c r="AU152" s="17" t="s">
        <v>91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331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4987</v>
      </c>
      <c r="G155" s="235"/>
      <c r="H155" s="238">
        <v>9.6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89</v>
      </c>
      <c r="AY155" s="244" t="s">
        <v>318</v>
      </c>
    </row>
    <row r="156" spans="1:65" s="2" customFormat="1" ht="48" customHeight="1">
      <c r="A156" s="34"/>
      <c r="B156" s="35"/>
      <c r="C156" s="208" t="s">
        <v>359</v>
      </c>
      <c r="D156" s="208" t="s">
        <v>320</v>
      </c>
      <c r="E156" s="209" t="s">
        <v>360</v>
      </c>
      <c r="F156" s="210" t="s">
        <v>361</v>
      </c>
      <c r="G156" s="211" t="s">
        <v>323</v>
      </c>
      <c r="H156" s="212">
        <v>9.6</v>
      </c>
      <c r="I156" s="213"/>
      <c r="J156" s="212">
        <f>ROUND(I156*H156,2)</f>
        <v>0</v>
      </c>
      <c r="K156" s="210" t="s">
        <v>1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2.9999999999999997E-4</v>
      </c>
      <c r="R156" s="216">
        <f>Q156*H156</f>
        <v>2.8799999999999997E-3</v>
      </c>
      <c r="S156" s="216">
        <v>0.38400000000000001</v>
      </c>
      <c r="T156" s="217">
        <f>S156*H156</f>
        <v>3.6863999999999999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4988</v>
      </c>
    </row>
    <row r="157" spans="1:65" s="2" customFormat="1" ht="19.5">
      <c r="A157" s="34"/>
      <c r="B157" s="35"/>
      <c r="C157" s="36"/>
      <c r="D157" s="220" t="s">
        <v>327</v>
      </c>
      <c r="E157" s="36"/>
      <c r="F157" s="221" t="s">
        <v>363</v>
      </c>
      <c r="G157" s="36"/>
      <c r="H157" s="36"/>
      <c r="I157" s="122"/>
      <c r="J157" s="36"/>
      <c r="K157" s="36"/>
      <c r="L157" s="39"/>
      <c r="M157" s="222"/>
      <c r="N157" s="223"/>
      <c r="O157" s="71"/>
      <c r="P157" s="71"/>
      <c r="Q157" s="71"/>
      <c r="R157" s="71"/>
      <c r="S157" s="71"/>
      <c r="T157" s="72"/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T157" s="17" t="s">
        <v>327</v>
      </c>
      <c r="AU157" s="17" t="s">
        <v>91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330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331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4985</v>
      </c>
      <c r="G160" s="235"/>
      <c r="H160" s="238">
        <v>9.6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84" customHeight="1">
      <c r="A161" s="34"/>
      <c r="B161" s="35"/>
      <c r="C161" s="208" t="s">
        <v>364</v>
      </c>
      <c r="D161" s="208" t="s">
        <v>320</v>
      </c>
      <c r="E161" s="209" t="s">
        <v>1000</v>
      </c>
      <c r="F161" s="210" t="s">
        <v>1001</v>
      </c>
      <c r="G161" s="211" t="s">
        <v>367</v>
      </c>
      <c r="H161" s="212">
        <v>2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8.6800000000000002E-3</v>
      </c>
      <c r="R161" s="216">
        <f>Q161*H161</f>
        <v>1.736E-2</v>
      </c>
      <c r="S161" s="216">
        <v>0</v>
      </c>
      <c r="T161" s="21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4989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4990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4991</v>
      </c>
      <c r="G163" s="235"/>
      <c r="H163" s="238">
        <v>2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84" customHeight="1">
      <c r="A164" s="34"/>
      <c r="B164" s="35"/>
      <c r="C164" s="208" t="s">
        <v>373</v>
      </c>
      <c r="D164" s="208" t="s">
        <v>320</v>
      </c>
      <c r="E164" s="209" t="s">
        <v>1004</v>
      </c>
      <c r="F164" s="210" t="s">
        <v>1005</v>
      </c>
      <c r="G164" s="211" t="s">
        <v>367</v>
      </c>
      <c r="H164" s="212">
        <v>1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1.269E-2</v>
      </c>
      <c r="R164" s="216">
        <f>Q164*H164</f>
        <v>1.269E-2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4992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4993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4994</v>
      </c>
      <c r="G166" s="235"/>
      <c r="H166" s="238">
        <v>1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89</v>
      </c>
      <c r="AY166" s="244" t="s">
        <v>318</v>
      </c>
    </row>
    <row r="167" spans="1:65" s="2" customFormat="1" ht="48" customHeight="1">
      <c r="A167" s="34"/>
      <c r="B167" s="35"/>
      <c r="C167" s="208" t="s">
        <v>380</v>
      </c>
      <c r="D167" s="208" t="s">
        <v>320</v>
      </c>
      <c r="E167" s="209" t="s">
        <v>1010</v>
      </c>
      <c r="F167" s="210" t="s">
        <v>1011</v>
      </c>
      <c r="G167" s="211" t="s">
        <v>399</v>
      </c>
      <c r="H167" s="212">
        <v>11.46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4995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330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1013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4996</v>
      </c>
      <c r="G170" s="235"/>
      <c r="H170" s="238">
        <v>11.46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36" customHeight="1">
      <c r="A171" s="34"/>
      <c r="B171" s="35"/>
      <c r="C171" s="208" t="s">
        <v>386</v>
      </c>
      <c r="D171" s="208" t="s">
        <v>320</v>
      </c>
      <c r="E171" s="209" t="s">
        <v>397</v>
      </c>
      <c r="F171" s="210" t="s">
        <v>398</v>
      </c>
      <c r="G171" s="211" t="s">
        <v>399</v>
      </c>
      <c r="H171" s="212">
        <v>4.3600000000000003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4997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4998</v>
      </c>
      <c r="G172" s="235"/>
      <c r="H172" s="238">
        <v>4.3600000000000003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89</v>
      </c>
      <c r="AY172" s="244" t="s">
        <v>318</v>
      </c>
    </row>
    <row r="173" spans="1:65" s="2" customFormat="1" ht="36" customHeight="1">
      <c r="A173" s="34"/>
      <c r="B173" s="35"/>
      <c r="C173" s="208" t="s">
        <v>392</v>
      </c>
      <c r="D173" s="208" t="s">
        <v>320</v>
      </c>
      <c r="E173" s="209" t="s">
        <v>425</v>
      </c>
      <c r="F173" s="210" t="s">
        <v>426</v>
      </c>
      <c r="G173" s="211" t="s">
        <v>399</v>
      </c>
      <c r="H173" s="212">
        <v>39</v>
      </c>
      <c r="I173" s="213"/>
      <c r="J173" s="212">
        <f>ROUND(I173*H173,2)</f>
        <v>0</v>
      </c>
      <c r="K173" s="210" t="s">
        <v>324</v>
      </c>
      <c r="L173" s="39"/>
      <c r="M173" s="214" t="s">
        <v>1</v>
      </c>
      <c r="N173" s="215" t="s">
        <v>46</v>
      </c>
      <c r="O173" s="71"/>
      <c r="P173" s="216">
        <f>O173*H173</f>
        <v>0</v>
      </c>
      <c r="Q173" s="216">
        <v>0</v>
      </c>
      <c r="R173" s="216">
        <f>Q173*H173</f>
        <v>0</v>
      </c>
      <c r="S173" s="216">
        <v>0</v>
      </c>
      <c r="T173" s="217">
        <f>S173*H173</f>
        <v>0</v>
      </c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R173" s="218" t="s">
        <v>325</v>
      </c>
      <c r="AT173" s="218" t="s">
        <v>320</v>
      </c>
      <c r="AU173" s="218" t="s">
        <v>91</v>
      </c>
      <c r="AY173" s="17" t="s">
        <v>318</v>
      </c>
      <c r="BE173" s="219">
        <f>IF(N173="základní",J173,0)</f>
        <v>0</v>
      </c>
      <c r="BF173" s="219">
        <f>IF(N173="snížená",J173,0)</f>
        <v>0</v>
      </c>
      <c r="BG173" s="219">
        <f>IF(N173="zákl. přenesená",J173,0)</f>
        <v>0</v>
      </c>
      <c r="BH173" s="219">
        <f>IF(N173="sníž. přenesená",J173,0)</f>
        <v>0</v>
      </c>
      <c r="BI173" s="219">
        <f>IF(N173="nulová",J173,0)</f>
        <v>0</v>
      </c>
      <c r="BJ173" s="17" t="s">
        <v>89</v>
      </c>
      <c r="BK173" s="219">
        <f>ROUND(I173*H173,2)</f>
        <v>0</v>
      </c>
      <c r="BL173" s="17" t="s">
        <v>325</v>
      </c>
      <c r="BM173" s="218" t="s">
        <v>4999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330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429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430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5000</v>
      </c>
      <c r="G177" s="235"/>
      <c r="H177" s="238">
        <v>39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89</v>
      </c>
      <c r="AY177" s="244" t="s">
        <v>318</v>
      </c>
    </row>
    <row r="178" spans="1:65" s="2" customFormat="1" ht="48" customHeight="1">
      <c r="A178" s="34"/>
      <c r="B178" s="35"/>
      <c r="C178" s="208" t="s">
        <v>396</v>
      </c>
      <c r="D178" s="208" t="s">
        <v>320</v>
      </c>
      <c r="E178" s="209" t="s">
        <v>433</v>
      </c>
      <c r="F178" s="210" t="s">
        <v>434</v>
      </c>
      <c r="G178" s="211" t="s">
        <v>399</v>
      </c>
      <c r="H178" s="212">
        <v>11.7</v>
      </c>
      <c r="I178" s="213"/>
      <c r="J178" s="212">
        <f>ROUND(I178*H178,2)</f>
        <v>0</v>
      </c>
      <c r="K178" s="210" t="s">
        <v>324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0</v>
      </c>
      <c r="R178" s="216">
        <f>Q178*H178</f>
        <v>0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5001</v>
      </c>
    </row>
    <row r="179" spans="1:65" s="2" customFormat="1" ht="19.5">
      <c r="A179" s="34"/>
      <c r="B179" s="35"/>
      <c r="C179" s="36"/>
      <c r="D179" s="220" t="s">
        <v>327</v>
      </c>
      <c r="E179" s="36"/>
      <c r="F179" s="221" t="s">
        <v>413</v>
      </c>
      <c r="G179" s="36"/>
      <c r="H179" s="36"/>
      <c r="I179" s="122"/>
      <c r="J179" s="36"/>
      <c r="K179" s="36"/>
      <c r="L179" s="39"/>
      <c r="M179" s="222"/>
      <c r="N179" s="223"/>
      <c r="O179" s="71"/>
      <c r="P179" s="71"/>
      <c r="Q179" s="71"/>
      <c r="R179" s="71"/>
      <c r="S179" s="71"/>
      <c r="T179" s="72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T179" s="17" t="s">
        <v>327</v>
      </c>
      <c r="AU179" s="17" t="s">
        <v>91</v>
      </c>
    </row>
    <row r="180" spans="1:65" s="14" customFormat="1" ht="11.25">
      <c r="B180" s="234"/>
      <c r="C180" s="235"/>
      <c r="D180" s="220" t="s">
        <v>329</v>
      </c>
      <c r="E180" s="235"/>
      <c r="F180" s="237" t="s">
        <v>5002</v>
      </c>
      <c r="G180" s="235"/>
      <c r="H180" s="238">
        <v>11.7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4</v>
      </c>
      <c r="AX180" s="14" t="s">
        <v>89</v>
      </c>
      <c r="AY180" s="244" t="s">
        <v>318</v>
      </c>
    </row>
    <row r="181" spans="1:65" s="2" customFormat="1" ht="36" customHeight="1">
      <c r="A181" s="34"/>
      <c r="B181" s="35"/>
      <c r="C181" s="208" t="s">
        <v>402</v>
      </c>
      <c r="D181" s="208" t="s">
        <v>320</v>
      </c>
      <c r="E181" s="209" t="s">
        <v>448</v>
      </c>
      <c r="F181" s="210" t="s">
        <v>449</v>
      </c>
      <c r="G181" s="211" t="s">
        <v>399</v>
      </c>
      <c r="H181" s="212">
        <v>39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5003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330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430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5000</v>
      </c>
      <c r="G185" s="235"/>
      <c r="H185" s="238">
        <v>39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409</v>
      </c>
      <c r="D186" s="208" t="s">
        <v>320</v>
      </c>
      <c r="E186" s="209" t="s">
        <v>454</v>
      </c>
      <c r="F186" s="210" t="s">
        <v>455</v>
      </c>
      <c r="G186" s="211" t="s">
        <v>399</v>
      </c>
      <c r="H186" s="212">
        <v>11.7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5004</v>
      </c>
    </row>
    <row r="187" spans="1:65" s="2" customFormat="1" ht="19.5">
      <c r="A187" s="34"/>
      <c r="B187" s="35"/>
      <c r="C187" s="36"/>
      <c r="D187" s="220" t="s">
        <v>327</v>
      </c>
      <c r="E187" s="36"/>
      <c r="F187" s="221" t="s">
        <v>413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4" customFormat="1" ht="11.25">
      <c r="B188" s="234"/>
      <c r="C188" s="235"/>
      <c r="D188" s="220" t="s">
        <v>329</v>
      </c>
      <c r="E188" s="235"/>
      <c r="F188" s="237" t="s">
        <v>5002</v>
      </c>
      <c r="G188" s="235"/>
      <c r="H188" s="238">
        <v>11.7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4</v>
      </c>
      <c r="AX188" s="14" t="s">
        <v>89</v>
      </c>
      <c r="AY188" s="244" t="s">
        <v>318</v>
      </c>
    </row>
    <row r="189" spans="1:65" s="2" customFormat="1" ht="36" customHeight="1">
      <c r="A189" s="34"/>
      <c r="B189" s="35"/>
      <c r="C189" s="208" t="s">
        <v>8</v>
      </c>
      <c r="D189" s="208" t="s">
        <v>320</v>
      </c>
      <c r="E189" s="209" t="s">
        <v>497</v>
      </c>
      <c r="F189" s="210" t="s">
        <v>498</v>
      </c>
      <c r="G189" s="211" t="s">
        <v>323</v>
      </c>
      <c r="H189" s="212">
        <v>188.8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5.8E-4</v>
      </c>
      <c r="R189" s="216">
        <f>Q189*H189</f>
        <v>0.109504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5005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330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429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5006</v>
      </c>
      <c r="G192" s="235"/>
      <c r="H192" s="238">
        <v>188.8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36" customHeight="1">
      <c r="A193" s="34"/>
      <c r="B193" s="35"/>
      <c r="C193" s="208" t="s">
        <v>420</v>
      </c>
      <c r="D193" s="208" t="s">
        <v>320</v>
      </c>
      <c r="E193" s="209" t="s">
        <v>502</v>
      </c>
      <c r="F193" s="210" t="s">
        <v>503</v>
      </c>
      <c r="G193" s="211" t="s">
        <v>323</v>
      </c>
      <c r="H193" s="212">
        <v>188.8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5007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349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5006</v>
      </c>
      <c r="G195" s="235"/>
      <c r="H195" s="238">
        <v>188.8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48" customHeight="1">
      <c r="A196" s="34"/>
      <c r="B196" s="35"/>
      <c r="C196" s="208" t="s">
        <v>424</v>
      </c>
      <c r="D196" s="208" t="s">
        <v>320</v>
      </c>
      <c r="E196" s="209" t="s">
        <v>506</v>
      </c>
      <c r="F196" s="210" t="s">
        <v>507</v>
      </c>
      <c r="G196" s="211" t="s">
        <v>399</v>
      </c>
      <c r="H196" s="212">
        <v>39</v>
      </c>
      <c r="I196" s="213"/>
      <c r="J196" s="212">
        <f>ROUND(I196*H196,2)</f>
        <v>0</v>
      </c>
      <c r="K196" s="210" t="s">
        <v>324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5008</v>
      </c>
    </row>
    <row r="197" spans="1:65" s="2" customFormat="1" ht="39">
      <c r="A197" s="34"/>
      <c r="B197" s="35"/>
      <c r="C197" s="36"/>
      <c r="D197" s="220" t="s">
        <v>327</v>
      </c>
      <c r="E197" s="36"/>
      <c r="F197" s="221" t="s">
        <v>1051</v>
      </c>
      <c r="G197" s="36"/>
      <c r="H197" s="36"/>
      <c r="I197" s="122"/>
      <c r="J197" s="36"/>
      <c r="K197" s="36"/>
      <c r="L197" s="39"/>
      <c r="M197" s="222"/>
      <c r="N197" s="223"/>
      <c r="O197" s="71"/>
      <c r="P197" s="71"/>
      <c r="Q197" s="71"/>
      <c r="R197" s="71"/>
      <c r="S197" s="71"/>
      <c r="T197" s="72"/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T197" s="17" t="s">
        <v>327</v>
      </c>
      <c r="AU197" s="17" t="s">
        <v>91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510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4" customFormat="1" ht="11.25">
      <c r="B199" s="234"/>
      <c r="C199" s="235"/>
      <c r="D199" s="220" t="s">
        <v>329</v>
      </c>
      <c r="E199" s="236" t="s">
        <v>1</v>
      </c>
      <c r="F199" s="237" t="s">
        <v>5009</v>
      </c>
      <c r="G199" s="235"/>
      <c r="H199" s="238">
        <v>39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329</v>
      </c>
      <c r="AU199" s="244" t="s">
        <v>91</v>
      </c>
      <c r="AV199" s="14" t="s">
        <v>91</v>
      </c>
      <c r="AW199" s="14" t="s">
        <v>36</v>
      </c>
      <c r="AX199" s="14" t="s">
        <v>89</v>
      </c>
      <c r="AY199" s="244" t="s">
        <v>318</v>
      </c>
    </row>
    <row r="200" spans="1:65" s="2" customFormat="1" ht="36" customHeight="1">
      <c r="A200" s="34"/>
      <c r="B200" s="35"/>
      <c r="C200" s="208" t="s">
        <v>432</v>
      </c>
      <c r="D200" s="208" t="s">
        <v>320</v>
      </c>
      <c r="E200" s="209" t="s">
        <v>5010</v>
      </c>
      <c r="F200" s="210" t="s">
        <v>5011</v>
      </c>
      <c r="G200" s="211" t="s">
        <v>572</v>
      </c>
      <c r="H200" s="212">
        <v>1</v>
      </c>
      <c r="I200" s="213"/>
      <c r="J200" s="212">
        <f>ROUND(I200*H200,2)</f>
        <v>0</v>
      </c>
      <c r="K200" s="210" t="s">
        <v>324</v>
      </c>
      <c r="L200" s="39"/>
      <c r="M200" s="214" t="s">
        <v>1</v>
      </c>
      <c r="N200" s="215" t="s">
        <v>46</v>
      </c>
      <c r="O200" s="71"/>
      <c r="P200" s="216">
        <f>O200*H200</f>
        <v>0</v>
      </c>
      <c r="Q200" s="216">
        <v>0</v>
      </c>
      <c r="R200" s="216">
        <f>Q200*H200</f>
        <v>0</v>
      </c>
      <c r="S200" s="216">
        <v>0</v>
      </c>
      <c r="T200" s="21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18" t="s">
        <v>325</v>
      </c>
      <c r="AT200" s="218" t="s">
        <v>320</v>
      </c>
      <c r="AU200" s="218" t="s">
        <v>91</v>
      </c>
      <c r="AY200" s="17" t="s">
        <v>318</v>
      </c>
      <c r="BE200" s="219">
        <f>IF(N200="základní",J200,0)</f>
        <v>0</v>
      </c>
      <c r="BF200" s="219">
        <f>IF(N200="snížená",J200,0)</f>
        <v>0</v>
      </c>
      <c r="BG200" s="219">
        <f>IF(N200="zákl. přenesená",J200,0)</f>
        <v>0</v>
      </c>
      <c r="BH200" s="219">
        <f>IF(N200="sníž. přenesená",J200,0)</f>
        <v>0</v>
      </c>
      <c r="BI200" s="219">
        <f>IF(N200="nulová",J200,0)</f>
        <v>0</v>
      </c>
      <c r="BJ200" s="17" t="s">
        <v>89</v>
      </c>
      <c r="BK200" s="219">
        <f>ROUND(I200*H200,2)</f>
        <v>0</v>
      </c>
      <c r="BL200" s="17" t="s">
        <v>325</v>
      </c>
      <c r="BM200" s="218" t="s">
        <v>5012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1606</v>
      </c>
      <c r="G201" s="235"/>
      <c r="H201" s="238">
        <v>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24" customHeight="1">
      <c r="A202" s="34"/>
      <c r="B202" s="35"/>
      <c r="C202" s="208" t="s">
        <v>437</v>
      </c>
      <c r="D202" s="208" t="s">
        <v>320</v>
      </c>
      <c r="E202" s="209" t="s">
        <v>1062</v>
      </c>
      <c r="F202" s="210" t="s">
        <v>1063</v>
      </c>
      <c r="G202" s="211" t="s">
        <v>572</v>
      </c>
      <c r="H202" s="212">
        <v>1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5013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1065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1549</v>
      </c>
      <c r="G204" s="235"/>
      <c r="H204" s="238">
        <v>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16.5" customHeight="1">
      <c r="A205" s="34"/>
      <c r="B205" s="35"/>
      <c r="C205" s="208" t="s">
        <v>443</v>
      </c>
      <c r="D205" s="208" t="s">
        <v>320</v>
      </c>
      <c r="E205" s="209" t="s">
        <v>515</v>
      </c>
      <c r="F205" s="210" t="s">
        <v>516</v>
      </c>
      <c r="G205" s="211" t="s">
        <v>399</v>
      </c>
      <c r="H205" s="212">
        <v>62.66</v>
      </c>
      <c r="I205" s="213"/>
      <c r="J205" s="212">
        <f>ROUND(I205*H205,2)</f>
        <v>0</v>
      </c>
      <c r="K205" s="210" t="s">
        <v>1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</v>
      </c>
      <c r="R205" s="216">
        <f>Q205*H205</f>
        <v>0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5014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518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519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520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5015</v>
      </c>
      <c r="G209" s="235"/>
      <c r="H209" s="238">
        <v>51.2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81</v>
      </c>
      <c r="AY209" s="244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5016</v>
      </c>
      <c r="G210" s="235"/>
      <c r="H210" s="238">
        <v>11.46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81</v>
      </c>
      <c r="AY210" s="244" t="s">
        <v>318</v>
      </c>
    </row>
    <row r="211" spans="1:65" s="15" customFormat="1" ht="11.25">
      <c r="B211" s="245"/>
      <c r="C211" s="246"/>
      <c r="D211" s="220" t="s">
        <v>329</v>
      </c>
      <c r="E211" s="247" t="s">
        <v>1</v>
      </c>
      <c r="F211" s="248" t="s">
        <v>335</v>
      </c>
      <c r="G211" s="246"/>
      <c r="H211" s="249">
        <v>62.66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AT211" s="255" t="s">
        <v>329</v>
      </c>
      <c r="AU211" s="255" t="s">
        <v>91</v>
      </c>
      <c r="AV211" s="15" t="s">
        <v>325</v>
      </c>
      <c r="AW211" s="15" t="s">
        <v>36</v>
      </c>
      <c r="AX211" s="15" t="s">
        <v>89</v>
      </c>
      <c r="AY211" s="255" t="s">
        <v>318</v>
      </c>
    </row>
    <row r="212" spans="1:65" s="2" customFormat="1" ht="24" customHeight="1">
      <c r="A212" s="34"/>
      <c r="B212" s="35"/>
      <c r="C212" s="208" t="s">
        <v>7</v>
      </c>
      <c r="D212" s="208" t="s">
        <v>320</v>
      </c>
      <c r="E212" s="209" t="s">
        <v>525</v>
      </c>
      <c r="F212" s="210" t="s">
        <v>526</v>
      </c>
      <c r="G212" s="211" t="s">
        <v>399</v>
      </c>
      <c r="H212" s="212">
        <v>26.8</v>
      </c>
      <c r="I212" s="213"/>
      <c r="J212" s="212">
        <f>ROUND(I212*H212,2)</f>
        <v>0</v>
      </c>
      <c r="K212" s="210" t="s">
        <v>1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5017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528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529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429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5018</v>
      </c>
      <c r="G216" s="235"/>
      <c r="H216" s="238">
        <v>26.8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36" customHeight="1">
      <c r="A217" s="34"/>
      <c r="B217" s="35"/>
      <c r="C217" s="208" t="s">
        <v>453</v>
      </c>
      <c r="D217" s="208" t="s">
        <v>320</v>
      </c>
      <c r="E217" s="209" t="s">
        <v>533</v>
      </c>
      <c r="F217" s="210" t="s">
        <v>534</v>
      </c>
      <c r="G217" s="211" t="s">
        <v>399</v>
      </c>
      <c r="H217" s="212">
        <v>51.2</v>
      </c>
      <c r="I217" s="213"/>
      <c r="J217" s="212">
        <f>ROUND(I217*H217,2)</f>
        <v>0</v>
      </c>
      <c r="K217" s="210" t="s">
        <v>324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0</v>
      </c>
      <c r="R217" s="216">
        <f>Q217*H217</f>
        <v>0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5019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330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429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4" customFormat="1" ht="11.25">
      <c r="B220" s="234"/>
      <c r="C220" s="235"/>
      <c r="D220" s="220" t="s">
        <v>329</v>
      </c>
      <c r="E220" s="236" t="s">
        <v>1</v>
      </c>
      <c r="F220" s="237" t="s">
        <v>5020</v>
      </c>
      <c r="G220" s="235"/>
      <c r="H220" s="238">
        <v>51.2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AT220" s="244" t="s">
        <v>329</v>
      </c>
      <c r="AU220" s="244" t="s">
        <v>91</v>
      </c>
      <c r="AV220" s="14" t="s">
        <v>91</v>
      </c>
      <c r="AW220" s="14" t="s">
        <v>36</v>
      </c>
      <c r="AX220" s="14" t="s">
        <v>89</v>
      </c>
      <c r="AY220" s="244" t="s">
        <v>318</v>
      </c>
    </row>
    <row r="221" spans="1:65" s="2" customFormat="1" ht="48" customHeight="1">
      <c r="A221" s="34"/>
      <c r="B221" s="35"/>
      <c r="C221" s="208" t="s">
        <v>458</v>
      </c>
      <c r="D221" s="208" t="s">
        <v>320</v>
      </c>
      <c r="E221" s="209" t="s">
        <v>538</v>
      </c>
      <c r="F221" s="210" t="s">
        <v>539</v>
      </c>
      <c r="G221" s="211" t="s">
        <v>399</v>
      </c>
      <c r="H221" s="212">
        <v>51.2</v>
      </c>
      <c r="I221" s="213"/>
      <c r="J221" s="212">
        <f>ROUND(I221*H221,2)</f>
        <v>0</v>
      </c>
      <c r="K221" s="210" t="s">
        <v>1</v>
      </c>
      <c r="L221" s="39"/>
      <c r="M221" s="214" t="s">
        <v>1</v>
      </c>
      <c r="N221" s="215" t="s">
        <v>46</v>
      </c>
      <c r="O221" s="71"/>
      <c r="P221" s="216">
        <f>O221*H221</f>
        <v>0</v>
      </c>
      <c r="Q221" s="216">
        <v>0</v>
      </c>
      <c r="R221" s="216">
        <f>Q221*H221</f>
        <v>0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325</v>
      </c>
      <c r="AT221" s="218" t="s">
        <v>320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5021</v>
      </c>
    </row>
    <row r="222" spans="1:65" s="2" customFormat="1" ht="60" customHeight="1">
      <c r="A222" s="34"/>
      <c r="B222" s="35"/>
      <c r="C222" s="208" t="s">
        <v>464</v>
      </c>
      <c r="D222" s="208" t="s">
        <v>320</v>
      </c>
      <c r="E222" s="209" t="s">
        <v>542</v>
      </c>
      <c r="F222" s="210" t="s">
        <v>543</v>
      </c>
      <c r="G222" s="211" t="s">
        <v>399</v>
      </c>
      <c r="H222" s="212">
        <v>19.100000000000001</v>
      </c>
      <c r="I222" s="213"/>
      <c r="J222" s="212">
        <f>ROUND(I222*H222,2)</f>
        <v>0</v>
      </c>
      <c r="K222" s="210" t="s">
        <v>324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5022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330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429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5023</v>
      </c>
      <c r="G225" s="235"/>
      <c r="H225" s="238">
        <v>19.100000000000001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89</v>
      </c>
      <c r="AY225" s="244" t="s">
        <v>318</v>
      </c>
    </row>
    <row r="226" spans="1:65" s="2" customFormat="1" ht="16.5" customHeight="1">
      <c r="A226" s="34"/>
      <c r="B226" s="35"/>
      <c r="C226" s="256" t="s">
        <v>470</v>
      </c>
      <c r="D226" s="256" t="s">
        <v>465</v>
      </c>
      <c r="E226" s="257" t="s">
        <v>548</v>
      </c>
      <c r="F226" s="258" t="s">
        <v>549</v>
      </c>
      <c r="G226" s="259" t="s">
        <v>550</v>
      </c>
      <c r="H226" s="260">
        <v>38.200000000000003</v>
      </c>
      <c r="I226" s="261"/>
      <c r="J226" s="260">
        <f>ROUND(I226*H226,2)</f>
        <v>0</v>
      </c>
      <c r="K226" s="258" t="s">
        <v>324</v>
      </c>
      <c r="L226" s="262"/>
      <c r="M226" s="263" t="s">
        <v>1</v>
      </c>
      <c r="N226" s="264" t="s">
        <v>46</v>
      </c>
      <c r="O226" s="71"/>
      <c r="P226" s="216">
        <f>O226*H226</f>
        <v>0</v>
      </c>
      <c r="Q226" s="216">
        <v>1</v>
      </c>
      <c r="R226" s="216">
        <f>Q226*H226</f>
        <v>38.200000000000003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373</v>
      </c>
      <c r="AT226" s="218" t="s">
        <v>465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5024</v>
      </c>
    </row>
    <row r="227" spans="1:65" s="2" customFormat="1" ht="19.5">
      <c r="A227" s="34"/>
      <c r="B227" s="35"/>
      <c r="C227" s="36"/>
      <c r="D227" s="220" t="s">
        <v>327</v>
      </c>
      <c r="E227" s="36"/>
      <c r="F227" s="221" t="s">
        <v>552</v>
      </c>
      <c r="G227" s="36"/>
      <c r="H227" s="36"/>
      <c r="I227" s="122"/>
      <c r="J227" s="36"/>
      <c r="K227" s="36"/>
      <c r="L227" s="39"/>
      <c r="M227" s="222"/>
      <c r="N227" s="223"/>
      <c r="O227" s="71"/>
      <c r="P227" s="71"/>
      <c r="Q227" s="71"/>
      <c r="R227" s="71"/>
      <c r="S227" s="71"/>
      <c r="T227" s="72"/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T227" s="17" t="s">
        <v>327</v>
      </c>
      <c r="AU227" s="17" t="s">
        <v>91</v>
      </c>
    </row>
    <row r="228" spans="1:65" s="14" customFormat="1" ht="11.25">
      <c r="B228" s="234"/>
      <c r="C228" s="235"/>
      <c r="D228" s="220" t="s">
        <v>329</v>
      </c>
      <c r="E228" s="235"/>
      <c r="F228" s="237" t="s">
        <v>5025</v>
      </c>
      <c r="G228" s="235"/>
      <c r="H228" s="238">
        <v>38.200000000000003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4</v>
      </c>
      <c r="AX228" s="14" t="s">
        <v>89</v>
      </c>
      <c r="AY228" s="244" t="s">
        <v>318</v>
      </c>
    </row>
    <row r="229" spans="1:65" s="2" customFormat="1" ht="48" customHeight="1">
      <c r="A229" s="34"/>
      <c r="B229" s="35"/>
      <c r="C229" s="208" t="s">
        <v>477</v>
      </c>
      <c r="D229" s="208" t="s">
        <v>320</v>
      </c>
      <c r="E229" s="209" t="s">
        <v>1086</v>
      </c>
      <c r="F229" s="210" t="s">
        <v>1087</v>
      </c>
      <c r="G229" s="211" t="s">
        <v>323</v>
      </c>
      <c r="H229" s="212">
        <v>38.200000000000003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5026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5027</v>
      </c>
      <c r="G230" s="235"/>
      <c r="H230" s="238">
        <v>38.200000000000003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89</v>
      </c>
      <c r="AY230" s="244" t="s">
        <v>318</v>
      </c>
    </row>
    <row r="231" spans="1:65" s="2" customFormat="1" ht="36" customHeight="1">
      <c r="A231" s="34"/>
      <c r="B231" s="35"/>
      <c r="C231" s="208" t="s">
        <v>482</v>
      </c>
      <c r="D231" s="208" t="s">
        <v>320</v>
      </c>
      <c r="E231" s="209" t="s">
        <v>1091</v>
      </c>
      <c r="F231" s="210" t="s">
        <v>1092</v>
      </c>
      <c r="G231" s="211" t="s">
        <v>323</v>
      </c>
      <c r="H231" s="212">
        <v>38.200000000000003</v>
      </c>
      <c r="I231" s="213"/>
      <c r="J231" s="212">
        <f>ROUND(I231*H231,2)</f>
        <v>0</v>
      </c>
      <c r="K231" s="210" t="s">
        <v>324</v>
      </c>
      <c r="L231" s="39"/>
      <c r="M231" s="214" t="s">
        <v>1</v>
      </c>
      <c r="N231" s="215" t="s">
        <v>46</v>
      </c>
      <c r="O231" s="71"/>
      <c r="P231" s="216">
        <f>O231*H231</f>
        <v>0</v>
      </c>
      <c r="Q231" s="216">
        <v>0</v>
      </c>
      <c r="R231" s="216">
        <f>Q231*H231</f>
        <v>0</v>
      </c>
      <c r="S231" s="216">
        <v>0</v>
      </c>
      <c r="T231" s="217">
        <f>S231*H231</f>
        <v>0</v>
      </c>
      <c r="U231" s="34"/>
      <c r="V231" s="34"/>
      <c r="W231" s="34"/>
      <c r="X231" s="34"/>
      <c r="Y231" s="34"/>
      <c r="Z231" s="34"/>
      <c r="AA231" s="34"/>
      <c r="AB231" s="34"/>
      <c r="AC231" s="34"/>
      <c r="AD231" s="34"/>
      <c r="AE231" s="34"/>
      <c r="AR231" s="218" t="s">
        <v>325</v>
      </c>
      <c r="AT231" s="218" t="s">
        <v>320</v>
      </c>
      <c r="AU231" s="218" t="s">
        <v>91</v>
      </c>
      <c r="AY231" s="17" t="s">
        <v>318</v>
      </c>
      <c r="BE231" s="219">
        <f>IF(N231="základní",J231,0)</f>
        <v>0</v>
      </c>
      <c r="BF231" s="219">
        <f>IF(N231="snížená",J231,0)</f>
        <v>0</v>
      </c>
      <c r="BG231" s="219">
        <f>IF(N231="zákl. přenesená",J231,0)</f>
        <v>0</v>
      </c>
      <c r="BH231" s="219">
        <f>IF(N231="sníž. přenesená",J231,0)</f>
        <v>0</v>
      </c>
      <c r="BI231" s="219">
        <f>IF(N231="nulová",J231,0)</f>
        <v>0</v>
      </c>
      <c r="BJ231" s="17" t="s">
        <v>89</v>
      </c>
      <c r="BK231" s="219">
        <f>ROUND(I231*H231,2)</f>
        <v>0</v>
      </c>
      <c r="BL231" s="17" t="s">
        <v>325</v>
      </c>
      <c r="BM231" s="218" t="s">
        <v>5028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1094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5029</v>
      </c>
      <c r="G233" s="235"/>
      <c r="H233" s="238">
        <v>38.200000000000003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487</v>
      </c>
      <c r="D234" s="208" t="s">
        <v>320</v>
      </c>
      <c r="E234" s="209" t="s">
        <v>1097</v>
      </c>
      <c r="F234" s="210" t="s">
        <v>1098</v>
      </c>
      <c r="G234" s="211" t="s">
        <v>323</v>
      </c>
      <c r="H234" s="212">
        <v>76.400000000000006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5030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5031</v>
      </c>
      <c r="G235" s="235"/>
      <c r="H235" s="238">
        <v>76.400000000000006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2" customFormat="1" ht="16.5" customHeight="1">
      <c r="A236" s="34"/>
      <c r="B236" s="35"/>
      <c r="C236" s="256" t="s">
        <v>492</v>
      </c>
      <c r="D236" s="256" t="s">
        <v>465</v>
      </c>
      <c r="E236" s="257" t="s">
        <v>1101</v>
      </c>
      <c r="F236" s="258" t="s">
        <v>1102</v>
      </c>
      <c r="G236" s="259" t="s">
        <v>1103</v>
      </c>
      <c r="H236" s="260">
        <v>1.53</v>
      </c>
      <c r="I236" s="261"/>
      <c r="J236" s="260">
        <f>ROUND(I236*H236,2)</f>
        <v>0</v>
      </c>
      <c r="K236" s="258" t="s">
        <v>324</v>
      </c>
      <c r="L236" s="262"/>
      <c r="M236" s="263" t="s">
        <v>1</v>
      </c>
      <c r="N236" s="264" t="s">
        <v>46</v>
      </c>
      <c r="O236" s="71"/>
      <c r="P236" s="216">
        <f>O236*H236</f>
        <v>0</v>
      </c>
      <c r="Q236" s="216">
        <v>1E-3</v>
      </c>
      <c r="R236" s="216">
        <f>Q236*H236</f>
        <v>1.5300000000000001E-3</v>
      </c>
      <c r="S236" s="216">
        <v>0</v>
      </c>
      <c r="T236" s="217">
        <f>S236*H236</f>
        <v>0</v>
      </c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R236" s="218" t="s">
        <v>373</v>
      </c>
      <c r="AT236" s="218" t="s">
        <v>465</v>
      </c>
      <c r="AU236" s="218" t="s">
        <v>91</v>
      </c>
      <c r="AY236" s="17" t="s">
        <v>318</v>
      </c>
      <c r="BE236" s="219">
        <f>IF(N236="základní",J236,0)</f>
        <v>0</v>
      </c>
      <c r="BF236" s="219">
        <f>IF(N236="snížená",J236,0)</f>
        <v>0</v>
      </c>
      <c r="BG236" s="219">
        <f>IF(N236="zákl. přenesená",J236,0)</f>
        <v>0</v>
      </c>
      <c r="BH236" s="219">
        <f>IF(N236="sníž. přenesená",J236,0)</f>
        <v>0</v>
      </c>
      <c r="BI236" s="219">
        <f>IF(N236="nulová",J236,0)</f>
        <v>0</v>
      </c>
      <c r="BJ236" s="17" t="s">
        <v>89</v>
      </c>
      <c r="BK236" s="219">
        <f>ROUND(I236*H236,2)</f>
        <v>0</v>
      </c>
      <c r="BL236" s="17" t="s">
        <v>325</v>
      </c>
      <c r="BM236" s="218" t="s">
        <v>5032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5033</v>
      </c>
      <c r="G237" s="235"/>
      <c r="H237" s="238">
        <v>1.53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12" customFormat="1" ht="22.9" customHeight="1">
      <c r="B238" s="192"/>
      <c r="C238" s="193"/>
      <c r="D238" s="194" t="s">
        <v>80</v>
      </c>
      <c r="E238" s="206" t="s">
        <v>325</v>
      </c>
      <c r="F238" s="206" t="s">
        <v>586</v>
      </c>
      <c r="G238" s="193"/>
      <c r="H238" s="193"/>
      <c r="I238" s="196"/>
      <c r="J238" s="207">
        <f>BK238</f>
        <v>0</v>
      </c>
      <c r="K238" s="193"/>
      <c r="L238" s="198"/>
      <c r="M238" s="199"/>
      <c r="N238" s="200"/>
      <c r="O238" s="200"/>
      <c r="P238" s="201">
        <f>SUM(P239:P245)</f>
        <v>0</v>
      </c>
      <c r="Q238" s="200"/>
      <c r="R238" s="201">
        <f>SUM(R239:R245)</f>
        <v>0</v>
      </c>
      <c r="S238" s="200"/>
      <c r="T238" s="202">
        <f>SUM(T239:T245)</f>
        <v>0</v>
      </c>
      <c r="AR238" s="203" t="s">
        <v>89</v>
      </c>
      <c r="AT238" s="204" t="s">
        <v>80</v>
      </c>
      <c r="AU238" s="204" t="s">
        <v>89</v>
      </c>
      <c r="AY238" s="203" t="s">
        <v>318</v>
      </c>
      <c r="BK238" s="205">
        <f>SUM(BK239:BK245)</f>
        <v>0</v>
      </c>
    </row>
    <row r="239" spans="1:65" s="2" customFormat="1" ht="24" customHeight="1">
      <c r="A239" s="34"/>
      <c r="B239" s="35"/>
      <c r="C239" s="208" t="s">
        <v>496</v>
      </c>
      <c r="D239" s="208" t="s">
        <v>320</v>
      </c>
      <c r="E239" s="209" t="s">
        <v>588</v>
      </c>
      <c r="F239" s="210" t="s">
        <v>589</v>
      </c>
      <c r="G239" s="211" t="s">
        <v>399</v>
      </c>
      <c r="H239" s="212">
        <v>7.2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5034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330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429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5035</v>
      </c>
      <c r="G242" s="235"/>
      <c r="H242" s="238">
        <v>7.2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24" customHeight="1">
      <c r="A243" s="34"/>
      <c r="B243" s="35"/>
      <c r="C243" s="208" t="s">
        <v>501</v>
      </c>
      <c r="D243" s="208" t="s">
        <v>320</v>
      </c>
      <c r="E243" s="209" t="s">
        <v>4692</v>
      </c>
      <c r="F243" s="210" t="s">
        <v>4693</v>
      </c>
      <c r="G243" s="211" t="s">
        <v>399</v>
      </c>
      <c r="H243" s="212">
        <v>0.12</v>
      </c>
      <c r="I243" s="213"/>
      <c r="J243" s="212">
        <f>ROUND(I243*H243,2)</f>
        <v>0</v>
      </c>
      <c r="K243" s="210" t="s">
        <v>324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5036</v>
      </c>
    </row>
    <row r="244" spans="1:65" s="13" customFormat="1" ht="11.25">
      <c r="B244" s="224"/>
      <c r="C244" s="225"/>
      <c r="D244" s="220" t="s">
        <v>329</v>
      </c>
      <c r="E244" s="226" t="s">
        <v>1</v>
      </c>
      <c r="F244" s="227" t="s">
        <v>5037</v>
      </c>
      <c r="G244" s="225"/>
      <c r="H244" s="226" t="s">
        <v>1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329</v>
      </c>
      <c r="AU244" s="233" t="s">
        <v>91</v>
      </c>
      <c r="AV244" s="13" t="s">
        <v>89</v>
      </c>
      <c r="AW244" s="13" t="s">
        <v>36</v>
      </c>
      <c r="AX244" s="13" t="s">
        <v>81</v>
      </c>
      <c r="AY244" s="233" t="s">
        <v>318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4696</v>
      </c>
      <c r="G245" s="235"/>
      <c r="H245" s="238">
        <v>0.12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89</v>
      </c>
      <c r="AY245" s="244" t="s">
        <v>318</v>
      </c>
    </row>
    <row r="246" spans="1:65" s="12" customFormat="1" ht="22.9" customHeight="1">
      <c r="B246" s="192"/>
      <c r="C246" s="193"/>
      <c r="D246" s="194" t="s">
        <v>80</v>
      </c>
      <c r="E246" s="206" t="s">
        <v>353</v>
      </c>
      <c r="F246" s="206" t="s">
        <v>630</v>
      </c>
      <c r="G246" s="193"/>
      <c r="H246" s="193"/>
      <c r="I246" s="196"/>
      <c r="J246" s="207">
        <f>BK246</f>
        <v>0</v>
      </c>
      <c r="K246" s="193"/>
      <c r="L246" s="198"/>
      <c r="M246" s="199"/>
      <c r="N246" s="200"/>
      <c r="O246" s="200"/>
      <c r="P246" s="201">
        <f>SUM(P247:P275)</f>
        <v>0</v>
      </c>
      <c r="Q246" s="200"/>
      <c r="R246" s="201">
        <f>SUM(R247:R275)</f>
        <v>0</v>
      </c>
      <c r="S246" s="200"/>
      <c r="T246" s="202">
        <f>SUM(T247:T275)</f>
        <v>0</v>
      </c>
      <c r="AR246" s="203" t="s">
        <v>89</v>
      </c>
      <c r="AT246" s="204" t="s">
        <v>80</v>
      </c>
      <c r="AU246" s="204" t="s">
        <v>89</v>
      </c>
      <c r="AY246" s="203" t="s">
        <v>318</v>
      </c>
      <c r="BK246" s="205">
        <f>SUM(BK247:BK275)</f>
        <v>0</v>
      </c>
    </row>
    <row r="247" spans="1:65" s="2" customFormat="1" ht="36" customHeight="1">
      <c r="A247" s="34"/>
      <c r="B247" s="35"/>
      <c r="C247" s="208" t="s">
        <v>505</v>
      </c>
      <c r="D247" s="208" t="s">
        <v>320</v>
      </c>
      <c r="E247" s="209" t="s">
        <v>632</v>
      </c>
      <c r="F247" s="210" t="s">
        <v>633</v>
      </c>
      <c r="G247" s="211" t="s">
        <v>323</v>
      </c>
      <c r="H247" s="212">
        <v>9.6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0</v>
      </c>
      <c r="R247" s="216">
        <f>Q247*H247</f>
        <v>0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5038</v>
      </c>
    </row>
    <row r="248" spans="1:65" s="13" customFormat="1" ht="11.25">
      <c r="B248" s="224"/>
      <c r="C248" s="225"/>
      <c r="D248" s="220" t="s">
        <v>329</v>
      </c>
      <c r="E248" s="226" t="s">
        <v>1</v>
      </c>
      <c r="F248" s="227" t="s">
        <v>4984</v>
      </c>
      <c r="G248" s="225"/>
      <c r="H248" s="226" t="s">
        <v>1</v>
      </c>
      <c r="I248" s="228"/>
      <c r="J248" s="225"/>
      <c r="K248" s="225"/>
      <c r="L248" s="229"/>
      <c r="M248" s="230"/>
      <c r="N248" s="231"/>
      <c r="O248" s="231"/>
      <c r="P248" s="231"/>
      <c r="Q248" s="231"/>
      <c r="R248" s="231"/>
      <c r="S248" s="231"/>
      <c r="T248" s="232"/>
      <c r="AT248" s="233" t="s">
        <v>329</v>
      </c>
      <c r="AU248" s="233" t="s">
        <v>91</v>
      </c>
      <c r="AV248" s="13" t="s">
        <v>89</v>
      </c>
      <c r="AW248" s="13" t="s">
        <v>36</v>
      </c>
      <c r="AX248" s="13" t="s">
        <v>81</v>
      </c>
      <c r="AY248" s="233" t="s">
        <v>318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331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4985</v>
      </c>
      <c r="G250" s="235"/>
      <c r="H250" s="238">
        <v>9.6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24" customHeight="1">
      <c r="A251" s="34"/>
      <c r="B251" s="35"/>
      <c r="C251" s="208" t="s">
        <v>514</v>
      </c>
      <c r="D251" s="208" t="s">
        <v>320</v>
      </c>
      <c r="E251" s="209" t="s">
        <v>642</v>
      </c>
      <c r="F251" s="210" t="s">
        <v>643</v>
      </c>
      <c r="G251" s="211" t="s">
        <v>323</v>
      </c>
      <c r="H251" s="212">
        <v>9.6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5039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330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331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640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4982</v>
      </c>
      <c r="G255" s="235"/>
      <c r="H255" s="238">
        <v>9.6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89</v>
      </c>
      <c r="AY255" s="244" t="s">
        <v>318</v>
      </c>
    </row>
    <row r="256" spans="1:65" s="2" customFormat="1" ht="24" customHeight="1">
      <c r="A256" s="34"/>
      <c r="B256" s="35"/>
      <c r="C256" s="208" t="s">
        <v>524</v>
      </c>
      <c r="D256" s="208" t="s">
        <v>320</v>
      </c>
      <c r="E256" s="209" t="s">
        <v>646</v>
      </c>
      <c r="F256" s="210" t="s">
        <v>647</v>
      </c>
      <c r="G256" s="211" t="s">
        <v>323</v>
      </c>
      <c r="H256" s="212">
        <v>9.6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5040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4984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331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4985</v>
      </c>
      <c r="G259" s="235"/>
      <c r="H259" s="238">
        <v>9.6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36" customHeight="1">
      <c r="A260" s="34"/>
      <c r="B260" s="35"/>
      <c r="C260" s="208" t="s">
        <v>532</v>
      </c>
      <c r="D260" s="208" t="s">
        <v>320</v>
      </c>
      <c r="E260" s="209" t="s">
        <v>658</v>
      </c>
      <c r="F260" s="210" t="s">
        <v>659</v>
      </c>
      <c r="G260" s="211" t="s">
        <v>323</v>
      </c>
      <c r="H260" s="212">
        <v>9.6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5041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4984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331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4" customFormat="1" ht="11.25">
      <c r="B263" s="234"/>
      <c r="C263" s="235"/>
      <c r="D263" s="220" t="s">
        <v>329</v>
      </c>
      <c r="E263" s="236" t="s">
        <v>1</v>
      </c>
      <c r="F263" s="237" t="s">
        <v>4985</v>
      </c>
      <c r="G263" s="235"/>
      <c r="H263" s="238">
        <v>9.6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AT263" s="244" t="s">
        <v>329</v>
      </c>
      <c r="AU263" s="244" t="s">
        <v>91</v>
      </c>
      <c r="AV263" s="14" t="s">
        <v>91</v>
      </c>
      <c r="AW263" s="14" t="s">
        <v>36</v>
      </c>
      <c r="AX263" s="14" t="s">
        <v>89</v>
      </c>
      <c r="AY263" s="244" t="s">
        <v>318</v>
      </c>
    </row>
    <row r="264" spans="1:65" s="2" customFormat="1" ht="24" customHeight="1">
      <c r="A264" s="34"/>
      <c r="B264" s="35"/>
      <c r="C264" s="208" t="s">
        <v>537</v>
      </c>
      <c r="D264" s="208" t="s">
        <v>320</v>
      </c>
      <c r="E264" s="209" t="s">
        <v>662</v>
      </c>
      <c r="F264" s="210" t="s">
        <v>663</v>
      </c>
      <c r="G264" s="211" t="s">
        <v>323</v>
      </c>
      <c r="H264" s="212">
        <v>9.6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5042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4984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331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4985</v>
      </c>
      <c r="G267" s="235"/>
      <c r="H267" s="238">
        <v>9.6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24" customHeight="1">
      <c r="A268" s="34"/>
      <c r="B268" s="35"/>
      <c r="C268" s="208" t="s">
        <v>541</v>
      </c>
      <c r="D268" s="208" t="s">
        <v>320</v>
      </c>
      <c r="E268" s="209" t="s">
        <v>666</v>
      </c>
      <c r="F268" s="210" t="s">
        <v>667</v>
      </c>
      <c r="G268" s="211" t="s">
        <v>323</v>
      </c>
      <c r="H268" s="212">
        <v>19.2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5043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4984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331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5044</v>
      </c>
      <c r="G271" s="235"/>
      <c r="H271" s="238">
        <v>19.2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2" customFormat="1" ht="36" customHeight="1">
      <c r="A272" s="34"/>
      <c r="B272" s="35"/>
      <c r="C272" s="208" t="s">
        <v>547</v>
      </c>
      <c r="D272" s="208" t="s">
        <v>320</v>
      </c>
      <c r="E272" s="209" t="s">
        <v>671</v>
      </c>
      <c r="F272" s="210" t="s">
        <v>672</v>
      </c>
      <c r="G272" s="211" t="s">
        <v>323</v>
      </c>
      <c r="H272" s="212">
        <v>19.2</v>
      </c>
      <c r="I272" s="213"/>
      <c r="J272" s="212">
        <f>ROUND(I272*H272,2)</f>
        <v>0</v>
      </c>
      <c r="K272" s="210" t="s">
        <v>324</v>
      </c>
      <c r="L272" s="39"/>
      <c r="M272" s="214" t="s">
        <v>1</v>
      </c>
      <c r="N272" s="215" t="s">
        <v>46</v>
      </c>
      <c r="O272" s="71"/>
      <c r="P272" s="216">
        <f>O272*H272</f>
        <v>0</v>
      </c>
      <c r="Q272" s="216">
        <v>0</v>
      </c>
      <c r="R272" s="216">
        <f>Q272*H272</f>
        <v>0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325</v>
      </c>
      <c r="AT272" s="218" t="s">
        <v>320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5045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4984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331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4" customFormat="1" ht="11.25">
      <c r="B275" s="234"/>
      <c r="C275" s="235"/>
      <c r="D275" s="220" t="s">
        <v>329</v>
      </c>
      <c r="E275" s="236" t="s">
        <v>1</v>
      </c>
      <c r="F275" s="237" t="s">
        <v>5044</v>
      </c>
      <c r="G275" s="235"/>
      <c r="H275" s="238">
        <v>19.2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329</v>
      </c>
      <c r="AU275" s="244" t="s">
        <v>91</v>
      </c>
      <c r="AV275" s="14" t="s">
        <v>91</v>
      </c>
      <c r="AW275" s="14" t="s">
        <v>36</v>
      </c>
      <c r="AX275" s="14" t="s">
        <v>89</v>
      </c>
      <c r="AY275" s="244" t="s">
        <v>318</v>
      </c>
    </row>
    <row r="276" spans="1:65" s="12" customFormat="1" ht="22.9" customHeight="1">
      <c r="B276" s="192"/>
      <c r="C276" s="193"/>
      <c r="D276" s="194" t="s">
        <v>80</v>
      </c>
      <c r="E276" s="206" t="s">
        <v>373</v>
      </c>
      <c r="F276" s="206" t="s">
        <v>674</v>
      </c>
      <c r="G276" s="193"/>
      <c r="H276" s="193"/>
      <c r="I276" s="196"/>
      <c r="J276" s="207">
        <f>BK276</f>
        <v>0</v>
      </c>
      <c r="K276" s="193"/>
      <c r="L276" s="198"/>
      <c r="M276" s="199"/>
      <c r="N276" s="200"/>
      <c r="O276" s="200"/>
      <c r="P276" s="201">
        <f>SUM(P277:P303)</f>
        <v>0</v>
      </c>
      <c r="Q276" s="200"/>
      <c r="R276" s="201">
        <f>SUM(R277:R303)</f>
        <v>1.105828</v>
      </c>
      <c r="S276" s="200"/>
      <c r="T276" s="202">
        <f>SUM(T277:T303)</f>
        <v>0</v>
      </c>
      <c r="AR276" s="203" t="s">
        <v>89</v>
      </c>
      <c r="AT276" s="204" t="s">
        <v>80</v>
      </c>
      <c r="AU276" s="204" t="s">
        <v>89</v>
      </c>
      <c r="AY276" s="203" t="s">
        <v>318</v>
      </c>
      <c r="BK276" s="205">
        <f>SUM(BK277:BK303)</f>
        <v>0</v>
      </c>
    </row>
    <row r="277" spans="1:65" s="2" customFormat="1" ht="36" customHeight="1">
      <c r="A277" s="34"/>
      <c r="B277" s="35"/>
      <c r="C277" s="208" t="s">
        <v>555</v>
      </c>
      <c r="D277" s="208" t="s">
        <v>320</v>
      </c>
      <c r="E277" s="209" t="s">
        <v>4711</v>
      </c>
      <c r="F277" s="210" t="s">
        <v>4712</v>
      </c>
      <c r="G277" s="211" t="s">
        <v>367</v>
      </c>
      <c r="H277" s="212">
        <v>47.8</v>
      </c>
      <c r="I277" s="213"/>
      <c r="J277" s="212">
        <f>ROUND(I277*H277,2)</f>
        <v>0</v>
      </c>
      <c r="K277" s="210" t="s">
        <v>324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5046</v>
      </c>
    </row>
    <row r="278" spans="1:65" s="13" customFormat="1" ht="11.25">
      <c r="B278" s="224"/>
      <c r="C278" s="225"/>
      <c r="D278" s="220" t="s">
        <v>329</v>
      </c>
      <c r="E278" s="226" t="s">
        <v>1</v>
      </c>
      <c r="F278" s="227" t="s">
        <v>5037</v>
      </c>
      <c r="G278" s="225"/>
      <c r="H278" s="226" t="s">
        <v>1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329</v>
      </c>
      <c r="AU278" s="233" t="s">
        <v>91</v>
      </c>
      <c r="AV278" s="13" t="s">
        <v>89</v>
      </c>
      <c r="AW278" s="13" t="s">
        <v>36</v>
      </c>
      <c r="AX278" s="13" t="s">
        <v>81</v>
      </c>
      <c r="AY278" s="233" t="s">
        <v>318</v>
      </c>
    </row>
    <row r="279" spans="1:65" s="14" customFormat="1" ht="11.25">
      <c r="B279" s="234"/>
      <c r="C279" s="235"/>
      <c r="D279" s="220" t="s">
        <v>329</v>
      </c>
      <c r="E279" s="236" t="s">
        <v>1</v>
      </c>
      <c r="F279" s="237" t="s">
        <v>5047</v>
      </c>
      <c r="G279" s="235"/>
      <c r="H279" s="238">
        <v>47.8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AT279" s="244" t="s">
        <v>329</v>
      </c>
      <c r="AU279" s="244" t="s">
        <v>91</v>
      </c>
      <c r="AV279" s="14" t="s">
        <v>91</v>
      </c>
      <c r="AW279" s="14" t="s">
        <v>36</v>
      </c>
      <c r="AX279" s="14" t="s">
        <v>89</v>
      </c>
      <c r="AY279" s="244" t="s">
        <v>318</v>
      </c>
    </row>
    <row r="280" spans="1:65" s="2" customFormat="1" ht="36" customHeight="1">
      <c r="A280" s="34"/>
      <c r="B280" s="35"/>
      <c r="C280" s="256" t="s">
        <v>560</v>
      </c>
      <c r="D280" s="256" t="s">
        <v>465</v>
      </c>
      <c r="E280" s="257" t="s">
        <v>4715</v>
      </c>
      <c r="F280" s="258" t="s">
        <v>4716</v>
      </c>
      <c r="G280" s="259" t="s">
        <v>367</v>
      </c>
      <c r="H280" s="260">
        <v>47.8</v>
      </c>
      <c r="I280" s="261"/>
      <c r="J280" s="260">
        <f>ROUND(I280*H280,2)</f>
        <v>0</v>
      </c>
      <c r="K280" s="258" t="s">
        <v>324</v>
      </c>
      <c r="L280" s="262"/>
      <c r="M280" s="263" t="s">
        <v>1</v>
      </c>
      <c r="N280" s="264" t="s">
        <v>46</v>
      </c>
      <c r="O280" s="71"/>
      <c r="P280" s="216">
        <f>O280*H280</f>
        <v>0</v>
      </c>
      <c r="Q280" s="216">
        <v>3.1800000000000001E-3</v>
      </c>
      <c r="R280" s="216">
        <f>Q280*H280</f>
        <v>0.152004</v>
      </c>
      <c r="S280" s="216">
        <v>0</v>
      </c>
      <c r="T280" s="217">
        <f>S280*H280</f>
        <v>0</v>
      </c>
      <c r="U280" s="34"/>
      <c r="V280" s="34"/>
      <c r="W280" s="34"/>
      <c r="X280" s="34"/>
      <c r="Y280" s="34"/>
      <c r="Z280" s="34"/>
      <c r="AA280" s="34"/>
      <c r="AB280" s="34"/>
      <c r="AC280" s="34"/>
      <c r="AD280" s="34"/>
      <c r="AE280" s="34"/>
      <c r="AR280" s="218" t="s">
        <v>373</v>
      </c>
      <c r="AT280" s="218" t="s">
        <v>465</v>
      </c>
      <c r="AU280" s="218" t="s">
        <v>91</v>
      </c>
      <c r="AY280" s="17" t="s">
        <v>318</v>
      </c>
      <c r="BE280" s="219">
        <f>IF(N280="základní",J280,0)</f>
        <v>0</v>
      </c>
      <c r="BF280" s="219">
        <f>IF(N280="snížená",J280,0)</f>
        <v>0</v>
      </c>
      <c r="BG280" s="219">
        <f>IF(N280="zákl. přenesená",J280,0)</f>
        <v>0</v>
      </c>
      <c r="BH280" s="219">
        <f>IF(N280="sníž. přenesená",J280,0)</f>
        <v>0</v>
      </c>
      <c r="BI280" s="219">
        <f>IF(N280="nulová",J280,0)</f>
        <v>0</v>
      </c>
      <c r="BJ280" s="17" t="s">
        <v>89</v>
      </c>
      <c r="BK280" s="219">
        <f>ROUND(I280*H280,2)</f>
        <v>0</v>
      </c>
      <c r="BL280" s="17" t="s">
        <v>325</v>
      </c>
      <c r="BM280" s="218" t="s">
        <v>5048</v>
      </c>
    </row>
    <row r="281" spans="1:65" s="2" customFormat="1" ht="36" customHeight="1">
      <c r="A281" s="34"/>
      <c r="B281" s="35"/>
      <c r="C281" s="208" t="s">
        <v>564</v>
      </c>
      <c r="D281" s="208" t="s">
        <v>320</v>
      </c>
      <c r="E281" s="209" t="s">
        <v>4718</v>
      </c>
      <c r="F281" s="210" t="s">
        <v>4719</v>
      </c>
      <c r="G281" s="211" t="s">
        <v>572</v>
      </c>
      <c r="H281" s="212">
        <v>1</v>
      </c>
      <c r="I281" s="213"/>
      <c r="J281" s="212">
        <f>ROUND(I281*H281,2)</f>
        <v>0</v>
      </c>
      <c r="K281" s="210" t="s">
        <v>324</v>
      </c>
      <c r="L281" s="39"/>
      <c r="M281" s="214" t="s">
        <v>1</v>
      </c>
      <c r="N281" s="215" t="s">
        <v>46</v>
      </c>
      <c r="O281" s="71"/>
      <c r="P281" s="216">
        <f>O281*H281</f>
        <v>0</v>
      </c>
      <c r="Q281" s="216">
        <v>0</v>
      </c>
      <c r="R281" s="216">
        <f>Q281*H281</f>
        <v>0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325</v>
      </c>
      <c r="AT281" s="218" t="s">
        <v>320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325</v>
      </c>
      <c r="BM281" s="218" t="s">
        <v>5049</v>
      </c>
    </row>
    <row r="282" spans="1:65" s="13" customFormat="1" ht="11.25">
      <c r="B282" s="224"/>
      <c r="C282" s="225"/>
      <c r="D282" s="220" t="s">
        <v>329</v>
      </c>
      <c r="E282" s="226" t="s">
        <v>1</v>
      </c>
      <c r="F282" s="227" t="s">
        <v>5037</v>
      </c>
      <c r="G282" s="225"/>
      <c r="H282" s="226" t="s">
        <v>1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329</v>
      </c>
      <c r="AU282" s="233" t="s">
        <v>91</v>
      </c>
      <c r="AV282" s="13" t="s">
        <v>89</v>
      </c>
      <c r="AW282" s="13" t="s">
        <v>36</v>
      </c>
      <c r="AX282" s="13" t="s">
        <v>81</v>
      </c>
      <c r="AY282" s="233" t="s">
        <v>318</v>
      </c>
    </row>
    <row r="283" spans="1:65" s="14" customFormat="1" ht="11.25">
      <c r="B283" s="234"/>
      <c r="C283" s="235"/>
      <c r="D283" s="220" t="s">
        <v>329</v>
      </c>
      <c r="E283" s="236" t="s">
        <v>1</v>
      </c>
      <c r="F283" s="237" t="s">
        <v>89</v>
      </c>
      <c r="G283" s="235"/>
      <c r="H283" s="238">
        <v>1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AT283" s="244" t="s">
        <v>329</v>
      </c>
      <c r="AU283" s="244" t="s">
        <v>91</v>
      </c>
      <c r="AV283" s="14" t="s">
        <v>91</v>
      </c>
      <c r="AW283" s="14" t="s">
        <v>36</v>
      </c>
      <c r="AX283" s="14" t="s">
        <v>89</v>
      </c>
      <c r="AY283" s="244" t="s">
        <v>318</v>
      </c>
    </row>
    <row r="284" spans="1:65" s="2" customFormat="1" ht="16.5" customHeight="1">
      <c r="A284" s="34"/>
      <c r="B284" s="35"/>
      <c r="C284" s="256" t="s">
        <v>569</v>
      </c>
      <c r="D284" s="256" t="s">
        <v>465</v>
      </c>
      <c r="E284" s="257" t="s">
        <v>4721</v>
      </c>
      <c r="F284" s="258" t="s">
        <v>4722</v>
      </c>
      <c r="G284" s="259" t="s">
        <v>572</v>
      </c>
      <c r="H284" s="260">
        <v>1</v>
      </c>
      <c r="I284" s="261"/>
      <c r="J284" s="260">
        <f>ROUND(I284*H284,2)</f>
        <v>0</v>
      </c>
      <c r="K284" s="258" t="s">
        <v>324</v>
      </c>
      <c r="L284" s="262"/>
      <c r="M284" s="263" t="s">
        <v>1</v>
      </c>
      <c r="N284" s="264" t="s">
        <v>46</v>
      </c>
      <c r="O284" s="71"/>
      <c r="P284" s="216">
        <f>O284*H284</f>
        <v>0</v>
      </c>
      <c r="Q284" s="216">
        <v>7.2000000000000005E-4</v>
      </c>
      <c r="R284" s="216">
        <f>Q284*H284</f>
        <v>7.2000000000000005E-4</v>
      </c>
      <c r="S284" s="216">
        <v>0</v>
      </c>
      <c r="T284" s="217">
        <f>S284*H284</f>
        <v>0</v>
      </c>
      <c r="U284" s="34"/>
      <c r="V284" s="34"/>
      <c r="W284" s="34"/>
      <c r="X284" s="34"/>
      <c r="Y284" s="34"/>
      <c r="Z284" s="34"/>
      <c r="AA284" s="34"/>
      <c r="AB284" s="34"/>
      <c r="AC284" s="34"/>
      <c r="AD284" s="34"/>
      <c r="AE284" s="34"/>
      <c r="AR284" s="218" t="s">
        <v>373</v>
      </c>
      <c r="AT284" s="218" t="s">
        <v>465</v>
      </c>
      <c r="AU284" s="218" t="s">
        <v>91</v>
      </c>
      <c r="AY284" s="17" t="s">
        <v>318</v>
      </c>
      <c r="BE284" s="219">
        <f>IF(N284="základní",J284,0)</f>
        <v>0</v>
      </c>
      <c r="BF284" s="219">
        <f>IF(N284="snížená",J284,0)</f>
        <v>0</v>
      </c>
      <c r="BG284" s="219">
        <f>IF(N284="zákl. přenesená",J284,0)</f>
        <v>0</v>
      </c>
      <c r="BH284" s="219">
        <f>IF(N284="sníž. přenesená",J284,0)</f>
        <v>0</v>
      </c>
      <c r="BI284" s="219">
        <f>IF(N284="nulová",J284,0)</f>
        <v>0</v>
      </c>
      <c r="BJ284" s="17" t="s">
        <v>89</v>
      </c>
      <c r="BK284" s="219">
        <f>ROUND(I284*H284,2)</f>
        <v>0</v>
      </c>
      <c r="BL284" s="17" t="s">
        <v>325</v>
      </c>
      <c r="BM284" s="218" t="s">
        <v>5050</v>
      </c>
    </row>
    <row r="285" spans="1:65" s="2" customFormat="1" ht="36" customHeight="1">
      <c r="A285" s="34"/>
      <c r="B285" s="35"/>
      <c r="C285" s="208" t="s">
        <v>574</v>
      </c>
      <c r="D285" s="208" t="s">
        <v>320</v>
      </c>
      <c r="E285" s="209" t="s">
        <v>4724</v>
      </c>
      <c r="F285" s="210" t="s">
        <v>4725</v>
      </c>
      <c r="G285" s="211" t="s">
        <v>572</v>
      </c>
      <c r="H285" s="212">
        <v>1</v>
      </c>
      <c r="I285" s="213"/>
      <c r="J285" s="212">
        <f>ROUND(I285*H285,2)</f>
        <v>0</v>
      </c>
      <c r="K285" s="210" t="s">
        <v>1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5051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5052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89</v>
      </c>
      <c r="G287" s="235"/>
      <c r="H287" s="238">
        <v>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2" customFormat="1" ht="24" customHeight="1">
      <c r="A288" s="34"/>
      <c r="B288" s="35"/>
      <c r="C288" s="256" t="s">
        <v>579</v>
      </c>
      <c r="D288" s="256" t="s">
        <v>465</v>
      </c>
      <c r="E288" s="257" t="s">
        <v>4727</v>
      </c>
      <c r="F288" s="258" t="s">
        <v>4728</v>
      </c>
      <c r="G288" s="259" t="s">
        <v>468</v>
      </c>
      <c r="H288" s="260">
        <v>1</v>
      </c>
      <c r="I288" s="261"/>
      <c r="J288" s="260">
        <f>ROUND(I288*H288,2)</f>
        <v>0</v>
      </c>
      <c r="K288" s="258" t="s">
        <v>1</v>
      </c>
      <c r="L288" s="262"/>
      <c r="M288" s="263" t="s">
        <v>1</v>
      </c>
      <c r="N288" s="264" t="s">
        <v>46</v>
      </c>
      <c r="O288" s="71"/>
      <c r="P288" s="216">
        <f>O288*H288</f>
        <v>0</v>
      </c>
      <c r="Q288" s="216">
        <v>4.5999999999999999E-3</v>
      </c>
      <c r="R288" s="216">
        <f>Q288*H288</f>
        <v>4.5999999999999999E-3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373</v>
      </c>
      <c r="AT288" s="218" t="s">
        <v>465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5053</v>
      </c>
    </row>
    <row r="289" spans="1:65" s="2" customFormat="1" ht="36" customHeight="1">
      <c r="A289" s="34"/>
      <c r="B289" s="35"/>
      <c r="C289" s="208" t="s">
        <v>587</v>
      </c>
      <c r="D289" s="208" t="s">
        <v>320</v>
      </c>
      <c r="E289" s="209" t="s">
        <v>4734</v>
      </c>
      <c r="F289" s="210" t="s">
        <v>4735</v>
      </c>
      <c r="G289" s="211" t="s">
        <v>572</v>
      </c>
      <c r="H289" s="212">
        <v>6</v>
      </c>
      <c r="I289" s="213"/>
      <c r="J289" s="212">
        <f>ROUND(I289*H289,2)</f>
        <v>0</v>
      </c>
      <c r="K289" s="210" t="s">
        <v>324</v>
      </c>
      <c r="L289" s="39"/>
      <c r="M289" s="214" t="s">
        <v>1</v>
      </c>
      <c r="N289" s="215" t="s">
        <v>46</v>
      </c>
      <c r="O289" s="71"/>
      <c r="P289" s="216">
        <f>O289*H289</f>
        <v>0</v>
      </c>
      <c r="Q289" s="216">
        <v>0</v>
      </c>
      <c r="R289" s="216">
        <f>Q289*H289</f>
        <v>0</v>
      </c>
      <c r="S289" s="216">
        <v>0</v>
      </c>
      <c r="T289" s="217">
        <f>S289*H289</f>
        <v>0</v>
      </c>
      <c r="U289" s="34"/>
      <c r="V289" s="34"/>
      <c r="W289" s="34"/>
      <c r="X289" s="34"/>
      <c r="Y289" s="34"/>
      <c r="Z289" s="34"/>
      <c r="AA289" s="34"/>
      <c r="AB289" s="34"/>
      <c r="AC289" s="34"/>
      <c r="AD289" s="34"/>
      <c r="AE289" s="34"/>
      <c r="AR289" s="218" t="s">
        <v>325</v>
      </c>
      <c r="AT289" s="218" t="s">
        <v>320</v>
      </c>
      <c r="AU289" s="218" t="s">
        <v>91</v>
      </c>
      <c r="AY289" s="17" t="s">
        <v>318</v>
      </c>
      <c r="BE289" s="219">
        <f>IF(N289="základní",J289,0)</f>
        <v>0</v>
      </c>
      <c r="BF289" s="219">
        <f>IF(N289="snížená",J289,0)</f>
        <v>0</v>
      </c>
      <c r="BG289" s="219">
        <f>IF(N289="zákl. přenesená",J289,0)</f>
        <v>0</v>
      </c>
      <c r="BH289" s="219">
        <f>IF(N289="sníž. přenesená",J289,0)</f>
        <v>0</v>
      </c>
      <c r="BI289" s="219">
        <f>IF(N289="nulová",J289,0)</f>
        <v>0</v>
      </c>
      <c r="BJ289" s="17" t="s">
        <v>89</v>
      </c>
      <c r="BK289" s="219">
        <f>ROUND(I289*H289,2)</f>
        <v>0</v>
      </c>
      <c r="BL289" s="17" t="s">
        <v>325</v>
      </c>
      <c r="BM289" s="218" t="s">
        <v>5054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5037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3910</v>
      </c>
      <c r="G291" s="235"/>
      <c r="H291" s="238">
        <v>6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89</v>
      </c>
      <c r="AY291" s="244" t="s">
        <v>318</v>
      </c>
    </row>
    <row r="292" spans="1:65" s="2" customFormat="1" ht="16.5" customHeight="1">
      <c r="A292" s="34"/>
      <c r="B292" s="35"/>
      <c r="C292" s="256" t="s">
        <v>596</v>
      </c>
      <c r="D292" s="256" t="s">
        <v>465</v>
      </c>
      <c r="E292" s="257" t="s">
        <v>4737</v>
      </c>
      <c r="F292" s="258" t="s">
        <v>4738</v>
      </c>
      <c r="G292" s="259" t="s">
        <v>572</v>
      </c>
      <c r="H292" s="260">
        <v>4</v>
      </c>
      <c r="I292" s="261"/>
      <c r="J292" s="260">
        <f t="shared" ref="J292:J298" si="0">ROUND(I292*H292,2)</f>
        <v>0</v>
      </c>
      <c r="K292" s="258" t="s">
        <v>324</v>
      </c>
      <c r="L292" s="262"/>
      <c r="M292" s="263" t="s">
        <v>1</v>
      </c>
      <c r="N292" s="264" t="s">
        <v>46</v>
      </c>
      <c r="O292" s="71"/>
      <c r="P292" s="216">
        <f t="shared" ref="P292:P298" si="1">O292*H292</f>
        <v>0</v>
      </c>
      <c r="Q292" s="216">
        <v>9.3000000000000005E-4</v>
      </c>
      <c r="R292" s="216">
        <f t="shared" ref="R292:R298" si="2">Q292*H292</f>
        <v>3.7200000000000002E-3</v>
      </c>
      <c r="S292" s="216">
        <v>0</v>
      </c>
      <c r="T292" s="217">
        <f t="shared" ref="T292:T298" si="3"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373</v>
      </c>
      <c r="AT292" s="218" t="s">
        <v>465</v>
      </c>
      <c r="AU292" s="218" t="s">
        <v>91</v>
      </c>
      <c r="AY292" s="17" t="s">
        <v>318</v>
      </c>
      <c r="BE292" s="219">
        <f t="shared" ref="BE292:BE298" si="4">IF(N292="základní",J292,0)</f>
        <v>0</v>
      </c>
      <c r="BF292" s="219">
        <f t="shared" ref="BF292:BF298" si="5">IF(N292="snížená",J292,0)</f>
        <v>0</v>
      </c>
      <c r="BG292" s="219">
        <f t="shared" ref="BG292:BG298" si="6">IF(N292="zákl. přenesená",J292,0)</f>
        <v>0</v>
      </c>
      <c r="BH292" s="219">
        <f t="shared" ref="BH292:BH298" si="7">IF(N292="sníž. přenesená",J292,0)</f>
        <v>0</v>
      </c>
      <c r="BI292" s="219">
        <f t="shared" ref="BI292:BI298" si="8">IF(N292="nulová",J292,0)</f>
        <v>0</v>
      </c>
      <c r="BJ292" s="17" t="s">
        <v>89</v>
      </c>
      <c r="BK292" s="219">
        <f t="shared" ref="BK292:BK298" si="9">ROUND(I292*H292,2)</f>
        <v>0</v>
      </c>
      <c r="BL292" s="17" t="s">
        <v>325</v>
      </c>
      <c r="BM292" s="218" t="s">
        <v>5055</v>
      </c>
    </row>
    <row r="293" spans="1:65" s="2" customFormat="1" ht="16.5" customHeight="1">
      <c r="A293" s="34"/>
      <c r="B293" s="35"/>
      <c r="C293" s="256" t="s">
        <v>602</v>
      </c>
      <c r="D293" s="256" t="s">
        <v>465</v>
      </c>
      <c r="E293" s="257" t="s">
        <v>5056</v>
      </c>
      <c r="F293" s="258" t="s">
        <v>5057</v>
      </c>
      <c r="G293" s="259" t="s">
        <v>572</v>
      </c>
      <c r="H293" s="260">
        <v>2</v>
      </c>
      <c r="I293" s="261"/>
      <c r="J293" s="260">
        <f t="shared" si="0"/>
        <v>0</v>
      </c>
      <c r="K293" s="258" t="s">
        <v>1</v>
      </c>
      <c r="L293" s="262"/>
      <c r="M293" s="263" t="s">
        <v>1</v>
      </c>
      <c r="N293" s="264" t="s">
        <v>46</v>
      </c>
      <c r="O293" s="71"/>
      <c r="P293" s="216">
        <f t="shared" si="1"/>
        <v>0</v>
      </c>
      <c r="Q293" s="216">
        <v>9.3000000000000005E-4</v>
      </c>
      <c r="R293" s="216">
        <f t="shared" si="2"/>
        <v>1.8600000000000001E-3</v>
      </c>
      <c r="S293" s="216">
        <v>0</v>
      </c>
      <c r="T293" s="217">
        <f t="shared" si="3"/>
        <v>0</v>
      </c>
      <c r="U293" s="34"/>
      <c r="V293" s="34"/>
      <c r="W293" s="34"/>
      <c r="X293" s="34"/>
      <c r="Y293" s="34"/>
      <c r="Z293" s="34"/>
      <c r="AA293" s="34"/>
      <c r="AB293" s="34"/>
      <c r="AC293" s="34"/>
      <c r="AD293" s="34"/>
      <c r="AE293" s="34"/>
      <c r="AR293" s="218" t="s">
        <v>373</v>
      </c>
      <c r="AT293" s="218" t="s">
        <v>465</v>
      </c>
      <c r="AU293" s="218" t="s">
        <v>91</v>
      </c>
      <c r="AY293" s="17" t="s">
        <v>318</v>
      </c>
      <c r="BE293" s="219">
        <f t="shared" si="4"/>
        <v>0</v>
      </c>
      <c r="BF293" s="219">
        <f t="shared" si="5"/>
        <v>0</v>
      </c>
      <c r="BG293" s="219">
        <f t="shared" si="6"/>
        <v>0</v>
      </c>
      <c r="BH293" s="219">
        <f t="shared" si="7"/>
        <v>0</v>
      </c>
      <c r="BI293" s="219">
        <f t="shared" si="8"/>
        <v>0</v>
      </c>
      <c r="BJ293" s="17" t="s">
        <v>89</v>
      </c>
      <c r="BK293" s="219">
        <f t="shared" si="9"/>
        <v>0</v>
      </c>
      <c r="BL293" s="17" t="s">
        <v>325</v>
      </c>
      <c r="BM293" s="218" t="s">
        <v>5058</v>
      </c>
    </row>
    <row r="294" spans="1:65" s="2" customFormat="1" ht="16.5" customHeight="1">
      <c r="A294" s="34"/>
      <c r="B294" s="35"/>
      <c r="C294" s="208" t="s">
        <v>606</v>
      </c>
      <c r="D294" s="208" t="s">
        <v>320</v>
      </c>
      <c r="E294" s="209" t="s">
        <v>4740</v>
      </c>
      <c r="F294" s="210" t="s">
        <v>4741</v>
      </c>
      <c r="G294" s="211" t="s">
        <v>367</v>
      </c>
      <c r="H294" s="212">
        <v>47.8</v>
      </c>
      <c r="I294" s="213"/>
      <c r="J294" s="212">
        <f t="shared" si="0"/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 t="shared" si="1"/>
        <v>0</v>
      </c>
      <c r="Q294" s="216">
        <v>0</v>
      </c>
      <c r="R294" s="216">
        <f t="shared" si="2"/>
        <v>0</v>
      </c>
      <c r="S294" s="216">
        <v>0</v>
      </c>
      <c r="T294" s="217">
        <f t="shared" si="3"/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 t="shared" si="4"/>
        <v>0</v>
      </c>
      <c r="BF294" s="219">
        <f t="shared" si="5"/>
        <v>0</v>
      </c>
      <c r="BG294" s="219">
        <f t="shared" si="6"/>
        <v>0</v>
      </c>
      <c r="BH294" s="219">
        <f t="shared" si="7"/>
        <v>0</v>
      </c>
      <c r="BI294" s="219">
        <f t="shared" si="8"/>
        <v>0</v>
      </c>
      <c r="BJ294" s="17" t="s">
        <v>89</v>
      </c>
      <c r="BK294" s="219">
        <f t="shared" si="9"/>
        <v>0</v>
      </c>
      <c r="BL294" s="17" t="s">
        <v>325</v>
      </c>
      <c r="BM294" s="218" t="s">
        <v>5059</v>
      </c>
    </row>
    <row r="295" spans="1:65" s="2" customFormat="1" ht="24" customHeight="1">
      <c r="A295" s="34"/>
      <c r="B295" s="35"/>
      <c r="C295" s="208" t="s">
        <v>610</v>
      </c>
      <c r="D295" s="208" t="s">
        <v>320</v>
      </c>
      <c r="E295" s="209" t="s">
        <v>4743</v>
      </c>
      <c r="F295" s="210" t="s">
        <v>4744</v>
      </c>
      <c r="G295" s="211" t="s">
        <v>572</v>
      </c>
      <c r="H295" s="212">
        <v>2</v>
      </c>
      <c r="I295" s="213"/>
      <c r="J295" s="212">
        <f t="shared" si="0"/>
        <v>0</v>
      </c>
      <c r="K295" s="210" t="s">
        <v>324</v>
      </c>
      <c r="L295" s="39"/>
      <c r="M295" s="214" t="s">
        <v>1</v>
      </c>
      <c r="N295" s="215" t="s">
        <v>46</v>
      </c>
      <c r="O295" s="71"/>
      <c r="P295" s="216">
        <f t="shared" si="1"/>
        <v>0</v>
      </c>
      <c r="Q295" s="216">
        <v>0.46009</v>
      </c>
      <c r="R295" s="216">
        <f t="shared" si="2"/>
        <v>0.92018</v>
      </c>
      <c r="S295" s="216">
        <v>0</v>
      </c>
      <c r="T295" s="217">
        <f t="shared" si="3"/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325</v>
      </c>
      <c r="AT295" s="218" t="s">
        <v>320</v>
      </c>
      <c r="AU295" s="218" t="s">
        <v>91</v>
      </c>
      <c r="AY295" s="17" t="s">
        <v>318</v>
      </c>
      <c r="BE295" s="219">
        <f t="shared" si="4"/>
        <v>0</v>
      </c>
      <c r="BF295" s="219">
        <f t="shared" si="5"/>
        <v>0</v>
      </c>
      <c r="BG295" s="219">
        <f t="shared" si="6"/>
        <v>0</v>
      </c>
      <c r="BH295" s="219">
        <f t="shared" si="7"/>
        <v>0</v>
      </c>
      <c r="BI295" s="219">
        <f t="shared" si="8"/>
        <v>0</v>
      </c>
      <c r="BJ295" s="17" t="s">
        <v>89</v>
      </c>
      <c r="BK295" s="219">
        <f t="shared" si="9"/>
        <v>0</v>
      </c>
      <c r="BL295" s="17" t="s">
        <v>325</v>
      </c>
      <c r="BM295" s="218" t="s">
        <v>5060</v>
      </c>
    </row>
    <row r="296" spans="1:65" s="2" customFormat="1" ht="16.5" customHeight="1">
      <c r="A296" s="34"/>
      <c r="B296" s="35"/>
      <c r="C296" s="208" t="s">
        <v>617</v>
      </c>
      <c r="D296" s="208" t="s">
        <v>320</v>
      </c>
      <c r="E296" s="209" t="s">
        <v>4746</v>
      </c>
      <c r="F296" s="210" t="s">
        <v>4747</v>
      </c>
      <c r="G296" s="211" t="s">
        <v>367</v>
      </c>
      <c r="H296" s="212">
        <v>47.8</v>
      </c>
      <c r="I296" s="213"/>
      <c r="J296" s="212">
        <f t="shared" si="0"/>
        <v>0</v>
      </c>
      <c r="K296" s="210" t="s">
        <v>324</v>
      </c>
      <c r="L296" s="39"/>
      <c r="M296" s="214" t="s">
        <v>1</v>
      </c>
      <c r="N296" s="215" t="s">
        <v>46</v>
      </c>
      <c r="O296" s="71"/>
      <c r="P296" s="216">
        <f t="shared" si="1"/>
        <v>0</v>
      </c>
      <c r="Q296" s="216">
        <v>1.9000000000000001E-4</v>
      </c>
      <c r="R296" s="216">
        <f t="shared" si="2"/>
        <v>9.0819999999999998E-3</v>
      </c>
      <c r="S296" s="216">
        <v>0</v>
      </c>
      <c r="T296" s="217">
        <f t="shared" si="3"/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 t="shared" si="4"/>
        <v>0</v>
      </c>
      <c r="BF296" s="219">
        <f t="shared" si="5"/>
        <v>0</v>
      </c>
      <c r="BG296" s="219">
        <f t="shared" si="6"/>
        <v>0</v>
      </c>
      <c r="BH296" s="219">
        <f t="shared" si="7"/>
        <v>0</v>
      </c>
      <c r="BI296" s="219">
        <f t="shared" si="8"/>
        <v>0</v>
      </c>
      <c r="BJ296" s="17" t="s">
        <v>89</v>
      </c>
      <c r="BK296" s="219">
        <f t="shared" si="9"/>
        <v>0</v>
      </c>
      <c r="BL296" s="17" t="s">
        <v>325</v>
      </c>
      <c r="BM296" s="218" t="s">
        <v>5061</v>
      </c>
    </row>
    <row r="297" spans="1:65" s="2" customFormat="1" ht="16.5" customHeight="1">
      <c r="A297" s="34"/>
      <c r="B297" s="35"/>
      <c r="C297" s="208" t="s">
        <v>625</v>
      </c>
      <c r="D297" s="208" t="s">
        <v>320</v>
      </c>
      <c r="E297" s="209" t="s">
        <v>790</v>
      </c>
      <c r="F297" s="210" t="s">
        <v>791</v>
      </c>
      <c r="G297" s="211" t="s">
        <v>367</v>
      </c>
      <c r="H297" s="212">
        <v>47.8</v>
      </c>
      <c r="I297" s="213"/>
      <c r="J297" s="212">
        <f t="shared" si="0"/>
        <v>0</v>
      </c>
      <c r="K297" s="210" t="s">
        <v>324</v>
      </c>
      <c r="L297" s="39"/>
      <c r="M297" s="214" t="s">
        <v>1</v>
      </c>
      <c r="N297" s="215" t="s">
        <v>46</v>
      </c>
      <c r="O297" s="71"/>
      <c r="P297" s="216">
        <f t="shared" si="1"/>
        <v>0</v>
      </c>
      <c r="Q297" s="216">
        <v>9.0000000000000006E-5</v>
      </c>
      <c r="R297" s="216">
        <f t="shared" si="2"/>
        <v>4.3020000000000003E-3</v>
      </c>
      <c r="S297" s="216">
        <v>0</v>
      </c>
      <c r="T297" s="217">
        <f t="shared" si="3"/>
        <v>0</v>
      </c>
      <c r="U297" s="34"/>
      <c r="V297" s="34"/>
      <c r="W297" s="34"/>
      <c r="X297" s="34"/>
      <c r="Y297" s="34"/>
      <c r="Z297" s="34"/>
      <c r="AA297" s="34"/>
      <c r="AB297" s="34"/>
      <c r="AC297" s="34"/>
      <c r="AD297" s="34"/>
      <c r="AE297" s="34"/>
      <c r="AR297" s="218" t="s">
        <v>325</v>
      </c>
      <c r="AT297" s="218" t="s">
        <v>320</v>
      </c>
      <c r="AU297" s="218" t="s">
        <v>91</v>
      </c>
      <c r="AY297" s="17" t="s">
        <v>318</v>
      </c>
      <c r="BE297" s="219">
        <f t="shared" si="4"/>
        <v>0</v>
      </c>
      <c r="BF297" s="219">
        <f t="shared" si="5"/>
        <v>0</v>
      </c>
      <c r="BG297" s="219">
        <f t="shared" si="6"/>
        <v>0</v>
      </c>
      <c r="BH297" s="219">
        <f t="shared" si="7"/>
        <v>0</v>
      </c>
      <c r="BI297" s="219">
        <f t="shared" si="8"/>
        <v>0</v>
      </c>
      <c r="BJ297" s="17" t="s">
        <v>89</v>
      </c>
      <c r="BK297" s="219">
        <f t="shared" si="9"/>
        <v>0</v>
      </c>
      <c r="BL297" s="17" t="s">
        <v>325</v>
      </c>
      <c r="BM297" s="218" t="s">
        <v>5062</v>
      </c>
    </row>
    <row r="298" spans="1:65" s="2" customFormat="1" ht="36" customHeight="1">
      <c r="A298" s="34"/>
      <c r="B298" s="35"/>
      <c r="C298" s="208" t="s">
        <v>631</v>
      </c>
      <c r="D298" s="208" t="s">
        <v>320</v>
      </c>
      <c r="E298" s="209" t="s">
        <v>4753</v>
      </c>
      <c r="F298" s="210" t="s">
        <v>4754</v>
      </c>
      <c r="G298" s="211" t="s">
        <v>1103</v>
      </c>
      <c r="H298" s="212">
        <v>2</v>
      </c>
      <c r="I298" s="213"/>
      <c r="J298" s="212">
        <f t="shared" si="0"/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 t="shared" si="1"/>
        <v>0</v>
      </c>
      <c r="Q298" s="216">
        <v>4.6800000000000001E-3</v>
      </c>
      <c r="R298" s="216">
        <f t="shared" si="2"/>
        <v>9.3600000000000003E-3</v>
      </c>
      <c r="S298" s="216">
        <v>0</v>
      </c>
      <c r="T298" s="217">
        <f t="shared" si="3"/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 t="shared" si="4"/>
        <v>0</v>
      </c>
      <c r="BF298" s="219">
        <f t="shared" si="5"/>
        <v>0</v>
      </c>
      <c r="BG298" s="219">
        <f t="shared" si="6"/>
        <v>0</v>
      </c>
      <c r="BH298" s="219">
        <f t="shared" si="7"/>
        <v>0</v>
      </c>
      <c r="BI298" s="219">
        <f t="shared" si="8"/>
        <v>0</v>
      </c>
      <c r="BJ298" s="17" t="s">
        <v>89</v>
      </c>
      <c r="BK298" s="219">
        <f t="shared" si="9"/>
        <v>0</v>
      </c>
      <c r="BL298" s="17" t="s">
        <v>325</v>
      </c>
      <c r="BM298" s="218" t="s">
        <v>5063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4756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4" customFormat="1" ht="11.25">
      <c r="B300" s="234"/>
      <c r="C300" s="235"/>
      <c r="D300" s="220" t="s">
        <v>329</v>
      </c>
      <c r="E300" s="236" t="s">
        <v>1</v>
      </c>
      <c r="F300" s="237" t="s">
        <v>1360</v>
      </c>
      <c r="G300" s="235"/>
      <c r="H300" s="238">
        <v>2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329</v>
      </c>
      <c r="AU300" s="244" t="s">
        <v>91</v>
      </c>
      <c r="AV300" s="14" t="s">
        <v>91</v>
      </c>
      <c r="AW300" s="14" t="s">
        <v>36</v>
      </c>
      <c r="AX300" s="14" t="s">
        <v>89</v>
      </c>
      <c r="AY300" s="244" t="s">
        <v>318</v>
      </c>
    </row>
    <row r="301" spans="1:65" s="2" customFormat="1" ht="16.5" customHeight="1">
      <c r="A301" s="34"/>
      <c r="B301" s="35"/>
      <c r="C301" s="256" t="s">
        <v>636</v>
      </c>
      <c r="D301" s="256" t="s">
        <v>465</v>
      </c>
      <c r="E301" s="257" t="s">
        <v>1756</v>
      </c>
      <c r="F301" s="258" t="s">
        <v>1757</v>
      </c>
      <c r="G301" s="259" t="s">
        <v>1103</v>
      </c>
      <c r="H301" s="260">
        <v>2</v>
      </c>
      <c r="I301" s="261"/>
      <c r="J301" s="260">
        <f>ROUND(I301*H301,2)</f>
        <v>0</v>
      </c>
      <c r="K301" s="258" t="s">
        <v>1</v>
      </c>
      <c r="L301" s="262"/>
      <c r="M301" s="263" t="s">
        <v>1</v>
      </c>
      <c r="N301" s="264" t="s">
        <v>46</v>
      </c>
      <c r="O301" s="71"/>
      <c r="P301" s="216">
        <f>O301*H301</f>
        <v>0</v>
      </c>
      <c r="Q301" s="216">
        <v>0</v>
      </c>
      <c r="R301" s="216">
        <f>Q301*H301</f>
        <v>0</v>
      </c>
      <c r="S301" s="216">
        <v>0</v>
      </c>
      <c r="T301" s="217">
        <f>S301*H301</f>
        <v>0</v>
      </c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R301" s="218" t="s">
        <v>373</v>
      </c>
      <c r="AT301" s="218" t="s">
        <v>465</v>
      </c>
      <c r="AU301" s="218" t="s">
        <v>91</v>
      </c>
      <c r="AY301" s="17" t="s">
        <v>318</v>
      </c>
      <c r="BE301" s="219">
        <f>IF(N301="základní",J301,0)</f>
        <v>0</v>
      </c>
      <c r="BF301" s="219">
        <f>IF(N301="snížená",J301,0)</f>
        <v>0</v>
      </c>
      <c r="BG301" s="219">
        <f>IF(N301="zákl. přenesená",J301,0)</f>
        <v>0</v>
      </c>
      <c r="BH301" s="219">
        <f>IF(N301="sníž. přenesená",J301,0)</f>
        <v>0</v>
      </c>
      <c r="BI301" s="219">
        <f>IF(N301="nulová",J301,0)</f>
        <v>0</v>
      </c>
      <c r="BJ301" s="17" t="s">
        <v>89</v>
      </c>
      <c r="BK301" s="219">
        <f>ROUND(I301*H301,2)</f>
        <v>0</v>
      </c>
      <c r="BL301" s="17" t="s">
        <v>325</v>
      </c>
      <c r="BM301" s="218" t="s">
        <v>5064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4758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1360</v>
      </c>
      <c r="G303" s="235"/>
      <c r="H303" s="238">
        <v>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12" customFormat="1" ht="22.9" customHeight="1">
      <c r="B304" s="192"/>
      <c r="C304" s="193"/>
      <c r="D304" s="194" t="s">
        <v>80</v>
      </c>
      <c r="E304" s="206" t="s">
        <v>380</v>
      </c>
      <c r="F304" s="206" t="s">
        <v>800</v>
      </c>
      <c r="G304" s="193"/>
      <c r="H304" s="193"/>
      <c r="I304" s="196"/>
      <c r="J304" s="207">
        <f>BK304</f>
        <v>0</v>
      </c>
      <c r="K304" s="193"/>
      <c r="L304" s="198"/>
      <c r="M304" s="199"/>
      <c r="N304" s="200"/>
      <c r="O304" s="200"/>
      <c r="P304" s="201">
        <f>SUM(P305:P320)</f>
        <v>0</v>
      </c>
      <c r="Q304" s="200"/>
      <c r="R304" s="201">
        <f>SUM(R305:R320)</f>
        <v>6.7200000000000003E-3</v>
      </c>
      <c r="S304" s="200"/>
      <c r="T304" s="202">
        <f>SUM(T305:T320)</f>
        <v>0</v>
      </c>
      <c r="AR304" s="203" t="s">
        <v>89</v>
      </c>
      <c r="AT304" s="204" t="s">
        <v>80</v>
      </c>
      <c r="AU304" s="204" t="s">
        <v>89</v>
      </c>
      <c r="AY304" s="203" t="s">
        <v>318</v>
      </c>
      <c r="BK304" s="205">
        <f>SUM(BK305:BK320)</f>
        <v>0</v>
      </c>
    </row>
    <row r="305" spans="1:65" s="2" customFormat="1" ht="36" customHeight="1">
      <c r="A305" s="34"/>
      <c r="B305" s="35"/>
      <c r="C305" s="208" t="s">
        <v>641</v>
      </c>
      <c r="D305" s="208" t="s">
        <v>320</v>
      </c>
      <c r="E305" s="209" t="s">
        <v>802</v>
      </c>
      <c r="F305" s="210" t="s">
        <v>803</v>
      </c>
      <c r="G305" s="211" t="s">
        <v>367</v>
      </c>
      <c r="H305" s="212">
        <v>19.2</v>
      </c>
      <c r="I305" s="213"/>
      <c r="J305" s="212">
        <f>ROUND(I305*H305,2)</f>
        <v>0</v>
      </c>
      <c r="K305" s="210" t="s">
        <v>324</v>
      </c>
      <c r="L305" s="39"/>
      <c r="M305" s="214" t="s">
        <v>1</v>
      </c>
      <c r="N305" s="215" t="s">
        <v>46</v>
      </c>
      <c r="O305" s="71"/>
      <c r="P305" s="216">
        <f>O305*H305</f>
        <v>0</v>
      </c>
      <c r="Q305" s="216">
        <v>1.0000000000000001E-5</v>
      </c>
      <c r="R305" s="216">
        <f>Q305*H305</f>
        <v>1.92E-4</v>
      </c>
      <c r="S305" s="216">
        <v>0</v>
      </c>
      <c r="T305" s="217">
        <f>S305*H305</f>
        <v>0</v>
      </c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R305" s="218" t="s">
        <v>325</v>
      </c>
      <c r="AT305" s="218" t="s">
        <v>320</v>
      </c>
      <c r="AU305" s="218" t="s">
        <v>91</v>
      </c>
      <c r="AY305" s="17" t="s">
        <v>318</v>
      </c>
      <c r="BE305" s="219">
        <f>IF(N305="základní",J305,0)</f>
        <v>0</v>
      </c>
      <c r="BF305" s="219">
        <f>IF(N305="snížená",J305,0)</f>
        <v>0</v>
      </c>
      <c r="BG305" s="219">
        <f>IF(N305="zákl. přenesená",J305,0)</f>
        <v>0</v>
      </c>
      <c r="BH305" s="219">
        <f>IF(N305="sníž. přenesená",J305,0)</f>
        <v>0</v>
      </c>
      <c r="BI305" s="219">
        <f>IF(N305="nulová",J305,0)</f>
        <v>0</v>
      </c>
      <c r="BJ305" s="17" t="s">
        <v>89</v>
      </c>
      <c r="BK305" s="219">
        <f>ROUND(I305*H305,2)</f>
        <v>0</v>
      </c>
      <c r="BL305" s="17" t="s">
        <v>325</v>
      </c>
      <c r="BM305" s="218" t="s">
        <v>5065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330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331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5066</v>
      </c>
      <c r="G308" s="235"/>
      <c r="H308" s="238">
        <v>19.2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48" customHeight="1">
      <c r="A309" s="34"/>
      <c r="B309" s="35"/>
      <c r="C309" s="208" t="s">
        <v>645</v>
      </c>
      <c r="D309" s="208" t="s">
        <v>320</v>
      </c>
      <c r="E309" s="209" t="s">
        <v>807</v>
      </c>
      <c r="F309" s="210" t="s">
        <v>808</v>
      </c>
      <c r="G309" s="211" t="s">
        <v>367</v>
      </c>
      <c r="H309" s="212">
        <v>19.2</v>
      </c>
      <c r="I309" s="213"/>
      <c r="J309" s="212">
        <f>ROUND(I309*H309,2)</f>
        <v>0</v>
      </c>
      <c r="K309" s="210" t="s">
        <v>324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3.4000000000000002E-4</v>
      </c>
      <c r="R309" s="216">
        <f>Q309*H309</f>
        <v>6.5279999999999999E-3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5067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330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331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4" customFormat="1" ht="11.25">
      <c r="B312" s="234"/>
      <c r="C312" s="235"/>
      <c r="D312" s="220" t="s">
        <v>329</v>
      </c>
      <c r="E312" s="236" t="s">
        <v>1</v>
      </c>
      <c r="F312" s="237" t="s">
        <v>5066</v>
      </c>
      <c r="G312" s="235"/>
      <c r="H312" s="238">
        <v>19.2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AT312" s="244" t="s">
        <v>329</v>
      </c>
      <c r="AU312" s="244" t="s">
        <v>91</v>
      </c>
      <c r="AV312" s="14" t="s">
        <v>91</v>
      </c>
      <c r="AW312" s="14" t="s">
        <v>36</v>
      </c>
      <c r="AX312" s="14" t="s">
        <v>89</v>
      </c>
      <c r="AY312" s="244" t="s">
        <v>318</v>
      </c>
    </row>
    <row r="313" spans="1:65" s="2" customFormat="1" ht="36" customHeight="1">
      <c r="A313" s="34"/>
      <c r="B313" s="35"/>
      <c r="C313" s="208" t="s">
        <v>649</v>
      </c>
      <c r="D313" s="208" t="s">
        <v>320</v>
      </c>
      <c r="E313" s="209" t="s">
        <v>811</v>
      </c>
      <c r="F313" s="210" t="s">
        <v>812</v>
      </c>
      <c r="G313" s="211" t="s">
        <v>367</v>
      </c>
      <c r="H313" s="212">
        <v>19.2</v>
      </c>
      <c r="I313" s="213"/>
      <c r="J313" s="212">
        <f>ROUND(I313*H313,2)</f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>O313*H313</f>
        <v>0</v>
      </c>
      <c r="Q313" s="216">
        <v>0</v>
      </c>
      <c r="R313" s="216">
        <f>Q313*H313</f>
        <v>0</v>
      </c>
      <c r="S313" s="216">
        <v>0</v>
      </c>
      <c r="T313" s="217">
        <f>S313*H313</f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>IF(N313="základní",J313,0)</f>
        <v>0</v>
      </c>
      <c r="BF313" s="219">
        <f>IF(N313="snížená",J313,0)</f>
        <v>0</v>
      </c>
      <c r="BG313" s="219">
        <f>IF(N313="zákl. přenesená",J313,0)</f>
        <v>0</v>
      </c>
      <c r="BH313" s="219">
        <f>IF(N313="sníž. přenesená",J313,0)</f>
        <v>0</v>
      </c>
      <c r="BI313" s="219">
        <f>IF(N313="nulová",J313,0)</f>
        <v>0</v>
      </c>
      <c r="BJ313" s="17" t="s">
        <v>89</v>
      </c>
      <c r="BK313" s="219">
        <f>ROUND(I313*H313,2)</f>
        <v>0</v>
      </c>
      <c r="BL313" s="17" t="s">
        <v>325</v>
      </c>
      <c r="BM313" s="218" t="s">
        <v>5068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330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3" customFormat="1" ht="11.25">
      <c r="B315" s="224"/>
      <c r="C315" s="225"/>
      <c r="D315" s="220" t="s">
        <v>329</v>
      </c>
      <c r="E315" s="226" t="s">
        <v>1</v>
      </c>
      <c r="F315" s="227" t="s">
        <v>331</v>
      </c>
      <c r="G315" s="225"/>
      <c r="H315" s="226" t="s">
        <v>1</v>
      </c>
      <c r="I315" s="228"/>
      <c r="J315" s="225"/>
      <c r="K315" s="225"/>
      <c r="L315" s="229"/>
      <c r="M315" s="230"/>
      <c r="N315" s="231"/>
      <c r="O315" s="231"/>
      <c r="P315" s="231"/>
      <c r="Q315" s="231"/>
      <c r="R315" s="231"/>
      <c r="S315" s="231"/>
      <c r="T315" s="232"/>
      <c r="AT315" s="233" t="s">
        <v>329</v>
      </c>
      <c r="AU315" s="233" t="s">
        <v>91</v>
      </c>
      <c r="AV315" s="13" t="s">
        <v>89</v>
      </c>
      <c r="AW315" s="13" t="s">
        <v>36</v>
      </c>
      <c r="AX315" s="13" t="s">
        <v>81</v>
      </c>
      <c r="AY315" s="233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5066</v>
      </c>
      <c r="G316" s="235"/>
      <c r="H316" s="238">
        <v>19.2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89</v>
      </c>
      <c r="AY316" s="244" t="s">
        <v>318</v>
      </c>
    </row>
    <row r="317" spans="1:65" s="2" customFormat="1" ht="24" customHeight="1">
      <c r="A317" s="34"/>
      <c r="B317" s="35"/>
      <c r="C317" s="208" t="s">
        <v>653</v>
      </c>
      <c r="D317" s="208" t="s">
        <v>320</v>
      </c>
      <c r="E317" s="209" t="s">
        <v>815</v>
      </c>
      <c r="F317" s="210" t="s">
        <v>816</v>
      </c>
      <c r="G317" s="211" t="s">
        <v>367</v>
      </c>
      <c r="H317" s="212">
        <v>19.2</v>
      </c>
      <c r="I317" s="213"/>
      <c r="J317" s="212">
        <f>ROUND(I317*H317,2)</f>
        <v>0</v>
      </c>
      <c r="K317" s="210" t="s">
        <v>324</v>
      </c>
      <c r="L317" s="39"/>
      <c r="M317" s="214" t="s">
        <v>1</v>
      </c>
      <c r="N317" s="215" t="s">
        <v>46</v>
      </c>
      <c r="O317" s="71"/>
      <c r="P317" s="216">
        <f>O317*H317</f>
        <v>0</v>
      </c>
      <c r="Q317" s="216">
        <v>0</v>
      </c>
      <c r="R317" s="216">
        <f>Q317*H317</f>
        <v>0</v>
      </c>
      <c r="S317" s="216">
        <v>0</v>
      </c>
      <c r="T317" s="217">
        <f>S317*H317</f>
        <v>0</v>
      </c>
      <c r="U317" s="34"/>
      <c r="V317" s="34"/>
      <c r="W317" s="34"/>
      <c r="X317" s="34"/>
      <c r="Y317" s="34"/>
      <c r="Z317" s="34"/>
      <c r="AA317" s="34"/>
      <c r="AB317" s="34"/>
      <c r="AC317" s="34"/>
      <c r="AD317" s="34"/>
      <c r="AE317" s="34"/>
      <c r="AR317" s="218" t="s">
        <v>325</v>
      </c>
      <c r="AT317" s="218" t="s">
        <v>320</v>
      </c>
      <c r="AU317" s="218" t="s">
        <v>91</v>
      </c>
      <c r="AY317" s="17" t="s">
        <v>318</v>
      </c>
      <c r="BE317" s="219">
        <f>IF(N317="základní",J317,0)</f>
        <v>0</v>
      </c>
      <c r="BF317" s="219">
        <f>IF(N317="snížená",J317,0)</f>
        <v>0</v>
      </c>
      <c r="BG317" s="219">
        <f>IF(N317="zákl. přenesená",J317,0)</f>
        <v>0</v>
      </c>
      <c r="BH317" s="219">
        <f>IF(N317="sníž. přenesená",J317,0)</f>
        <v>0</v>
      </c>
      <c r="BI317" s="219">
        <f>IF(N317="nulová",J317,0)</f>
        <v>0</v>
      </c>
      <c r="BJ317" s="17" t="s">
        <v>89</v>
      </c>
      <c r="BK317" s="219">
        <f>ROUND(I317*H317,2)</f>
        <v>0</v>
      </c>
      <c r="BL317" s="17" t="s">
        <v>325</v>
      </c>
      <c r="BM317" s="218" t="s">
        <v>5069</v>
      </c>
    </row>
    <row r="318" spans="1:65" s="13" customFormat="1" ht="11.25">
      <c r="B318" s="224"/>
      <c r="C318" s="225"/>
      <c r="D318" s="220" t="s">
        <v>329</v>
      </c>
      <c r="E318" s="226" t="s">
        <v>1</v>
      </c>
      <c r="F318" s="227" t="s">
        <v>330</v>
      </c>
      <c r="G318" s="225"/>
      <c r="H318" s="226" t="s">
        <v>1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329</v>
      </c>
      <c r="AU318" s="233" t="s">
        <v>91</v>
      </c>
      <c r="AV318" s="13" t="s">
        <v>89</v>
      </c>
      <c r="AW318" s="13" t="s">
        <v>36</v>
      </c>
      <c r="AX318" s="13" t="s">
        <v>81</v>
      </c>
      <c r="AY318" s="233" t="s">
        <v>318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331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5066</v>
      </c>
      <c r="G320" s="235"/>
      <c r="H320" s="238">
        <v>19.2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12" customFormat="1" ht="22.9" customHeight="1">
      <c r="B321" s="192"/>
      <c r="C321" s="193"/>
      <c r="D321" s="194" t="s">
        <v>80</v>
      </c>
      <c r="E321" s="206" t="s">
        <v>832</v>
      </c>
      <c r="F321" s="206" t="s">
        <v>833</v>
      </c>
      <c r="G321" s="193"/>
      <c r="H321" s="193"/>
      <c r="I321" s="196"/>
      <c r="J321" s="207">
        <f>BK321</f>
        <v>0</v>
      </c>
      <c r="K321" s="193"/>
      <c r="L321" s="198"/>
      <c r="M321" s="199"/>
      <c r="N321" s="200"/>
      <c r="O321" s="200"/>
      <c r="P321" s="201">
        <f>SUM(P322:P329)</f>
        <v>0</v>
      </c>
      <c r="Q321" s="200"/>
      <c r="R321" s="201">
        <f>SUM(R322:R329)</f>
        <v>0</v>
      </c>
      <c r="S321" s="200"/>
      <c r="T321" s="202">
        <f>SUM(T322:T329)</f>
        <v>0</v>
      </c>
      <c r="AR321" s="203" t="s">
        <v>89</v>
      </c>
      <c r="AT321" s="204" t="s">
        <v>80</v>
      </c>
      <c r="AU321" s="204" t="s">
        <v>89</v>
      </c>
      <c r="AY321" s="203" t="s">
        <v>318</v>
      </c>
      <c r="BK321" s="205">
        <f>SUM(BK322:BK329)</f>
        <v>0</v>
      </c>
    </row>
    <row r="322" spans="1:65" s="2" customFormat="1" ht="24" customHeight="1">
      <c r="A322" s="34"/>
      <c r="B322" s="35"/>
      <c r="C322" s="208" t="s">
        <v>657</v>
      </c>
      <c r="D322" s="208" t="s">
        <v>320</v>
      </c>
      <c r="E322" s="209" t="s">
        <v>835</v>
      </c>
      <c r="F322" s="210" t="s">
        <v>836</v>
      </c>
      <c r="G322" s="211" t="s">
        <v>550</v>
      </c>
      <c r="H322" s="212">
        <v>13.27</v>
      </c>
      <c r="I322" s="213"/>
      <c r="J322" s="212">
        <f>ROUND(I322*H322,2)</f>
        <v>0</v>
      </c>
      <c r="K322" s="210" t="s">
        <v>1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0</v>
      </c>
      <c r="R322" s="216">
        <f>Q322*H322</f>
        <v>0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5070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838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529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4" customFormat="1" ht="22.5">
      <c r="B325" s="234"/>
      <c r="C325" s="235"/>
      <c r="D325" s="220" t="s">
        <v>329</v>
      </c>
      <c r="E325" s="236" t="s">
        <v>1</v>
      </c>
      <c r="F325" s="237" t="s">
        <v>5071</v>
      </c>
      <c r="G325" s="235"/>
      <c r="H325" s="238">
        <v>2.78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329</v>
      </c>
      <c r="AU325" s="244" t="s">
        <v>91</v>
      </c>
      <c r="AV325" s="14" t="s">
        <v>91</v>
      </c>
      <c r="AW325" s="14" t="s">
        <v>36</v>
      </c>
      <c r="AX325" s="14" t="s">
        <v>81</v>
      </c>
      <c r="AY325" s="244" t="s">
        <v>318</v>
      </c>
    </row>
    <row r="326" spans="1:65" s="14" customFormat="1" ht="22.5">
      <c r="B326" s="234"/>
      <c r="C326" s="235"/>
      <c r="D326" s="220" t="s">
        <v>329</v>
      </c>
      <c r="E326" s="236" t="s">
        <v>1</v>
      </c>
      <c r="F326" s="237" t="s">
        <v>5072</v>
      </c>
      <c r="G326" s="235"/>
      <c r="H326" s="238">
        <v>5.57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AT326" s="244" t="s">
        <v>329</v>
      </c>
      <c r="AU326" s="244" t="s">
        <v>91</v>
      </c>
      <c r="AV326" s="14" t="s">
        <v>91</v>
      </c>
      <c r="AW326" s="14" t="s">
        <v>36</v>
      </c>
      <c r="AX326" s="14" t="s">
        <v>81</v>
      </c>
      <c r="AY326" s="244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5073</v>
      </c>
      <c r="G327" s="235"/>
      <c r="H327" s="238">
        <v>1.23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81</v>
      </c>
      <c r="AY327" s="244" t="s">
        <v>318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5074</v>
      </c>
      <c r="G328" s="235"/>
      <c r="H328" s="238">
        <v>3.69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81</v>
      </c>
      <c r="AY328" s="244" t="s">
        <v>318</v>
      </c>
    </row>
    <row r="329" spans="1:65" s="15" customFormat="1" ht="11.25">
      <c r="B329" s="245"/>
      <c r="C329" s="246"/>
      <c r="D329" s="220" t="s">
        <v>329</v>
      </c>
      <c r="E329" s="247" t="s">
        <v>1</v>
      </c>
      <c r="F329" s="248" t="s">
        <v>335</v>
      </c>
      <c r="G329" s="246"/>
      <c r="H329" s="249">
        <v>13.27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AT329" s="255" t="s">
        <v>329</v>
      </c>
      <c r="AU329" s="255" t="s">
        <v>91</v>
      </c>
      <c r="AV329" s="15" t="s">
        <v>325</v>
      </c>
      <c r="AW329" s="15" t="s">
        <v>36</v>
      </c>
      <c r="AX329" s="15" t="s">
        <v>89</v>
      </c>
      <c r="AY329" s="255" t="s">
        <v>318</v>
      </c>
    </row>
    <row r="330" spans="1:65" s="12" customFormat="1" ht="22.9" customHeight="1">
      <c r="B330" s="192"/>
      <c r="C330" s="193"/>
      <c r="D330" s="194" t="s">
        <v>80</v>
      </c>
      <c r="E330" s="206" t="s">
        <v>857</v>
      </c>
      <c r="F330" s="206" t="s">
        <v>858</v>
      </c>
      <c r="G330" s="193"/>
      <c r="H330" s="193"/>
      <c r="I330" s="196"/>
      <c r="J330" s="207">
        <f>BK330</f>
        <v>0</v>
      </c>
      <c r="K330" s="193"/>
      <c r="L330" s="198"/>
      <c r="M330" s="199"/>
      <c r="N330" s="200"/>
      <c r="O330" s="200"/>
      <c r="P330" s="201">
        <f>P331</f>
        <v>0</v>
      </c>
      <c r="Q330" s="200"/>
      <c r="R330" s="201">
        <f>R331</f>
        <v>0</v>
      </c>
      <c r="S330" s="200"/>
      <c r="T330" s="202">
        <f>T331</f>
        <v>0</v>
      </c>
      <c r="AR330" s="203" t="s">
        <v>89</v>
      </c>
      <c r="AT330" s="204" t="s">
        <v>80</v>
      </c>
      <c r="AU330" s="204" t="s">
        <v>89</v>
      </c>
      <c r="AY330" s="203" t="s">
        <v>318</v>
      </c>
      <c r="BK330" s="205">
        <f>BK331</f>
        <v>0</v>
      </c>
    </row>
    <row r="331" spans="1:65" s="2" customFormat="1" ht="48" customHeight="1">
      <c r="A331" s="34"/>
      <c r="B331" s="35"/>
      <c r="C331" s="208" t="s">
        <v>661</v>
      </c>
      <c r="D331" s="208" t="s">
        <v>320</v>
      </c>
      <c r="E331" s="209" t="s">
        <v>4773</v>
      </c>
      <c r="F331" s="210" t="s">
        <v>4774</v>
      </c>
      <c r="G331" s="211" t="s">
        <v>550</v>
      </c>
      <c r="H331" s="212">
        <v>39.46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0</v>
      </c>
      <c r="R331" s="216">
        <f>Q331*H331</f>
        <v>0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5075</v>
      </c>
    </row>
    <row r="332" spans="1:65" s="12" customFormat="1" ht="25.9" customHeight="1">
      <c r="B332" s="192"/>
      <c r="C332" s="193"/>
      <c r="D332" s="194" t="s">
        <v>80</v>
      </c>
      <c r="E332" s="195" t="s">
        <v>920</v>
      </c>
      <c r="F332" s="195" t="s">
        <v>921</v>
      </c>
      <c r="G332" s="193"/>
      <c r="H332" s="193"/>
      <c r="I332" s="196"/>
      <c r="J332" s="197">
        <f>BK332</f>
        <v>0</v>
      </c>
      <c r="K332" s="193"/>
      <c r="L332" s="198"/>
      <c r="M332" s="199"/>
      <c r="N332" s="200"/>
      <c r="O332" s="200"/>
      <c r="P332" s="201">
        <f>P333</f>
        <v>0</v>
      </c>
      <c r="Q332" s="200"/>
      <c r="R332" s="201">
        <f>R333</f>
        <v>0</v>
      </c>
      <c r="S332" s="200"/>
      <c r="T332" s="202">
        <f>T333</f>
        <v>0</v>
      </c>
      <c r="AR332" s="203" t="s">
        <v>325</v>
      </c>
      <c r="AT332" s="204" t="s">
        <v>80</v>
      </c>
      <c r="AU332" s="204" t="s">
        <v>81</v>
      </c>
      <c r="AY332" s="203" t="s">
        <v>318</v>
      </c>
      <c r="BK332" s="205">
        <f>BK333</f>
        <v>0</v>
      </c>
    </row>
    <row r="333" spans="1:65" s="2" customFormat="1" ht="16.5" customHeight="1">
      <c r="A333" s="34"/>
      <c r="B333" s="35"/>
      <c r="C333" s="208" t="s">
        <v>665</v>
      </c>
      <c r="D333" s="208" t="s">
        <v>320</v>
      </c>
      <c r="E333" s="209" t="s">
        <v>4776</v>
      </c>
      <c r="F333" s="210" t="s">
        <v>4777</v>
      </c>
      <c r="G333" s="211" t="s">
        <v>367</v>
      </c>
      <c r="H333" s="212">
        <v>47.8</v>
      </c>
      <c r="I333" s="213"/>
      <c r="J333" s="212">
        <f>ROUND(I333*H333,2)</f>
        <v>0</v>
      </c>
      <c r="K333" s="210" t="s">
        <v>1</v>
      </c>
      <c r="L333" s="39"/>
      <c r="M333" s="268" t="s">
        <v>1</v>
      </c>
      <c r="N333" s="269" t="s">
        <v>46</v>
      </c>
      <c r="O333" s="270"/>
      <c r="P333" s="271">
        <f>O333*H333</f>
        <v>0</v>
      </c>
      <c r="Q333" s="271">
        <v>0</v>
      </c>
      <c r="R333" s="271">
        <f>Q333*H333</f>
        <v>0</v>
      </c>
      <c r="S333" s="271">
        <v>0</v>
      </c>
      <c r="T333" s="272">
        <f>S333*H333</f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4778</v>
      </c>
      <c r="AT333" s="218" t="s">
        <v>320</v>
      </c>
      <c r="AU333" s="218" t="s">
        <v>89</v>
      </c>
      <c r="AY333" s="17" t="s">
        <v>318</v>
      </c>
      <c r="BE333" s="219">
        <f>IF(N333="základní",J333,0)</f>
        <v>0</v>
      </c>
      <c r="BF333" s="219">
        <f>IF(N333="snížená",J333,0)</f>
        <v>0</v>
      </c>
      <c r="BG333" s="219">
        <f>IF(N333="zákl. přenesená",J333,0)</f>
        <v>0</v>
      </c>
      <c r="BH333" s="219">
        <f>IF(N333="sníž. přenesená",J333,0)</f>
        <v>0</v>
      </c>
      <c r="BI333" s="219">
        <f>IF(N333="nulová",J333,0)</f>
        <v>0</v>
      </c>
      <c r="BJ333" s="17" t="s">
        <v>89</v>
      </c>
      <c r="BK333" s="219">
        <f>ROUND(I333*H333,2)</f>
        <v>0</v>
      </c>
      <c r="BL333" s="17" t="s">
        <v>4778</v>
      </c>
      <c r="BM333" s="218" t="s">
        <v>5076</v>
      </c>
    </row>
    <row r="334" spans="1:65" s="2" customFormat="1" ht="6.95" customHeight="1">
      <c r="A334" s="34"/>
      <c r="B334" s="54"/>
      <c r="C334" s="55"/>
      <c r="D334" s="55"/>
      <c r="E334" s="55"/>
      <c r="F334" s="55"/>
      <c r="G334" s="55"/>
      <c r="H334" s="55"/>
      <c r="I334" s="158"/>
      <c r="J334" s="55"/>
      <c r="K334" s="55"/>
      <c r="L334" s="39"/>
      <c r="M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</row>
  </sheetData>
  <sheetProtection algorithmName="SHA-512" hashValue="bAnok0ecrI27Q/1ngpdx4xN5d5c6GNOPC1qigAkWiKTIx5Sm7vjPnMn9QJNjGXeLOVx3LZfSs5D6uqp0HZRLqg==" saltValue="ks/j8enIFuU1iewbxS1vTQk/O1SJlAH2hiBqhXfn2KnFcehx341JjBZgzLT1S/+mTMO2mZsyEiJTgapZnkG/Qw==" spinCount="100000" sheet="1" objects="1" scenarios="1" formatColumns="0" formatRows="0" autoFilter="0"/>
  <autoFilter ref="C132:K333" xr:uid="{00000000-0009-0000-0000-000023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206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5077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ROUND((SUM(BE126:BE133)),  2)</f>
        <v>0</v>
      </c>
      <c r="G37" s="34"/>
      <c r="H37" s="34"/>
      <c r="I37" s="137">
        <v>0.21</v>
      </c>
      <c r="J37" s="136">
        <f>ROUND(((SUM(BE126:BE133))*I37),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ROUND((SUM(BF126:BF133)),  2)</f>
        <v>0</v>
      </c>
      <c r="G38" s="34"/>
      <c r="H38" s="34"/>
      <c r="I38" s="137">
        <v>0.15</v>
      </c>
      <c r="J38" s="136">
        <f>ROUND(((SUM(BF126:BF133))*I38),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03.2. - Přípojka NN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4842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SO 03.2. - Přípojka NN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SUM(P129:P133)</f>
        <v>0</v>
      </c>
      <c r="Q128" s="200"/>
      <c r="R128" s="201">
        <f>SUM(R129:R133)</f>
        <v>0</v>
      </c>
      <c r="S128" s="200"/>
      <c r="T128" s="202">
        <f>SUM(T129:T133)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SUM(BK129:BK133)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4784</v>
      </c>
      <c r="F129" s="210" t="s">
        <v>4785</v>
      </c>
      <c r="G129" s="211" t="s">
        <v>929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5078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5079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22.5">
      <c r="B131" s="224"/>
      <c r="C131" s="225"/>
      <c r="D131" s="220" t="s">
        <v>329</v>
      </c>
      <c r="E131" s="226" t="s">
        <v>1</v>
      </c>
      <c r="F131" s="227" t="s">
        <v>4788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33.75">
      <c r="B132" s="224"/>
      <c r="C132" s="225"/>
      <c r="D132" s="220" t="s">
        <v>329</v>
      </c>
      <c r="E132" s="226" t="s">
        <v>1</v>
      </c>
      <c r="F132" s="227" t="s">
        <v>4789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65"/>
      <c r="N133" s="266"/>
      <c r="O133" s="266"/>
      <c r="P133" s="266"/>
      <c r="Q133" s="266"/>
      <c r="R133" s="266"/>
      <c r="S133" s="266"/>
      <c r="T133" s="267"/>
      <c r="AT133" s="244" t="s">
        <v>329</v>
      </c>
      <c r="AU133" s="244" t="s">
        <v>91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6.95" customHeight="1">
      <c r="A134" s="34"/>
      <c r="B134" s="54"/>
      <c r="C134" s="55"/>
      <c r="D134" s="55"/>
      <c r="E134" s="55"/>
      <c r="F134" s="55"/>
      <c r="G134" s="55"/>
      <c r="H134" s="55"/>
      <c r="I134" s="158"/>
      <c r="J134" s="55"/>
      <c r="K134" s="55"/>
      <c r="L134" s="39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sheetProtection algorithmName="SHA-512" hashValue="CVDNCwaXqvbN15ChOthdEIrjt4O3RZd1QadknjW4DbkD/IM60uZvcOHLFNytJlX2raLQCdRhfSoweTbCptwSog==" saltValue="BerDIUevDmPtav2tw6myZaQs3t3Q4O0e/jLqSAntETnkStRm/Tj2lCo1zmuKUO3GdNPVt7rzv3AG2HiFzIMlrw==" spinCount="100000" sheet="1" objects="1" scenarios="1" formatColumns="0" formatRows="0" autoFilter="0"/>
  <autoFilter ref="C125:K133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11AE1-BA3C-46B0-B769-DA840C2C59D7}">
  <dimension ref="A1:C25"/>
  <sheetViews>
    <sheetView zoomScale="120" zoomScaleNormal="120" workbookViewId="0">
      <selection activeCell="B36" sqref="B36"/>
    </sheetView>
  </sheetViews>
  <sheetFormatPr defaultColWidth="10.33203125" defaultRowHeight="11.25"/>
  <cols>
    <col min="1" max="1" width="19.5" style="335" customWidth="1"/>
    <col min="2" max="2" width="62.6640625" style="335" customWidth="1"/>
    <col min="3" max="3" width="19.5" style="335" customWidth="1"/>
    <col min="4" max="16384" width="10.33203125" style="335"/>
  </cols>
  <sheetData>
    <row r="1" spans="1:3" ht="26.25">
      <c r="A1" s="334" t="s">
        <v>6273</v>
      </c>
      <c r="B1" s="334"/>
      <c r="C1" s="334"/>
    </row>
    <row r="2" spans="1:3" ht="15">
      <c r="A2" s="336" t="s">
        <v>6274</v>
      </c>
      <c r="B2" s="336"/>
      <c r="C2" s="336"/>
    </row>
    <row r="3" spans="1:3" ht="15.75" thickBot="1">
      <c r="A3" s="337" t="s">
        <v>6275</v>
      </c>
      <c r="B3" s="337"/>
      <c r="C3" s="337"/>
    </row>
    <row r="4" spans="1:3" ht="12.75" thickTop="1" thickBot="1"/>
    <row r="5" spans="1:3" ht="15">
      <c r="A5" s="338" t="s">
        <v>6276</v>
      </c>
      <c r="B5" s="339" t="s">
        <v>6277</v>
      </c>
      <c r="C5" s="340"/>
    </row>
    <row r="6" spans="1:3" ht="15">
      <c r="A6" s="341" t="s">
        <v>6278</v>
      </c>
      <c r="B6" s="342" t="s">
        <v>6279</v>
      </c>
      <c r="C6" s="343"/>
    </row>
    <row r="7" spans="1:3" ht="15">
      <c r="A7" s="341"/>
      <c r="B7" s="342" t="s">
        <v>6373</v>
      </c>
      <c r="C7" s="343"/>
    </row>
    <row r="8" spans="1:3" ht="15">
      <c r="A8" s="341"/>
      <c r="B8" s="342" t="s">
        <v>6374</v>
      </c>
      <c r="C8" s="343"/>
    </row>
    <row r="9" spans="1:3" ht="15.75" thickBot="1">
      <c r="A9" s="344"/>
      <c r="B9" s="345" t="s">
        <v>303</v>
      </c>
      <c r="C9" s="346"/>
    </row>
    <row r="11" spans="1:3" ht="15">
      <c r="A11" s="347" t="s">
        <v>6282</v>
      </c>
      <c r="B11" s="348" t="s">
        <v>27</v>
      </c>
    </row>
    <row r="12" spans="1:3" ht="15">
      <c r="B12" s="348" t="s">
        <v>6283</v>
      </c>
    </row>
    <row r="13" spans="1:3" ht="15" customHeight="1"/>
    <row r="14" spans="1:3" ht="15" customHeight="1">
      <c r="A14" s="349" t="s">
        <v>6284</v>
      </c>
      <c r="B14" s="350" t="s">
        <v>6285</v>
      </c>
    </row>
    <row r="15" spans="1:3" ht="15" customHeight="1">
      <c r="A15" s="349" t="s">
        <v>6286</v>
      </c>
      <c r="B15" s="350" t="s">
        <v>6287</v>
      </c>
    </row>
    <row r="16" spans="1:3" ht="15" customHeight="1">
      <c r="A16" s="349" t="s">
        <v>6288</v>
      </c>
      <c r="B16" s="351">
        <v>43276</v>
      </c>
    </row>
    <row r="17" spans="1:2" ht="15" customHeight="1">
      <c r="A17" s="352"/>
      <c r="B17" s="353"/>
    </row>
    <row r="18" spans="1:2" ht="15" customHeight="1">
      <c r="A18" s="352"/>
      <c r="B18" s="352" t="s">
        <v>6289</v>
      </c>
    </row>
    <row r="19" spans="1:2" ht="15" customHeight="1">
      <c r="A19" s="352"/>
      <c r="B19" s="352" t="s">
        <v>6290</v>
      </c>
    </row>
    <row r="20" spans="1:2" ht="15" customHeight="1">
      <c r="A20" s="352"/>
      <c r="B20" s="352" t="s">
        <v>6375</v>
      </c>
    </row>
    <row r="21" spans="1:2" ht="15" customHeight="1">
      <c r="A21" s="352"/>
      <c r="B21" s="352" t="s">
        <v>6376</v>
      </c>
    </row>
    <row r="22" spans="1:2" ht="15" customHeight="1">
      <c r="A22" s="352"/>
      <c r="B22" s="352" t="s">
        <v>6377</v>
      </c>
    </row>
    <row r="23" spans="1:2" ht="15" customHeight="1">
      <c r="A23" s="352"/>
      <c r="B23" s="352"/>
    </row>
    <row r="24" spans="1:2" ht="15" customHeight="1">
      <c r="A24" s="352"/>
      <c r="B24" s="352" t="s">
        <v>6294</v>
      </c>
    </row>
    <row r="25" spans="1:2" ht="15" customHeight="1">
      <c r="A25" s="352"/>
      <c r="B25" s="352" t="s">
        <v>6295</v>
      </c>
    </row>
  </sheetData>
  <sheetProtection algorithmName="SHA-512" hashValue="u2WjP1VLOC3fDOvp6yqyfBO0/OcVHcq9gtwOyDgUwSAkJ+IWGKVec0tPNdMHUvm2Cb/kLu+8cQIhWysY2ptYWQ==" saltValue="dzyJqewOcx+3dAB3BluQGQ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D2D17-2A4E-4524-9E22-F0ED84250DD1}">
  <dimension ref="A1:C18"/>
  <sheetViews>
    <sheetView zoomScale="120" zoomScaleNormal="120" workbookViewId="0">
      <selection activeCell="K59" sqref="K59"/>
    </sheetView>
  </sheetViews>
  <sheetFormatPr defaultColWidth="10.33203125" defaultRowHeight="11.25"/>
  <cols>
    <col min="1" max="1" width="5.5" style="335" customWidth="1"/>
    <col min="2" max="2" width="59.1640625" style="335" customWidth="1"/>
    <col min="3" max="3" width="13.6640625" style="335" customWidth="1"/>
    <col min="4" max="4" width="6.6640625" style="335" customWidth="1"/>
    <col min="5" max="5" width="3.1640625" style="335" customWidth="1"/>
    <col min="6" max="16384" width="10.33203125" style="335"/>
  </cols>
  <sheetData>
    <row r="1" spans="1:3" ht="18">
      <c r="A1" s="354" t="s">
        <v>6296</v>
      </c>
      <c r="B1" s="354"/>
      <c r="C1" s="354"/>
    </row>
    <row r="3" spans="1:3" s="352" customFormat="1" ht="15" customHeight="1">
      <c r="A3" s="355" t="s">
        <v>6297</v>
      </c>
      <c r="B3" s="356" t="s">
        <v>6298</v>
      </c>
      <c r="C3" s="355" t="s">
        <v>6299</v>
      </c>
    </row>
    <row r="4" spans="1:3" s="352" customFormat="1" ht="15" customHeight="1">
      <c r="A4" s="357" t="s">
        <v>6300</v>
      </c>
      <c r="B4" s="358" t="s">
        <v>6301</v>
      </c>
      <c r="C4" s="359"/>
    </row>
    <row r="5" spans="1:3" s="352" customFormat="1" ht="15" customHeight="1">
      <c r="A5" s="349">
        <v>1</v>
      </c>
      <c r="B5" s="360" t="s">
        <v>6302</v>
      </c>
      <c r="C5" s="361">
        <f>'Položky_přípojka NN ČS 2'!$G$11</f>
        <v>0</v>
      </c>
    </row>
    <row r="6" spans="1:3" s="352" customFormat="1" ht="15" customHeight="1">
      <c r="A6" s="349">
        <v>2</v>
      </c>
      <c r="B6" s="360" t="s">
        <v>6303</v>
      </c>
      <c r="C6" s="361">
        <f>'Položky_přípojka NN ČS 2'!$G$25</f>
        <v>0</v>
      </c>
    </row>
    <row r="7" spans="1:3" s="352" customFormat="1" ht="15" customHeight="1">
      <c r="A7" s="349">
        <v>3</v>
      </c>
      <c r="B7" s="360" t="s">
        <v>6304</v>
      </c>
      <c r="C7" s="361">
        <f>'Položky_přípojka NN ČS 2'!$G$39</f>
        <v>0</v>
      </c>
    </row>
    <row r="8" spans="1:3" s="352" customFormat="1" ht="15" customHeight="1">
      <c r="A8" s="362"/>
      <c r="B8" s="363" t="s">
        <v>6305</v>
      </c>
      <c r="C8" s="364">
        <f>SUM(C5:C7)</f>
        <v>0</v>
      </c>
    </row>
    <row r="9" spans="1:3" s="352" customFormat="1" ht="15" customHeight="1">
      <c r="A9" s="349"/>
      <c r="B9" s="360"/>
      <c r="C9" s="361"/>
    </row>
    <row r="10" spans="1:3" s="352" customFormat="1" ht="15" customHeight="1">
      <c r="A10" s="357" t="s">
        <v>6306</v>
      </c>
      <c r="B10" s="358" t="s">
        <v>6307</v>
      </c>
      <c r="C10" s="359"/>
    </row>
    <row r="11" spans="1:3" s="352" customFormat="1" ht="15" customHeight="1">
      <c r="A11" s="349">
        <v>4</v>
      </c>
      <c r="B11" s="360" t="s">
        <v>6307</v>
      </c>
      <c r="C11" s="361">
        <f>'Položky_přípojka NN ČS 2'!$G$54</f>
        <v>0</v>
      </c>
    </row>
    <row r="12" spans="1:3" s="352" customFormat="1" ht="15" customHeight="1">
      <c r="A12" s="362"/>
      <c r="B12" s="363" t="s">
        <v>6308</v>
      </c>
      <c r="C12" s="364">
        <f>SUM(C11)</f>
        <v>0</v>
      </c>
    </row>
    <row r="13" spans="1:3" s="352" customFormat="1" ht="15" customHeight="1">
      <c r="A13" s="349"/>
      <c r="B13" s="360"/>
      <c r="C13" s="361"/>
    </row>
    <row r="14" spans="1:3" s="352" customFormat="1" ht="15" customHeight="1">
      <c r="A14" s="357" t="s">
        <v>6309</v>
      </c>
      <c r="B14" s="358" t="s">
        <v>6310</v>
      </c>
      <c r="C14" s="359"/>
    </row>
    <row r="15" spans="1:3" s="352" customFormat="1" ht="15" customHeight="1">
      <c r="A15" s="362"/>
      <c r="B15" s="363" t="s">
        <v>6311</v>
      </c>
      <c r="C15" s="364"/>
    </row>
    <row r="16" spans="1:3" s="352" customFormat="1" ht="15" customHeight="1">
      <c r="A16" s="349"/>
      <c r="B16" s="360"/>
      <c r="C16" s="361"/>
    </row>
    <row r="17" spans="1:3" s="352" customFormat="1" ht="15" customHeight="1" thickBot="1">
      <c r="A17" s="349"/>
      <c r="B17" s="360"/>
      <c r="C17" s="361"/>
    </row>
    <row r="18" spans="1:3" s="352" customFormat="1" ht="15" customHeight="1" thickTop="1">
      <c r="A18" s="365"/>
      <c r="B18" s="366" t="s">
        <v>6312</v>
      </c>
      <c r="C18" s="367">
        <f>C8+C12</f>
        <v>0</v>
      </c>
    </row>
  </sheetData>
  <sheetProtection algorithmName="SHA-512" hashValue="9UrUs0YYHHiTZOl4KBkmbTf9+ZDmagLJr9xyTtzF5LxkkakRCdBkgIqO9Toz1GSbTUaiWqlX+6Y4+4SHRy758A==" saltValue="CwnpYrYwGg3ZGAScvO1GS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EE93B-480D-4006-8E40-B4DCE20F59EC}">
  <dimension ref="A1:G57"/>
  <sheetViews>
    <sheetView topLeftCell="A25" workbookViewId="0">
      <selection activeCell="K59" sqref="K59"/>
    </sheetView>
  </sheetViews>
  <sheetFormatPr defaultColWidth="10.33203125" defaultRowHeight="11.25"/>
  <cols>
    <col min="1" max="1" width="5.5" style="335" customWidth="1"/>
    <col min="2" max="2" width="11.33203125" style="335" customWidth="1"/>
    <col min="3" max="3" width="51" style="335" customWidth="1"/>
    <col min="4" max="4" width="9" style="335" customWidth="1"/>
    <col min="5" max="5" width="7.83203125" style="335" customWidth="1"/>
    <col min="6" max="6" width="4.33203125" style="335" customWidth="1"/>
    <col min="7" max="7" width="11.33203125" style="335" customWidth="1"/>
    <col min="8" max="16384" width="10.33203125" style="335"/>
  </cols>
  <sheetData>
    <row r="1" spans="1:7" ht="18">
      <c r="A1" s="354" t="s">
        <v>6313</v>
      </c>
      <c r="B1" s="354"/>
      <c r="C1" s="354"/>
      <c r="D1" s="354"/>
      <c r="E1" s="354"/>
      <c r="F1" s="354"/>
      <c r="G1" s="354"/>
    </row>
    <row r="2" spans="1:7">
      <c r="A2" s="368" t="s">
        <v>6314</v>
      </c>
      <c r="B2" s="369" t="s">
        <v>6315</v>
      </c>
      <c r="C2" s="369" t="s">
        <v>6298</v>
      </c>
      <c r="D2" s="368" t="s">
        <v>6316</v>
      </c>
      <c r="E2" s="368" t="s">
        <v>6317</v>
      </c>
      <c r="F2" s="369" t="s">
        <v>6318</v>
      </c>
      <c r="G2" s="368" t="s">
        <v>6319</v>
      </c>
    </row>
    <row r="3" spans="1:7" s="374" customFormat="1" ht="12" customHeight="1">
      <c r="A3" s="370">
        <v>1</v>
      </c>
      <c r="B3" s="371">
        <v>210010134</v>
      </c>
      <c r="C3" s="371" t="s">
        <v>6378</v>
      </c>
      <c r="D3" s="372">
        <v>0</v>
      </c>
      <c r="E3" s="373">
        <v>3</v>
      </c>
      <c r="F3" s="371" t="s">
        <v>367</v>
      </c>
      <c r="G3" s="373">
        <f t="shared" ref="G3:G10" si="0">D3*E3</f>
        <v>0</v>
      </c>
    </row>
    <row r="4" spans="1:7" s="374" customFormat="1" ht="12" customHeight="1">
      <c r="A4" s="370">
        <v>2</v>
      </c>
      <c r="B4" s="371">
        <v>210100014</v>
      </c>
      <c r="C4" s="371" t="s">
        <v>6320</v>
      </c>
      <c r="D4" s="372">
        <v>0</v>
      </c>
      <c r="E4" s="373">
        <v>8</v>
      </c>
      <c r="F4" s="371" t="s">
        <v>468</v>
      </c>
      <c r="G4" s="373">
        <f t="shared" si="0"/>
        <v>0</v>
      </c>
    </row>
    <row r="5" spans="1:7" s="374" customFormat="1" ht="12" customHeight="1">
      <c r="A5" s="370">
        <v>3</v>
      </c>
      <c r="B5" s="371">
        <v>210120102</v>
      </c>
      <c r="C5" s="371" t="s">
        <v>6321</v>
      </c>
      <c r="D5" s="372">
        <v>0</v>
      </c>
      <c r="E5" s="373">
        <v>3</v>
      </c>
      <c r="F5" s="371" t="s">
        <v>468</v>
      </c>
      <c r="G5" s="373">
        <f t="shared" si="0"/>
        <v>0</v>
      </c>
    </row>
    <row r="6" spans="1:7" s="374" customFormat="1" ht="12" customHeight="1">
      <c r="A6" s="370">
        <v>4</v>
      </c>
      <c r="B6" s="371">
        <v>210120451</v>
      </c>
      <c r="C6" s="371" t="s">
        <v>6322</v>
      </c>
      <c r="D6" s="372">
        <v>0</v>
      </c>
      <c r="E6" s="373">
        <v>1</v>
      </c>
      <c r="F6" s="371" t="s">
        <v>468</v>
      </c>
      <c r="G6" s="373">
        <f t="shared" si="0"/>
        <v>0</v>
      </c>
    </row>
    <row r="7" spans="1:7" s="374" customFormat="1" ht="12" customHeight="1">
      <c r="A7" s="370">
        <v>5</v>
      </c>
      <c r="B7" s="371">
        <v>210191506</v>
      </c>
      <c r="C7" s="371" t="s">
        <v>6323</v>
      </c>
      <c r="D7" s="372">
        <v>0</v>
      </c>
      <c r="E7" s="373">
        <v>1</v>
      </c>
      <c r="F7" s="371" t="s">
        <v>468</v>
      </c>
      <c r="G7" s="373">
        <f t="shared" si="0"/>
        <v>0</v>
      </c>
    </row>
    <row r="8" spans="1:7" s="374" customFormat="1" ht="12" customHeight="1">
      <c r="A8" s="370">
        <v>6</v>
      </c>
      <c r="B8" s="371">
        <v>210220021</v>
      </c>
      <c r="C8" s="371" t="s">
        <v>6324</v>
      </c>
      <c r="D8" s="372">
        <v>0</v>
      </c>
      <c r="E8" s="373">
        <v>50</v>
      </c>
      <c r="F8" s="371" t="s">
        <v>367</v>
      </c>
      <c r="G8" s="373">
        <f t="shared" si="0"/>
        <v>0</v>
      </c>
    </row>
    <row r="9" spans="1:7" s="374" customFormat="1" ht="12" customHeight="1">
      <c r="A9" s="370">
        <v>7</v>
      </c>
      <c r="B9" s="371">
        <v>210810013</v>
      </c>
      <c r="C9" s="371" t="s">
        <v>6325</v>
      </c>
      <c r="D9" s="372">
        <v>0</v>
      </c>
      <c r="E9" s="373">
        <v>25</v>
      </c>
      <c r="F9" s="371" t="s">
        <v>367</v>
      </c>
      <c r="G9" s="373">
        <f t="shared" si="0"/>
        <v>0</v>
      </c>
    </row>
    <row r="10" spans="1:7" s="374" customFormat="1" ht="12" customHeight="1">
      <c r="A10" s="370">
        <v>8</v>
      </c>
      <c r="B10" s="371">
        <v>210950201</v>
      </c>
      <c r="C10" s="371" t="s">
        <v>6326</v>
      </c>
      <c r="D10" s="372">
        <v>0</v>
      </c>
      <c r="E10" s="373">
        <v>21</v>
      </c>
      <c r="F10" s="371" t="s">
        <v>367</v>
      </c>
      <c r="G10" s="373">
        <f t="shared" si="0"/>
        <v>0</v>
      </c>
    </row>
    <row r="11" spans="1:7" s="376" customFormat="1" ht="15" customHeight="1" thickBot="1">
      <c r="A11" s="375" t="s">
        <v>6327</v>
      </c>
      <c r="G11" s="377">
        <f>SUM(G3:G10)</f>
        <v>0</v>
      </c>
    </row>
    <row r="12" spans="1:7" s="374" customFormat="1" ht="12" customHeight="1" thickTop="1">
      <c r="A12" s="378"/>
      <c r="B12" s="378"/>
      <c r="C12" s="378"/>
      <c r="D12" s="378"/>
      <c r="E12" s="378"/>
      <c r="F12" s="378"/>
      <c r="G12" s="379"/>
    </row>
    <row r="13" spans="1:7" ht="18">
      <c r="A13" s="354" t="s">
        <v>6328</v>
      </c>
      <c r="B13" s="354"/>
      <c r="C13" s="354"/>
      <c r="D13" s="354"/>
      <c r="E13" s="354"/>
      <c r="F13" s="354"/>
      <c r="G13" s="354"/>
    </row>
    <row r="14" spans="1:7" s="374" customFormat="1" ht="12" customHeight="1">
      <c r="A14" s="380" t="s">
        <v>6314</v>
      </c>
      <c r="B14" s="381" t="s">
        <v>6315</v>
      </c>
      <c r="C14" s="381" t="s">
        <v>6298</v>
      </c>
      <c r="D14" s="380" t="s">
        <v>6316</v>
      </c>
      <c r="E14" s="380" t="s">
        <v>6317</v>
      </c>
      <c r="F14" s="381" t="s">
        <v>6318</v>
      </c>
      <c r="G14" s="380" t="s">
        <v>6319</v>
      </c>
    </row>
    <row r="15" spans="1:7" s="374" customFormat="1" ht="12" customHeight="1">
      <c r="A15" s="370">
        <v>1</v>
      </c>
      <c r="B15" s="371">
        <v>460010024</v>
      </c>
      <c r="C15" s="371" t="s">
        <v>6329</v>
      </c>
      <c r="D15" s="372">
        <v>0</v>
      </c>
      <c r="E15" s="373">
        <v>0.02</v>
      </c>
      <c r="F15" s="371" t="s">
        <v>6330</v>
      </c>
      <c r="G15" s="373">
        <f t="shared" ref="G15:G24" si="1">D15*E15</f>
        <v>0</v>
      </c>
    </row>
    <row r="16" spans="1:7" s="374" customFormat="1" ht="12" customHeight="1">
      <c r="A16" s="370">
        <v>2</v>
      </c>
      <c r="B16" s="371">
        <v>460070163</v>
      </c>
      <c r="C16" s="371" t="s">
        <v>6331</v>
      </c>
      <c r="D16" s="372">
        <v>0</v>
      </c>
      <c r="E16" s="373">
        <v>1</v>
      </c>
      <c r="F16" s="371" t="s">
        <v>468</v>
      </c>
      <c r="G16" s="373">
        <f t="shared" si="1"/>
        <v>0</v>
      </c>
    </row>
    <row r="17" spans="1:7" s="374" customFormat="1" ht="12" customHeight="1">
      <c r="A17" s="370">
        <v>3</v>
      </c>
      <c r="B17" s="371">
        <v>460080014</v>
      </c>
      <c r="C17" s="371" t="s">
        <v>6332</v>
      </c>
      <c r="D17" s="372">
        <v>0</v>
      </c>
      <c r="E17" s="373">
        <v>1</v>
      </c>
      <c r="F17" s="371" t="s">
        <v>399</v>
      </c>
      <c r="G17" s="373">
        <f t="shared" si="1"/>
        <v>0</v>
      </c>
    </row>
    <row r="18" spans="1:7" s="374" customFormat="1" ht="12" customHeight="1">
      <c r="A18" s="370">
        <v>4</v>
      </c>
      <c r="B18" s="371">
        <v>460150153</v>
      </c>
      <c r="C18" s="371" t="s">
        <v>6333</v>
      </c>
      <c r="D18" s="372">
        <v>0</v>
      </c>
      <c r="E18" s="373">
        <v>9</v>
      </c>
      <c r="F18" s="371" t="s">
        <v>367</v>
      </c>
      <c r="G18" s="373">
        <f t="shared" si="1"/>
        <v>0</v>
      </c>
    </row>
    <row r="19" spans="1:7" s="374" customFormat="1" ht="12" customHeight="1">
      <c r="A19" s="370">
        <v>5</v>
      </c>
      <c r="B19" s="371">
        <v>460150183</v>
      </c>
      <c r="C19" s="371" t="s">
        <v>6379</v>
      </c>
      <c r="D19" s="372">
        <v>0</v>
      </c>
      <c r="E19" s="373">
        <v>9</v>
      </c>
      <c r="F19" s="371" t="s">
        <v>367</v>
      </c>
      <c r="G19" s="373">
        <f t="shared" si="1"/>
        <v>0</v>
      </c>
    </row>
    <row r="20" spans="1:7" s="374" customFormat="1" ht="12" customHeight="1">
      <c r="A20" s="370">
        <v>6</v>
      </c>
      <c r="B20" s="371">
        <v>460270001</v>
      </c>
      <c r="C20" s="371" t="s">
        <v>6380</v>
      </c>
      <c r="D20" s="372">
        <v>0</v>
      </c>
      <c r="E20" s="373">
        <v>1</v>
      </c>
      <c r="F20" s="371" t="s">
        <v>468</v>
      </c>
      <c r="G20" s="373">
        <f t="shared" si="1"/>
        <v>0</v>
      </c>
    </row>
    <row r="21" spans="1:7" s="374" customFormat="1" ht="12" customHeight="1">
      <c r="A21" s="370">
        <v>7</v>
      </c>
      <c r="B21" s="371">
        <v>460490012</v>
      </c>
      <c r="C21" s="371" t="s">
        <v>6335</v>
      </c>
      <c r="D21" s="372">
        <v>0</v>
      </c>
      <c r="E21" s="373">
        <v>18</v>
      </c>
      <c r="F21" s="371" t="s">
        <v>367</v>
      </c>
      <c r="G21" s="373">
        <f t="shared" si="1"/>
        <v>0</v>
      </c>
    </row>
    <row r="22" spans="1:7" s="374" customFormat="1" ht="12" customHeight="1">
      <c r="A22" s="370">
        <v>8</v>
      </c>
      <c r="B22" s="371">
        <v>460510054</v>
      </c>
      <c r="C22" s="371" t="s">
        <v>6336</v>
      </c>
      <c r="D22" s="372">
        <v>0</v>
      </c>
      <c r="E22" s="373">
        <v>21</v>
      </c>
      <c r="F22" s="371" t="s">
        <v>367</v>
      </c>
      <c r="G22" s="373">
        <f t="shared" si="1"/>
        <v>0</v>
      </c>
    </row>
    <row r="23" spans="1:7" s="374" customFormat="1" ht="12" customHeight="1">
      <c r="A23" s="370">
        <v>9</v>
      </c>
      <c r="B23" s="371">
        <v>460560153</v>
      </c>
      <c r="C23" s="371" t="s">
        <v>6337</v>
      </c>
      <c r="D23" s="372">
        <v>0</v>
      </c>
      <c r="E23" s="373">
        <v>9</v>
      </c>
      <c r="F23" s="371" t="s">
        <v>367</v>
      </c>
      <c r="G23" s="373">
        <f t="shared" si="1"/>
        <v>0</v>
      </c>
    </row>
    <row r="24" spans="1:7" s="374" customFormat="1" ht="12" customHeight="1">
      <c r="A24" s="370">
        <v>10</v>
      </c>
      <c r="B24" s="371">
        <v>460560183</v>
      </c>
      <c r="C24" s="371" t="s">
        <v>6381</v>
      </c>
      <c r="D24" s="372">
        <v>0</v>
      </c>
      <c r="E24" s="373">
        <v>9</v>
      </c>
      <c r="F24" s="371" t="s">
        <v>367</v>
      </c>
      <c r="G24" s="373">
        <f t="shared" si="1"/>
        <v>0</v>
      </c>
    </row>
    <row r="25" spans="1:7" s="376" customFormat="1" ht="15" customHeight="1" thickBot="1">
      <c r="A25" s="375" t="s">
        <v>6338</v>
      </c>
      <c r="G25" s="377">
        <f>SUM(G15:G24)</f>
        <v>0</v>
      </c>
    </row>
    <row r="26" spans="1:7" s="374" customFormat="1" ht="12" customHeight="1" thickTop="1">
      <c r="A26" s="378"/>
      <c r="B26" s="378"/>
      <c r="C26" s="378"/>
      <c r="D26" s="378"/>
      <c r="E26" s="378"/>
      <c r="F26" s="378"/>
      <c r="G26" s="379"/>
    </row>
    <row r="27" spans="1:7" ht="18">
      <c r="A27" s="354" t="s">
        <v>6339</v>
      </c>
      <c r="B27" s="354"/>
      <c r="C27" s="354"/>
      <c r="D27" s="354"/>
      <c r="E27" s="354"/>
      <c r="F27" s="354"/>
      <c r="G27" s="354"/>
    </row>
    <row r="28" spans="1:7" s="374" customFormat="1" ht="12" customHeight="1">
      <c r="A28" s="380" t="s">
        <v>6314</v>
      </c>
      <c r="B28" s="381" t="s">
        <v>6315</v>
      </c>
      <c r="C28" s="381" t="s">
        <v>6298</v>
      </c>
      <c r="D28" s="380" t="s">
        <v>6316</v>
      </c>
      <c r="E28" s="380" t="s">
        <v>6317</v>
      </c>
      <c r="F28" s="381" t="s">
        <v>6318</v>
      </c>
      <c r="G28" s="380" t="s">
        <v>6319</v>
      </c>
    </row>
    <row r="29" spans="1:7" s="374" customFormat="1" ht="12" customHeight="1">
      <c r="A29" s="370">
        <v>1</v>
      </c>
      <c r="B29" s="371">
        <v>245</v>
      </c>
      <c r="C29" s="371" t="s">
        <v>6382</v>
      </c>
      <c r="D29" s="372">
        <v>0</v>
      </c>
      <c r="E29" s="373">
        <v>3</v>
      </c>
      <c r="F29" s="371" t="s">
        <v>367</v>
      </c>
      <c r="G29" s="373">
        <f t="shared" ref="G29:G36" si="2">D29*E29</f>
        <v>0</v>
      </c>
    </row>
    <row r="30" spans="1:7" s="374" customFormat="1" ht="12" customHeight="1">
      <c r="A30" s="370">
        <v>2</v>
      </c>
      <c r="B30" s="371">
        <v>1400</v>
      </c>
      <c r="C30" s="371" t="s">
        <v>6340</v>
      </c>
      <c r="D30" s="372">
        <v>0</v>
      </c>
      <c r="E30" s="373">
        <v>50</v>
      </c>
      <c r="F30" s="371" t="s">
        <v>367</v>
      </c>
      <c r="G30" s="373">
        <f t="shared" si="2"/>
        <v>0</v>
      </c>
    </row>
    <row r="31" spans="1:7" s="374" customFormat="1" ht="12" customHeight="1">
      <c r="A31" s="370">
        <v>3</v>
      </c>
      <c r="B31" s="371">
        <v>2944</v>
      </c>
      <c r="C31" s="371" t="s">
        <v>6341</v>
      </c>
      <c r="D31" s="372">
        <v>0</v>
      </c>
      <c r="E31" s="373">
        <v>25</v>
      </c>
      <c r="F31" s="371" t="s">
        <v>367</v>
      </c>
      <c r="G31" s="373">
        <f t="shared" si="2"/>
        <v>0</v>
      </c>
    </row>
    <row r="32" spans="1:7" s="374" customFormat="1" ht="12" customHeight="1">
      <c r="A32" s="370">
        <v>4</v>
      </c>
      <c r="B32" s="371">
        <v>4305</v>
      </c>
      <c r="C32" s="371" t="s">
        <v>6342</v>
      </c>
      <c r="D32" s="372">
        <v>0</v>
      </c>
      <c r="E32" s="373">
        <v>3</v>
      </c>
      <c r="F32" s="371" t="s">
        <v>468</v>
      </c>
      <c r="G32" s="373">
        <f t="shared" si="2"/>
        <v>0</v>
      </c>
    </row>
    <row r="33" spans="1:7" s="374" customFormat="1" ht="12" customHeight="1">
      <c r="A33" s="370">
        <v>5</v>
      </c>
      <c r="B33" s="371">
        <v>4820</v>
      </c>
      <c r="C33" s="371" t="s">
        <v>6343</v>
      </c>
      <c r="D33" s="372">
        <v>0</v>
      </c>
      <c r="E33" s="373">
        <v>1</v>
      </c>
      <c r="F33" s="371" t="s">
        <v>468</v>
      </c>
      <c r="G33" s="373">
        <f t="shared" si="2"/>
        <v>0</v>
      </c>
    </row>
    <row r="34" spans="1:7" s="374" customFormat="1" ht="12" customHeight="1">
      <c r="A34" s="370">
        <v>6</v>
      </c>
      <c r="B34" s="371">
        <v>35702</v>
      </c>
      <c r="C34" s="371" t="s">
        <v>6344</v>
      </c>
      <c r="D34" s="372">
        <v>0</v>
      </c>
      <c r="E34" s="373">
        <v>1</v>
      </c>
      <c r="F34" s="371" t="s">
        <v>468</v>
      </c>
      <c r="G34" s="373">
        <f t="shared" si="2"/>
        <v>0</v>
      </c>
    </row>
    <row r="35" spans="1:7" s="374" customFormat="1" ht="12" customHeight="1">
      <c r="A35" s="370">
        <v>7</v>
      </c>
      <c r="B35" s="371">
        <v>91005</v>
      </c>
      <c r="C35" s="371" t="s">
        <v>6345</v>
      </c>
      <c r="D35" s="372">
        <v>0</v>
      </c>
      <c r="E35" s="373">
        <v>18</v>
      </c>
      <c r="F35" s="371" t="s">
        <v>367</v>
      </c>
      <c r="G35" s="373">
        <f t="shared" si="2"/>
        <v>0</v>
      </c>
    </row>
    <row r="36" spans="1:7" s="374" customFormat="1" ht="12" customHeight="1">
      <c r="A36" s="370">
        <v>8</v>
      </c>
      <c r="B36" s="371">
        <v>91027</v>
      </c>
      <c r="C36" s="371" t="s">
        <v>6346</v>
      </c>
      <c r="D36" s="372">
        <v>0</v>
      </c>
      <c r="E36" s="373">
        <v>21</v>
      </c>
      <c r="F36" s="371" t="s">
        <v>367</v>
      </c>
      <c r="G36" s="373">
        <f t="shared" si="2"/>
        <v>0</v>
      </c>
    </row>
    <row r="37" spans="1:7" s="374" customFormat="1" ht="12" customHeight="1">
      <c r="A37" s="382"/>
      <c r="B37" s="371"/>
      <c r="C37" s="371" t="s">
        <v>6347</v>
      </c>
      <c r="D37" s="383">
        <f>SUM(G29:G36)</f>
        <v>0</v>
      </c>
      <c r="E37" s="373">
        <v>5</v>
      </c>
      <c r="F37" s="374" t="s">
        <v>6348</v>
      </c>
      <c r="G37" s="373">
        <f>D37*E37/100</f>
        <v>0</v>
      </c>
    </row>
    <row r="38" spans="1:7" s="374" customFormat="1" ht="12" customHeight="1">
      <c r="A38" s="382"/>
      <c r="B38" s="371"/>
      <c r="C38" s="371" t="s">
        <v>6349</v>
      </c>
      <c r="D38" s="383">
        <f>G29+G30+G31+G35+G36</f>
        <v>0</v>
      </c>
      <c r="E38" s="373">
        <v>5</v>
      </c>
      <c r="F38" s="374" t="s">
        <v>6348</v>
      </c>
      <c r="G38" s="373">
        <f>D38*E38/100</f>
        <v>0</v>
      </c>
    </row>
    <row r="39" spans="1:7" s="376" customFormat="1" ht="15" customHeight="1" thickBot="1">
      <c r="A39" s="375" t="s">
        <v>6350</v>
      </c>
      <c r="G39" s="377">
        <f>SUM(G30:G38)</f>
        <v>0</v>
      </c>
    </row>
    <row r="40" spans="1:7" s="374" customFormat="1" ht="12" customHeight="1" thickTop="1">
      <c r="A40" s="378"/>
      <c r="B40" s="378"/>
      <c r="C40" s="378"/>
      <c r="D40" s="378"/>
      <c r="E40" s="378"/>
      <c r="F40" s="378"/>
      <c r="G40" s="379"/>
    </row>
    <row r="41" spans="1:7" s="374" customFormat="1" ht="12" customHeight="1"/>
    <row r="42" spans="1:7" ht="18">
      <c r="A42" s="354" t="s">
        <v>6307</v>
      </c>
      <c r="B42" s="354"/>
      <c r="C42" s="354"/>
      <c r="D42" s="354"/>
      <c r="E42" s="354"/>
      <c r="F42" s="354"/>
      <c r="G42" s="354"/>
    </row>
    <row r="43" spans="1:7" s="374" customFormat="1" ht="12" customHeight="1">
      <c r="A43" s="380" t="s">
        <v>6314</v>
      </c>
      <c r="B43" s="381" t="s">
        <v>6315</v>
      </c>
      <c r="C43" s="381" t="s">
        <v>6298</v>
      </c>
      <c r="D43" s="380" t="s">
        <v>6316</v>
      </c>
      <c r="E43" s="380" t="s">
        <v>6317</v>
      </c>
      <c r="F43" s="381" t="s">
        <v>6318</v>
      </c>
      <c r="G43" s="380" t="s">
        <v>6319</v>
      </c>
    </row>
    <row r="44" spans="1:7" s="374" customFormat="1" ht="12" customHeight="1">
      <c r="A44" s="370">
        <v>1</v>
      </c>
      <c r="B44" s="384" t="s">
        <v>6351</v>
      </c>
      <c r="C44" s="385" t="s">
        <v>6383</v>
      </c>
      <c r="D44" s="372">
        <v>0</v>
      </c>
      <c r="E44" s="373">
        <v>1</v>
      </c>
      <c r="F44" s="371" t="s">
        <v>468</v>
      </c>
      <c r="G44" s="373">
        <f t="shared" ref="G44:G53" si="3">D44*E44</f>
        <v>0</v>
      </c>
    </row>
    <row r="45" spans="1:7" s="374" customFormat="1" ht="12" customHeight="1">
      <c r="A45" s="370">
        <v>2</v>
      </c>
      <c r="B45" s="384" t="s">
        <v>6353</v>
      </c>
      <c r="C45" s="385" t="s">
        <v>6354</v>
      </c>
      <c r="D45" s="372">
        <v>0</v>
      </c>
      <c r="E45" s="373">
        <v>1</v>
      </c>
      <c r="F45" s="371" t="s">
        <v>468</v>
      </c>
      <c r="G45" s="373">
        <f t="shared" si="3"/>
        <v>0</v>
      </c>
    </row>
    <row r="46" spans="1:7" s="374" customFormat="1" ht="12" customHeight="1">
      <c r="A46" s="370">
        <v>3</v>
      </c>
      <c r="B46" s="384" t="s">
        <v>6355</v>
      </c>
      <c r="C46" s="385" t="s">
        <v>6356</v>
      </c>
      <c r="D46" s="372">
        <v>0</v>
      </c>
      <c r="E46" s="373">
        <v>1</v>
      </c>
      <c r="F46" s="371" t="s">
        <v>468</v>
      </c>
      <c r="G46" s="373">
        <f t="shared" si="3"/>
        <v>0</v>
      </c>
    </row>
    <row r="47" spans="1:7" s="374" customFormat="1" ht="12" customHeight="1">
      <c r="A47" s="370">
        <v>4</v>
      </c>
      <c r="B47" s="384" t="s">
        <v>6357</v>
      </c>
      <c r="C47" s="385" t="s">
        <v>6358</v>
      </c>
      <c r="D47" s="372">
        <v>0</v>
      </c>
      <c r="E47" s="373">
        <v>1</v>
      </c>
      <c r="F47" s="371" t="s">
        <v>468</v>
      </c>
      <c r="G47" s="373">
        <f t="shared" si="3"/>
        <v>0</v>
      </c>
    </row>
    <row r="48" spans="1:7" s="374" customFormat="1" ht="12" customHeight="1">
      <c r="A48" s="370">
        <v>5</v>
      </c>
      <c r="B48" s="384" t="s">
        <v>6359</v>
      </c>
      <c r="C48" s="385" t="s">
        <v>6360</v>
      </c>
      <c r="D48" s="372">
        <v>0</v>
      </c>
      <c r="E48" s="373">
        <v>1</v>
      </c>
      <c r="F48" s="371" t="s">
        <v>468</v>
      </c>
      <c r="G48" s="373">
        <f t="shared" si="3"/>
        <v>0</v>
      </c>
    </row>
    <row r="49" spans="1:7" s="374" customFormat="1" ht="24" customHeight="1">
      <c r="A49" s="370">
        <v>6</v>
      </c>
      <c r="B49" s="384" t="s">
        <v>6361</v>
      </c>
      <c r="C49" s="385" t="s">
        <v>6362</v>
      </c>
      <c r="D49" s="372">
        <v>0</v>
      </c>
      <c r="E49" s="373">
        <v>1</v>
      </c>
      <c r="F49" s="371" t="s">
        <v>468</v>
      </c>
      <c r="G49" s="373">
        <f t="shared" si="3"/>
        <v>0</v>
      </c>
    </row>
    <row r="50" spans="1:7" s="374" customFormat="1" ht="12" customHeight="1">
      <c r="A50" s="370">
        <v>7</v>
      </c>
      <c r="B50" s="384" t="s">
        <v>6363</v>
      </c>
      <c r="C50" s="385" t="s">
        <v>6364</v>
      </c>
      <c r="D50" s="372">
        <v>0</v>
      </c>
      <c r="E50" s="373">
        <v>1</v>
      </c>
      <c r="F50" s="371" t="s">
        <v>468</v>
      </c>
      <c r="G50" s="373">
        <f t="shared" si="3"/>
        <v>0</v>
      </c>
    </row>
    <row r="51" spans="1:7" s="374" customFormat="1" ht="12" customHeight="1">
      <c r="A51" s="370">
        <v>8</v>
      </c>
      <c r="B51" s="384" t="s">
        <v>6365</v>
      </c>
      <c r="C51" s="385" t="s">
        <v>6366</v>
      </c>
      <c r="D51" s="372">
        <v>0</v>
      </c>
      <c r="E51" s="373">
        <v>1</v>
      </c>
      <c r="F51" s="371" t="s">
        <v>468</v>
      </c>
      <c r="G51" s="373">
        <f t="shared" si="3"/>
        <v>0</v>
      </c>
    </row>
    <row r="52" spans="1:7" s="374" customFormat="1" ht="12" customHeight="1">
      <c r="A52" s="370">
        <v>9</v>
      </c>
      <c r="B52" s="384" t="s">
        <v>6367</v>
      </c>
      <c r="C52" s="385" t="s">
        <v>6368</v>
      </c>
      <c r="D52" s="372">
        <v>0</v>
      </c>
      <c r="E52" s="373">
        <v>1</v>
      </c>
      <c r="F52" s="371" t="s">
        <v>468</v>
      </c>
      <c r="G52" s="373">
        <f t="shared" si="3"/>
        <v>0</v>
      </c>
    </row>
    <row r="53" spans="1:7" s="374" customFormat="1" ht="12" customHeight="1">
      <c r="A53" s="370">
        <v>10</v>
      </c>
      <c r="B53" s="384" t="s">
        <v>6369</v>
      </c>
      <c r="C53" s="385" t="s">
        <v>6370</v>
      </c>
      <c r="D53" s="372">
        <v>0</v>
      </c>
      <c r="E53" s="373">
        <v>1</v>
      </c>
      <c r="F53" s="371" t="s">
        <v>468</v>
      </c>
      <c r="G53" s="373">
        <f t="shared" si="3"/>
        <v>0</v>
      </c>
    </row>
    <row r="54" spans="1:7" s="376" customFormat="1" ht="15" customHeight="1" thickBot="1">
      <c r="A54" s="375" t="s">
        <v>6371</v>
      </c>
      <c r="G54" s="377">
        <f>SUM(G44:G53)</f>
        <v>0</v>
      </c>
    </row>
    <row r="55" spans="1:7" ht="12.75" thickTop="1">
      <c r="A55" s="386"/>
      <c r="B55" s="386"/>
      <c r="C55" s="386"/>
      <c r="D55" s="386"/>
      <c r="E55" s="386"/>
      <c r="F55" s="386"/>
      <c r="G55" s="387"/>
    </row>
    <row r="56" spans="1:7" ht="12.75">
      <c r="A56" s="353" t="s">
        <v>6384</v>
      </c>
    </row>
    <row r="57" spans="1:7" ht="12.75">
      <c r="A57" s="353"/>
    </row>
  </sheetData>
  <sheetProtection algorithmName="SHA-512" hashValue="UucuZu3MxcSW6ib8f9OO0k2bYEaYgbig0Gjs1KQ4RNvUi1T/2LqNlFytxkba8xc9ICsT/g7QeoBit83ThNr77A==" saltValue="h7sRuw0XHAIC9F2gfgEmfQ==" spinCount="100000" sheet="1"/>
  <mergeCells count="4">
    <mergeCell ref="A1:G1"/>
    <mergeCell ref="A13:G13"/>
    <mergeCell ref="A27:G27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21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209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5080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ROUND(J129,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ROUND((SUM(BE129:BE211)),  2)</f>
        <v>0</v>
      </c>
      <c r="G37" s="34"/>
      <c r="H37" s="34"/>
      <c r="I37" s="137">
        <v>0.21</v>
      </c>
      <c r="J37" s="136">
        <f>ROUND(((SUM(BE129:BE211))*I37),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ROUND((SUM(BF129:BF211)),  2)</f>
        <v>0</v>
      </c>
      <c r="G38" s="34"/>
      <c r="H38" s="34"/>
      <c r="I38" s="137">
        <v>0.15</v>
      </c>
      <c r="J38" s="136">
        <f>ROUND(((SUM(BF129:BF211))*I38),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ROUND((SUM(BG129:BG211)),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ROUND((SUM(BH129:BH211)),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ROUND((SUM(BI129:BI211)),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03.3. - Oplocení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J129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J130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J166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291</v>
      </c>
      <c r="E104" s="176"/>
      <c r="F104" s="176"/>
      <c r="G104" s="176"/>
      <c r="H104" s="176"/>
      <c r="I104" s="177"/>
      <c r="J104" s="178">
        <f>J184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J210</f>
        <v>0</v>
      </c>
      <c r="K105" s="104"/>
      <c r="L105" s="179"/>
    </row>
    <row r="106" spans="1:47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2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58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1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4.95" customHeight="1">
      <c r="A112" s="34"/>
      <c r="B112" s="35"/>
      <c r="C112" s="23" t="s">
        <v>303</v>
      </c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12" customHeight="1">
      <c r="A114" s="34"/>
      <c r="B114" s="35"/>
      <c r="C114" s="29" t="s">
        <v>15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6.5" customHeight="1">
      <c r="A115" s="34"/>
      <c r="B115" s="35"/>
      <c r="C115" s="36"/>
      <c r="D115" s="36"/>
      <c r="E115" s="329" t="str">
        <f>E7</f>
        <v>Výstavba kanalizace Hrdlořezy - DPS - uznatelné náklady</v>
      </c>
      <c r="F115" s="330"/>
      <c r="G115" s="330"/>
      <c r="H115" s="330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12" customHeight="1">
      <c r="B116" s="21"/>
      <c r="C116" s="29" t="s">
        <v>281</v>
      </c>
      <c r="D116" s="22"/>
      <c r="E116" s="22"/>
      <c r="F116" s="22"/>
      <c r="G116" s="22"/>
      <c r="H116" s="22"/>
      <c r="I116" s="115"/>
      <c r="J116" s="22"/>
      <c r="K116" s="22"/>
      <c r="L116" s="20"/>
    </row>
    <row r="117" spans="1:31" s="1" customFormat="1" ht="16.5" customHeight="1">
      <c r="B117" s="21"/>
      <c r="C117" s="22"/>
      <c r="D117" s="22"/>
      <c r="E117" s="329" t="s">
        <v>938</v>
      </c>
      <c r="F117" s="284"/>
      <c r="G117" s="284"/>
      <c r="H117" s="284"/>
      <c r="I117" s="115"/>
      <c r="J117" s="22"/>
      <c r="K117" s="22"/>
      <c r="L117" s="20"/>
    </row>
    <row r="118" spans="1:31" s="1" customFormat="1" ht="12" customHeight="1">
      <c r="B118" s="21"/>
      <c r="C118" s="29" t="s">
        <v>939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33" t="s">
        <v>4842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941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E13</f>
        <v>SO 03.3. - Oplocení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F16</f>
        <v>Hrdlořezy</v>
      </c>
      <c r="G123" s="36"/>
      <c r="H123" s="36"/>
      <c r="I123" s="123" t="s">
        <v>22</v>
      </c>
      <c r="J123" s="66" t="str">
        <f>IF(J16="","",J16)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E19</f>
        <v>Vodovody a kanalizace Mladá Boleslav, a.s.</v>
      </c>
      <c r="G125" s="36"/>
      <c r="H125" s="36"/>
      <c r="I125" s="123" t="s">
        <v>32</v>
      </c>
      <c r="J125" s="32" t="str">
        <f>E25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123" t="s">
        <v>37</v>
      </c>
      <c r="J126" s="32" t="str">
        <f>E28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</f>
        <v>0</v>
      </c>
      <c r="Q129" s="79"/>
      <c r="R129" s="189">
        <f>R130</f>
        <v>11.877750599999999</v>
      </c>
      <c r="S129" s="79"/>
      <c r="T129" s="19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P131+P166+P184+P210</f>
        <v>0</v>
      </c>
      <c r="Q130" s="200"/>
      <c r="R130" s="201">
        <f>R131+R166+R184+R210</f>
        <v>11.877750599999999</v>
      </c>
      <c r="S130" s="200"/>
      <c r="T130" s="202">
        <f>T131+T166+T184+T210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BK131+BK166+BK184+BK210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SUM(P132:P165)</f>
        <v>0</v>
      </c>
      <c r="Q131" s="200"/>
      <c r="R131" s="201">
        <f>SUM(R132:R165)</f>
        <v>0</v>
      </c>
      <c r="S131" s="200"/>
      <c r="T131" s="202">
        <f>SUM(T132:T165)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SUM(BK132:BK165)</f>
        <v>0</v>
      </c>
    </row>
    <row r="132" spans="1:65" s="2" customFormat="1" ht="36" customHeight="1">
      <c r="A132" s="34"/>
      <c r="B132" s="35"/>
      <c r="C132" s="208" t="s">
        <v>89</v>
      </c>
      <c r="D132" s="208" t="s">
        <v>320</v>
      </c>
      <c r="E132" s="209" t="s">
        <v>425</v>
      </c>
      <c r="F132" s="210" t="s">
        <v>426</v>
      </c>
      <c r="G132" s="211" t="s">
        <v>399</v>
      </c>
      <c r="H132" s="212">
        <v>1.6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5081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5082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5083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5084</v>
      </c>
      <c r="G135" s="235"/>
      <c r="H135" s="238">
        <v>1.6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91</v>
      </c>
      <c r="D136" s="208" t="s">
        <v>320</v>
      </c>
      <c r="E136" s="209" t="s">
        <v>433</v>
      </c>
      <c r="F136" s="210" t="s">
        <v>434</v>
      </c>
      <c r="G136" s="211" t="s">
        <v>399</v>
      </c>
      <c r="H136" s="212">
        <v>0.48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5085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413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4" customFormat="1" ht="11.25">
      <c r="B138" s="234"/>
      <c r="C138" s="235"/>
      <c r="D138" s="220" t="s">
        <v>329</v>
      </c>
      <c r="E138" s="235"/>
      <c r="F138" s="237" t="s">
        <v>5086</v>
      </c>
      <c r="G138" s="235"/>
      <c r="H138" s="238">
        <v>0.48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4</v>
      </c>
      <c r="AX138" s="14" t="s">
        <v>89</v>
      </c>
      <c r="AY138" s="244" t="s">
        <v>318</v>
      </c>
    </row>
    <row r="139" spans="1:65" s="2" customFormat="1" ht="48" customHeight="1">
      <c r="A139" s="34"/>
      <c r="B139" s="35"/>
      <c r="C139" s="208" t="s">
        <v>101</v>
      </c>
      <c r="D139" s="208" t="s">
        <v>320</v>
      </c>
      <c r="E139" s="209" t="s">
        <v>5087</v>
      </c>
      <c r="F139" s="210" t="s">
        <v>5088</v>
      </c>
      <c r="G139" s="211" t="s">
        <v>399</v>
      </c>
      <c r="H139" s="212">
        <v>0.65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5089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5082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5090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5091</v>
      </c>
      <c r="G142" s="235"/>
      <c r="H142" s="238">
        <v>0.27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81</v>
      </c>
      <c r="AY142" s="244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5092</v>
      </c>
      <c r="G143" s="235"/>
      <c r="H143" s="238">
        <v>0.38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81</v>
      </c>
      <c r="AY143" s="244" t="s">
        <v>318</v>
      </c>
    </row>
    <row r="144" spans="1:65" s="15" customFormat="1" ht="11.25">
      <c r="B144" s="245"/>
      <c r="C144" s="246"/>
      <c r="D144" s="220" t="s">
        <v>329</v>
      </c>
      <c r="E144" s="247" t="s">
        <v>1</v>
      </c>
      <c r="F144" s="248" t="s">
        <v>335</v>
      </c>
      <c r="G144" s="246"/>
      <c r="H144" s="249">
        <v>0.65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AT144" s="255" t="s">
        <v>329</v>
      </c>
      <c r="AU144" s="255" t="s">
        <v>91</v>
      </c>
      <c r="AV144" s="15" t="s">
        <v>325</v>
      </c>
      <c r="AW144" s="15" t="s">
        <v>36</v>
      </c>
      <c r="AX144" s="15" t="s">
        <v>89</v>
      </c>
      <c r="AY144" s="255" t="s">
        <v>318</v>
      </c>
    </row>
    <row r="145" spans="1:65" s="2" customFormat="1" ht="60" customHeight="1">
      <c r="A145" s="34"/>
      <c r="B145" s="35"/>
      <c r="C145" s="208" t="s">
        <v>325</v>
      </c>
      <c r="D145" s="208" t="s">
        <v>320</v>
      </c>
      <c r="E145" s="209" t="s">
        <v>5093</v>
      </c>
      <c r="F145" s="210" t="s">
        <v>5094</v>
      </c>
      <c r="G145" s="211" t="s">
        <v>399</v>
      </c>
      <c r="H145" s="212">
        <v>0.2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5095</v>
      </c>
    </row>
    <row r="146" spans="1:65" s="2" customFormat="1" ht="19.5">
      <c r="A146" s="34"/>
      <c r="B146" s="35"/>
      <c r="C146" s="36"/>
      <c r="D146" s="220" t="s">
        <v>327</v>
      </c>
      <c r="E146" s="36"/>
      <c r="F146" s="221" t="s">
        <v>413</v>
      </c>
      <c r="G146" s="36"/>
      <c r="H146" s="36"/>
      <c r="I146" s="122"/>
      <c r="J146" s="36"/>
      <c r="K146" s="36"/>
      <c r="L146" s="39"/>
      <c r="M146" s="222"/>
      <c r="N146" s="223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327</v>
      </c>
      <c r="AU146" s="17" t="s">
        <v>91</v>
      </c>
    </row>
    <row r="147" spans="1:65" s="14" customFormat="1" ht="11.25">
      <c r="B147" s="234"/>
      <c r="C147" s="235"/>
      <c r="D147" s="220" t="s">
        <v>329</v>
      </c>
      <c r="E147" s="235"/>
      <c r="F147" s="237" t="s">
        <v>5096</v>
      </c>
      <c r="G147" s="235"/>
      <c r="H147" s="238">
        <v>0.2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4</v>
      </c>
      <c r="AX147" s="14" t="s">
        <v>89</v>
      </c>
      <c r="AY147" s="244" t="s">
        <v>318</v>
      </c>
    </row>
    <row r="148" spans="1:65" s="2" customFormat="1" ht="16.5" customHeight="1">
      <c r="A148" s="34"/>
      <c r="B148" s="35"/>
      <c r="C148" s="208" t="s">
        <v>353</v>
      </c>
      <c r="D148" s="208" t="s">
        <v>320</v>
      </c>
      <c r="E148" s="209" t="s">
        <v>515</v>
      </c>
      <c r="F148" s="210" t="s">
        <v>516</v>
      </c>
      <c r="G148" s="211" t="s">
        <v>399</v>
      </c>
      <c r="H148" s="212">
        <v>1.1000000000000001</v>
      </c>
      <c r="I148" s="213"/>
      <c r="J148" s="212">
        <f>ROUND(I148*H148,2)</f>
        <v>0</v>
      </c>
      <c r="K148" s="210" t="s">
        <v>1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</v>
      </c>
      <c r="T148" s="21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5097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518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519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5098</v>
      </c>
      <c r="G151" s="235"/>
      <c r="H151" s="238">
        <v>1.1000000000000001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24" customHeight="1">
      <c r="A152" s="34"/>
      <c r="B152" s="35"/>
      <c r="C152" s="208" t="s">
        <v>359</v>
      </c>
      <c r="D152" s="208" t="s">
        <v>320</v>
      </c>
      <c r="E152" s="209" t="s">
        <v>525</v>
      </c>
      <c r="F152" s="210" t="s">
        <v>526</v>
      </c>
      <c r="G152" s="211" t="s">
        <v>399</v>
      </c>
      <c r="H152" s="212">
        <v>1.1499999999999999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5099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2137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529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5100</v>
      </c>
      <c r="G155" s="235"/>
      <c r="H155" s="238">
        <v>1.6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5101</v>
      </c>
      <c r="G156" s="235"/>
      <c r="H156" s="238">
        <v>0.65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5102</v>
      </c>
      <c r="G157" s="235"/>
      <c r="H157" s="238">
        <v>-1.1000000000000001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5" customFormat="1" ht="11.25">
      <c r="B158" s="245"/>
      <c r="C158" s="246"/>
      <c r="D158" s="220" t="s">
        <v>329</v>
      </c>
      <c r="E158" s="247" t="s">
        <v>1</v>
      </c>
      <c r="F158" s="248" t="s">
        <v>335</v>
      </c>
      <c r="G158" s="246"/>
      <c r="H158" s="249">
        <v>1.1499999999999999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AT158" s="255" t="s">
        <v>329</v>
      </c>
      <c r="AU158" s="255" t="s">
        <v>91</v>
      </c>
      <c r="AV158" s="15" t="s">
        <v>325</v>
      </c>
      <c r="AW158" s="15" t="s">
        <v>36</v>
      </c>
      <c r="AX158" s="15" t="s">
        <v>89</v>
      </c>
      <c r="AY158" s="255" t="s">
        <v>318</v>
      </c>
    </row>
    <row r="159" spans="1:65" s="2" customFormat="1" ht="36" customHeight="1">
      <c r="A159" s="34"/>
      <c r="B159" s="35"/>
      <c r="C159" s="208" t="s">
        <v>364</v>
      </c>
      <c r="D159" s="208" t="s">
        <v>320</v>
      </c>
      <c r="E159" s="209" t="s">
        <v>533</v>
      </c>
      <c r="F159" s="210" t="s">
        <v>534</v>
      </c>
      <c r="G159" s="211" t="s">
        <v>399</v>
      </c>
      <c r="H159" s="212">
        <v>1.1000000000000001</v>
      </c>
      <c r="I159" s="213"/>
      <c r="J159" s="212">
        <f>ROUND(I159*H159,2)</f>
        <v>0</v>
      </c>
      <c r="K159" s="210" t="s">
        <v>324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5103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5082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5104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5100</v>
      </c>
      <c r="G162" s="235"/>
      <c r="H162" s="238">
        <v>1.6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5105</v>
      </c>
      <c r="G163" s="235"/>
      <c r="H163" s="238">
        <v>-0.5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5" customFormat="1" ht="11.25">
      <c r="B164" s="245"/>
      <c r="C164" s="246"/>
      <c r="D164" s="220" t="s">
        <v>329</v>
      </c>
      <c r="E164" s="247" t="s">
        <v>1</v>
      </c>
      <c r="F164" s="248" t="s">
        <v>335</v>
      </c>
      <c r="G164" s="246"/>
      <c r="H164" s="249">
        <v>1.1000000000000001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AT164" s="255" t="s">
        <v>329</v>
      </c>
      <c r="AU164" s="255" t="s">
        <v>91</v>
      </c>
      <c r="AV164" s="15" t="s">
        <v>325</v>
      </c>
      <c r="AW164" s="15" t="s">
        <v>36</v>
      </c>
      <c r="AX164" s="15" t="s">
        <v>89</v>
      </c>
      <c r="AY164" s="255" t="s">
        <v>318</v>
      </c>
    </row>
    <row r="165" spans="1:65" s="2" customFormat="1" ht="48" customHeight="1">
      <c r="A165" s="34"/>
      <c r="B165" s="35"/>
      <c r="C165" s="208" t="s">
        <v>373</v>
      </c>
      <c r="D165" s="208" t="s">
        <v>320</v>
      </c>
      <c r="E165" s="209" t="s">
        <v>538</v>
      </c>
      <c r="F165" s="210" t="s">
        <v>539</v>
      </c>
      <c r="G165" s="211" t="s">
        <v>399</v>
      </c>
      <c r="H165" s="212">
        <v>1.1000000000000001</v>
      </c>
      <c r="I165" s="213"/>
      <c r="J165" s="212">
        <f>ROUND(I165*H165,2)</f>
        <v>0</v>
      </c>
      <c r="K165" s="210" t="s">
        <v>1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5106</v>
      </c>
    </row>
    <row r="166" spans="1:65" s="12" customFormat="1" ht="22.9" customHeight="1">
      <c r="B166" s="192"/>
      <c r="C166" s="193"/>
      <c r="D166" s="194" t="s">
        <v>80</v>
      </c>
      <c r="E166" s="206" t="s">
        <v>91</v>
      </c>
      <c r="F166" s="206" t="s">
        <v>554</v>
      </c>
      <c r="G166" s="193"/>
      <c r="H166" s="193"/>
      <c r="I166" s="196"/>
      <c r="J166" s="207">
        <f>BK166</f>
        <v>0</v>
      </c>
      <c r="K166" s="193"/>
      <c r="L166" s="198"/>
      <c r="M166" s="199"/>
      <c r="N166" s="200"/>
      <c r="O166" s="200"/>
      <c r="P166" s="201">
        <f>SUM(P167:P183)</f>
        <v>0</v>
      </c>
      <c r="Q166" s="200"/>
      <c r="R166" s="201">
        <f>SUM(R167:R183)</f>
        <v>0.16405059999999999</v>
      </c>
      <c r="S166" s="200"/>
      <c r="T166" s="202">
        <f>SUM(T167:T183)</f>
        <v>0</v>
      </c>
      <c r="AR166" s="203" t="s">
        <v>89</v>
      </c>
      <c r="AT166" s="204" t="s">
        <v>80</v>
      </c>
      <c r="AU166" s="204" t="s">
        <v>89</v>
      </c>
      <c r="AY166" s="203" t="s">
        <v>318</v>
      </c>
      <c r="BK166" s="205">
        <f>SUM(BK167:BK183)</f>
        <v>0</v>
      </c>
    </row>
    <row r="167" spans="1:65" s="2" customFormat="1" ht="36" customHeight="1">
      <c r="A167" s="34"/>
      <c r="B167" s="35"/>
      <c r="C167" s="208" t="s">
        <v>380</v>
      </c>
      <c r="D167" s="208" t="s">
        <v>320</v>
      </c>
      <c r="E167" s="209" t="s">
        <v>5107</v>
      </c>
      <c r="F167" s="210" t="s">
        <v>5108</v>
      </c>
      <c r="G167" s="211" t="s">
        <v>399</v>
      </c>
      <c r="H167" s="212">
        <v>0.7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5109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5082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5110</v>
      </c>
      <c r="G169" s="235"/>
      <c r="H169" s="238">
        <v>0.83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81</v>
      </c>
      <c r="AY169" s="244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5111</v>
      </c>
      <c r="G170" s="235"/>
      <c r="H170" s="238">
        <v>-0.13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5" customFormat="1" ht="11.25">
      <c r="B171" s="245"/>
      <c r="C171" s="246"/>
      <c r="D171" s="220" t="s">
        <v>329</v>
      </c>
      <c r="E171" s="247" t="s">
        <v>1</v>
      </c>
      <c r="F171" s="248" t="s">
        <v>335</v>
      </c>
      <c r="G171" s="246"/>
      <c r="H171" s="249">
        <v>0.7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AT171" s="255" t="s">
        <v>329</v>
      </c>
      <c r="AU171" s="255" t="s">
        <v>91</v>
      </c>
      <c r="AV171" s="15" t="s">
        <v>325</v>
      </c>
      <c r="AW171" s="15" t="s">
        <v>36</v>
      </c>
      <c r="AX171" s="15" t="s">
        <v>89</v>
      </c>
      <c r="AY171" s="255" t="s">
        <v>318</v>
      </c>
    </row>
    <row r="172" spans="1:65" s="2" customFormat="1" ht="24" customHeight="1">
      <c r="A172" s="34"/>
      <c r="B172" s="35"/>
      <c r="C172" s="208" t="s">
        <v>386</v>
      </c>
      <c r="D172" s="208" t="s">
        <v>320</v>
      </c>
      <c r="E172" s="209" t="s">
        <v>5112</v>
      </c>
      <c r="F172" s="210" t="s">
        <v>5113</v>
      </c>
      <c r="G172" s="211" t="s">
        <v>323</v>
      </c>
      <c r="H172" s="212">
        <v>5.62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1.4400000000000001E-3</v>
      </c>
      <c r="R172" s="216">
        <f>Q172*H172</f>
        <v>8.0928000000000007E-3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5114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5082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5115</v>
      </c>
      <c r="G174" s="235"/>
      <c r="H174" s="238">
        <v>5.2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5116</v>
      </c>
      <c r="G175" s="235"/>
      <c r="H175" s="238">
        <v>0.42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5.62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2" customFormat="1" ht="24" customHeight="1">
      <c r="A177" s="34"/>
      <c r="B177" s="35"/>
      <c r="C177" s="208" t="s">
        <v>392</v>
      </c>
      <c r="D177" s="208" t="s">
        <v>320</v>
      </c>
      <c r="E177" s="209" t="s">
        <v>5117</v>
      </c>
      <c r="F177" s="210" t="s">
        <v>5118</v>
      </c>
      <c r="G177" s="211" t="s">
        <v>323</v>
      </c>
      <c r="H177" s="212">
        <v>5.62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4.0000000000000003E-5</v>
      </c>
      <c r="R177" s="216">
        <f>Q177*H177</f>
        <v>2.2480000000000002E-4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5119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349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3765</v>
      </c>
      <c r="G179" s="235"/>
      <c r="H179" s="238">
        <v>5.62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24" customHeight="1">
      <c r="A180" s="34"/>
      <c r="B180" s="35"/>
      <c r="C180" s="208" t="s">
        <v>396</v>
      </c>
      <c r="D180" s="208" t="s">
        <v>320</v>
      </c>
      <c r="E180" s="209" t="s">
        <v>5120</v>
      </c>
      <c r="F180" s="210" t="s">
        <v>5121</v>
      </c>
      <c r="G180" s="211" t="s">
        <v>550</v>
      </c>
      <c r="H180" s="212">
        <v>0.15</v>
      </c>
      <c r="I180" s="213"/>
      <c r="J180" s="212">
        <f>ROUND(I180*H180,2)</f>
        <v>0</v>
      </c>
      <c r="K180" s="210" t="s">
        <v>1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1.0382199999999999</v>
      </c>
      <c r="R180" s="216">
        <f>Q180*H180</f>
        <v>0.15573299999999998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5122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5123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5124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5125</v>
      </c>
      <c r="G183" s="235"/>
      <c r="H183" s="238">
        <v>0.15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12" customFormat="1" ht="22.9" customHeight="1">
      <c r="B184" s="192"/>
      <c r="C184" s="193"/>
      <c r="D184" s="194" t="s">
        <v>80</v>
      </c>
      <c r="E184" s="206" t="s">
        <v>101</v>
      </c>
      <c r="F184" s="206" t="s">
        <v>578</v>
      </c>
      <c r="G184" s="193"/>
      <c r="H184" s="193"/>
      <c r="I184" s="196"/>
      <c r="J184" s="207">
        <f>BK184</f>
        <v>0</v>
      </c>
      <c r="K184" s="193"/>
      <c r="L184" s="198"/>
      <c r="M184" s="199"/>
      <c r="N184" s="200"/>
      <c r="O184" s="200"/>
      <c r="P184" s="201">
        <f>SUM(P185:P209)</f>
        <v>0</v>
      </c>
      <c r="Q184" s="200"/>
      <c r="R184" s="201">
        <f>SUM(R185:R209)</f>
        <v>11.713699999999999</v>
      </c>
      <c r="S184" s="200"/>
      <c r="T184" s="202">
        <f>SUM(T185:T209)</f>
        <v>0</v>
      </c>
      <c r="AR184" s="203" t="s">
        <v>89</v>
      </c>
      <c r="AT184" s="204" t="s">
        <v>80</v>
      </c>
      <c r="AU184" s="204" t="s">
        <v>89</v>
      </c>
      <c r="AY184" s="203" t="s">
        <v>318</v>
      </c>
      <c r="BK184" s="205">
        <f>SUM(BK185:BK209)</f>
        <v>0</v>
      </c>
    </row>
    <row r="185" spans="1:65" s="2" customFormat="1" ht="36" customHeight="1">
      <c r="A185" s="34"/>
      <c r="B185" s="35"/>
      <c r="C185" s="208" t="s">
        <v>402</v>
      </c>
      <c r="D185" s="208" t="s">
        <v>320</v>
      </c>
      <c r="E185" s="209" t="s">
        <v>5126</v>
      </c>
      <c r="F185" s="210" t="s">
        <v>5127</v>
      </c>
      <c r="G185" s="211" t="s">
        <v>572</v>
      </c>
      <c r="H185" s="212">
        <v>11</v>
      </c>
      <c r="I185" s="213"/>
      <c r="J185" s="212">
        <f>ROUND(I185*H185,2)</f>
        <v>0</v>
      </c>
      <c r="K185" s="210" t="s">
        <v>1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0.72870000000000001</v>
      </c>
      <c r="R185" s="216">
        <f>Q185*H185</f>
        <v>8.0157000000000007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5128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5082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5129</v>
      </c>
      <c r="G187" s="235"/>
      <c r="H187" s="238">
        <v>11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89</v>
      </c>
      <c r="AY187" s="244" t="s">
        <v>318</v>
      </c>
    </row>
    <row r="188" spans="1:65" s="2" customFormat="1" ht="16.5" customHeight="1">
      <c r="A188" s="34"/>
      <c r="B188" s="35"/>
      <c r="C188" s="256" t="s">
        <v>409</v>
      </c>
      <c r="D188" s="256" t="s">
        <v>465</v>
      </c>
      <c r="E188" s="257" t="s">
        <v>5130</v>
      </c>
      <c r="F188" s="258" t="s">
        <v>5131</v>
      </c>
      <c r="G188" s="259" t="s">
        <v>572</v>
      </c>
      <c r="H188" s="260">
        <v>6</v>
      </c>
      <c r="I188" s="261"/>
      <c r="J188" s="260">
        <f>ROUND(I188*H188,2)</f>
        <v>0</v>
      </c>
      <c r="K188" s="258" t="s">
        <v>1</v>
      </c>
      <c r="L188" s="262"/>
      <c r="M188" s="263" t="s">
        <v>1</v>
      </c>
      <c r="N188" s="264" t="s">
        <v>46</v>
      </c>
      <c r="O188" s="71"/>
      <c r="P188" s="216">
        <f>O188*H188</f>
        <v>0</v>
      </c>
      <c r="Q188" s="216">
        <v>0.16300000000000001</v>
      </c>
      <c r="R188" s="216">
        <f>Q188*H188</f>
        <v>0.97799999999999998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373</v>
      </c>
      <c r="AT188" s="218" t="s">
        <v>465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5132</v>
      </c>
    </row>
    <row r="189" spans="1:65" s="2" customFormat="1" ht="16.5" customHeight="1">
      <c r="A189" s="34"/>
      <c r="B189" s="35"/>
      <c r="C189" s="256" t="s">
        <v>8</v>
      </c>
      <c r="D189" s="256" t="s">
        <v>465</v>
      </c>
      <c r="E189" s="257" t="s">
        <v>5133</v>
      </c>
      <c r="F189" s="258" t="s">
        <v>5134</v>
      </c>
      <c r="G189" s="259" t="s">
        <v>572</v>
      </c>
      <c r="H189" s="260">
        <v>5</v>
      </c>
      <c r="I189" s="261"/>
      <c r="J189" s="260">
        <f>ROUND(I189*H189,2)</f>
        <v>0</v>
      </c>
      <c r="K189" s="258" t="s">
        <v>1</v>
      </c>
      <c r="L189" s="262"/>
      <c r="M189" s="263" t="s">
        <v>1</v>
      </c>
      <c r="N189" s="264" t="s">
        <v>46</v>
      </c>
      <c r="O189" s="71"/>
      <c r="P189" s="216">
        <f>O189*H189</f>
        <v>0</v>
      </c>
      <c r="Q189" s="216">
        <v>0.32</v>
      </c>
      <c r="R189" s="216">
        <f>Q189*H189</f>
        <v>1.6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373</v>
      </c>
      <c r="AT189" s="218" t="s">
        <v>465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5135</v>
      </c>
    </row>
    <row r="190" spans="1:65" s="2" customFormat="1" ht="36" customHeight="1">
      <c r="A190" s="34"/>
      <c r="B190" s="35"/>
      <c r="C190" s="208" t="s">
        <v>420</v>
      </c>
      <c r="D190" s="208" t="s">
        <v>320</v>
      </c>
      <c r="E190" s="209" t="s">
        <v>5136</v>
      </c>
      <c r="F190" s="210" t="s">
        <v>5137</v>
      </c>
      <c r="G190" s="211" t="s">
        <v>572</v>
      </c>
      <c r="H190" s="212">
        <v>2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7.0200000000000002E-3</v>
      </c>
      <c r="R190" s="216">
        <f>Q190*H190</f>
        <v>1.404E-2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5138</v>
      </c>
    </row>
    <row r="191" spans="1:65" s="2" customFormat="1" ht="24" customHeight="1">
      <c r="A191" s="34"/>
      <c r="B191" s="35"/>
      <c r="C191" s="256" t="s">
        <v>424</v>
      </c>
      <c r="D191" s="256" t="s">
        <v>465</v>
      </c>
      <c r="E191" s="257" t="s">
        <v>5139</v>
      </c>
      <c r="F191" s="258" t="s">
        <v>5140</v>
      </c>
      <c r="G191" s="259" t="s">
        <v>367</v>
      </c>
      <c r="H191" s="260">
        <v>4.7</v>
      </c>
      <c r="I191" s="261"/>
      <c r="J191" s="260">
        <f>ROUND(I191*H191,2)</f>
        <v>0</v>
      </c>
      <c r="K191" s="258" t="s">
        <v>1</v>
      </c>
      <c r="L191" s="262"/>
      <c r="M191" s="263" t="s">
        <v>1</v>
      </c>
      <c r="N191" s="264" t="s">
        <v>46</v>
      </c>
      <c r="O191" s="71"/>
      <c r="P191" s="216">
        <f>O191*H191</f>
        <v>0</v>
      </c>
      <c r="Q191" s="216">
        <v>3.5299999999999998E-2</v>
      </c>
      <c r="R191" s="216">
        <f>Q191*H191</f>
        <v>0.16591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373</v>
      </c>
      <c r="AT191" s="218" t="s">
        <v>465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5141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5142</v>
      </c>
      <c r="G192" s="235"/>
      <c r="H192" s="238">
        <v>4.7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24" customHeight="1">
      <c r="A193" s="34"/>
      <c r="B193" s="35"/>
      <c r="C193" s="208" t="s">
        <v>432</v>
      </c>
      <c r="D193" s="208" t="s">
        <v>320</v>
      </c>
      <c r="E193" s="209" t="s">
        <v>5143</v>
      </c>
      <c r="F193" s="210" t="s">
        <v>5144</v>
      </c>
      <c r="G193" s="211" t="s">
        <v>572</v>
      </c>
      <c r="H193" s="212">
        <v>2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5145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5123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764</v>
      </c>
      <c r="G195" s="235"/>
      <c r="H195" s="238">
        <v>2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16.5" customHeight="1">
      <c r="A196" s="34"/>
      <c r="B196" s="35"/>
      <c r="C196" s="256" t="s">
        <v>437</v>
      </c>
      <c r="D196" s="256" t="s">
        <v>465</v>
      </c>
      <c r="E196" s="257" t="s">
        <v>5146</v>
      </c>
      <c r="F196" s="258" t="s">
        <v>5147</v>
      </c>
      <c r="G196" s="259" t="s">
        <v>572</v>
      </c>
      <c r="H196" s="260">
        <v>1</v>
      </c>
      <c r="I196" s="261"/>
      <c r="J196" s="260">
        <f>ROUND(I196*H196,2)</f>
        <v>0</v>
      </c>
      <c r="K196" s="258" t="s">
        <v>1</v>
      </c>
      <c r="L196" s="262"/>
      <c r="M196" s="263" t="s">
        <v>1</v>
      </c>
      <c r="N196" s="264" t="s">
        <v>46</v>
      </c>
      <c r="O196" s="71"/>
      <c r="P196" s="216">
        <f>O196*H196</f>
        <v>0</v>
      </c>
      <c r="Q196" s="216">
        <v>0.123</v>
      </c>
      <c r="R196" s="216">
        <f>Q196*H196</f>
        <v>0.123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373</v>
      </c>
      <c r="AT196" s="218" t="s">
        <v>465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5148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5123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5149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22.5">
      <c r="B199" s="224"/>
      <c r="C199" s="225"/>
      <c r="D199" s="220" t="s">
        <v>329</v>
      </c>
      <c r="E199" s="226" t="s">
        <v>1</v>
      </c>
      <c r="F199" s="227" t="s">
        <v>5150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5151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89</v>
      </c>
      <c r="G201" s="235"/>
      <c r="H201" s="238">
        <v>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24" customHeight="1">
      <c r="A202" s="34"/>
      <c r="B202" s="35"/>
      <c r="C202" s="208" t="s">
        <v>443</v>
      </c>
      <c r="D202" s="208" t="s">
        <v>320</v>
      </c>
      <c r="E202" s="209" t="s">
        <v>5152</v>
      </c>
      <c r="F202" s="210" t="s">
        <v>5153</v>
      </c>
      <c r="G202" s="211" t="s">
        <v>572</v>
      </c>
      <c r="H202" s="212">
        <v>12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4.0000000000000002E-4</v>
      </c>
      <c r="R202" s="216">
        <f>Q202*H202</f>
        <v>4.8000000000000004E-3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5154</v>
      </c>
    </row>
    <row r="203" spans="1:65" s="2" customFormat="1" ht="16.5" customHeight="1">
      <c r="A203" s="34"/>
      <c r="B203" s="35"/>
      <c r="C203" s="256" t="s">
        <v>7</v>
      </c>
      <c r="D203" s="256" t="s">
        <v>465</v>
      </c>
      <c r="E203" s="257" t="s">
        <v>5155</v>
      </c>
      <c r="F203" s="258" t="s">
        <v>5156</v>
      </c>
      <c r="G203" s="259" t="s">
        <v>572</v>
      </c>
      <c r="H203" s="260">
        <v>12</v>
      </c>
      <c r="I203" s="261"/>
      <c r="J203" s="260">
        <f>ROUND(I203*H203,2)</f>
        <v>0</v>
      </c>
      <c r="K203" s="258" t="s">
        <v>324</v>
      </c>
      <c r="L203" s="262"/>
      <c r="M203" s="263" t="s">
        <v>1</v>
      </c>
      <c r="N203" s="264" t="s">
        <v>46</v>
      </c>
      <c r="O203" s="71"/>
      <c r="P203" s="216">
        <f>O203*H203</f>
        <v>0</v>
      </c>
      <c r="Q203" s="216">
        <v>6.6000000000000003E-2</v>
      </c>
      <c r="R203" s="216">
        <f>Q203*H203</f>
        <v>0.79200000000000004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373</v>
      </c>
      <c r="AT203" s="218" t="s">
        <v>465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5157</v>
      </c>
    </row>
    <row r="204" spans="1:65" s="2" customFormat="1" ht="24" customHeight="1">
      <c r="A204" s="34"/>
      <c r="B204" s="35"/>
      <c r="C204" s="208" t="s">
        <v>453</v>
      </c>
      <c r="D204" s="208" t="s">
        <v>320</v>
      </c>
      <c r="E204" s="209" t="s">
        <v>5158</v>
      </c>
      <c r="F204" s="210" t="s">
        <v>5159</v>
      </c>
      <c r="G204" s="211" t="s">
        <v>367</v>
      </c>
      <c r="H204" s="212">
        <v>12.5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5160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5123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5161</v>
      </c>
      <c r="G206" s="235"/>
      <c r="H206" s="238">
        <v>12.5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24" customHeight="1">
      <c r="A207" s="34"/>
      <c r="B207" s="35"/>
      <c r="C207" s="256" t="s">
        <v>458</v>
      </c>
      <c r="D207" s="256" t="s">
        <v>465</v>
      </c>
      <c r="E207" s="257" t="s">
        <v>5162</v>
      </c>
      <c r="F207" s="258" t="s">
        <v>5163</v>
      </c>
      <c r="G207" s="259" t="s">
        <v>367</v>
      </c>
      <c r="H207" s="260">
        <v>12.5</v>
      </c>
      <c r="I207" s="261"/>
      <c r="J207" s="260">
        <f>ROUND(I207*H207,2)</f>
        <v>0</v>
      </c>
      <c r="K207" s="258" t="s">
        <v>1</v>
      </c>
      <c r="L207" s="262"/>
      <c r="M207" s="263" t="s">
        <v>1</v>
      </c>
      <c r="N207" s="264" t="s">
        <v>46</v>
      </c>
      <c r="O207" s="71"/>
      <c r="P207" s="216">
        <f>O207*H207</f>
        <v>0</v>
      </c>
      <c r="Q207" s="216">
        <v>1.5E-3</v>
      </c>
      <c r="R207" s="216">
        <f>Q207*H207</f>
        <v>1.8749999999999999E-2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373</v>
      </c>
      <c r="AT207" s="218" t="s">
        <v>465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5164</v>
      </c>
    </row>
    <row r="208" spans="1:65" s="2" customFormat="1" ht="16.5" customHeight="1">
      <c r="A208" s="34"/>
      <c r="B208" s="35"/>
      <c r="C208" s="256" t="s">
        <v>464</v>
      </c>
      <c r="D208" s="256" t="s">
        <v>465</v>
      </c>
      <c r="E208" s="257" t="s">
        <v>5165</v>
      </c>
      <c r="F208" s="258" t="s">
        <v>5166</v>
      </c>
      <c r="G208" s="259" t="s">
        <v>367</v>
      </c>
      <c r="H208" s="260">
        <v>37.5</v>
      </c>
      <c r="I208" s="261"/>
      <c r="J208" s="260">
        <f>ROUND(I208*H208,2)</f>
        <v>0</v>
      </c>
      <c r="K208" s="258" t="s">
        <v>324</v>
      </c>
      <c r="L208" s="262"/>
      <c r="M208" s="263" t="s">
        <v>1</v>
      </c>
      <c r="N208" s="264" t="s">
        <v>46</v>
      </c>
      <c r="O208" s="71"/>
      <c r="P208" s="216">
        <f>O208*H208</f>
        <v>0</v>
      </c>
      <c r="Q208" s="216">
        <v>4.0000000000000003E-5</v>
      </c>
      <c r="R208" s="216">
        <f>Q208*H208</f>
        <v>1.5E-3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373</v>
      </c>
      <c r="AT208" s="218" t="s">
        <v>465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5167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5168</v>
      </c>
      <c r="G209" s="235"/>
      <c r="H209" s="238">
        <v>37.5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12" customFormat="1" ht="22.9" customHeight="1">
      <c r="B210" s="192"/>
      <c r="C210" s="193"/>
      <c r="D210" s="194" t="s">
        <v>80</v>
      </c>
      <c r="E210" s="206" t="s">
        <v>857</v>
      </c>
      <c r="F210" s="206" t="s">
        <v>858</v>
      </c>
      <c r="G210" s="193"/>
      <c r="H210" s="193"/>
      <c r="I210" s="196"/>
      <c r="J210" s="207">
        <f>BK210</f>
        <v>0</v>
      </c>
      <c r="K210" s="193"/>
      <c r="L210" s="198"/>
      <c r="M210" s="199"/>
      <c r="N210" s="200"/>
      <c r="O210" s="200"/>
      <c r="P210" s="201">
        <f>P211</f>
        <v>0</v>
      </c>
      <c r="Q210" s="200"/>
      <c r="R210" s="201">
        <f>R211</f>
        <v>0</v>
      </c>
      <c r="S210" s="200"/>
      <c r="T210" s="202">
        <f>T211</f>
        <v>0</v>
      </c>
      <c r="AR210" s="203" t="s">
        <v>89</v>
      </c>
      <c r="AT210" s="204" t="s">
        <v>80</v>
      </c>
      <c r="AU210" s="204" t="s">
        <v>89</v>
      </c>
      <c r="AY210" s="203" t="s">
        <v>318</v>
      </c>
      <c r="BK210" s="205">
        <f>BK211</f>
        <v>0</v>
      </c>
    </row>
    <row r="211" spans="1:65" s="2" customFormat="1" ht="48" customHeight="1">
      <c r="A211" s="34"/>
      <c r="B211" s="35"/>
      <c r="C211" s="208" t="s">
        <v>470</v>
      </c>
      <c r="D211" s="208" t="s">
        <v>320</v>
      </c>
      <c r="E211" s="209" t="s">
        <v>5169</v>
      </c>
      <c r="F211" s="210" t="s">
        <v>5170</v>
      </c>
      <c r="G211" s="211" t="s">
        <v>550</v>
      </c>
      <c r="H211" s="212">
        <v>11.88</v>
      </c>
      <c r="I211" s="213"/>
      <c r="J211" s="212">
        <f>ROUND(I211*H211,2)</f>
        <v>0</v>
      </c>
      <c r="K211" s="210" t="s">
        <v>324</v>
      </c>
      <c r="L211" s="39"/>
      <c r="M211" s="268" t="s">
        <v>1</v>
      </c>
      <c r="N211" s="269" t="s">
        <v>46</v>
      </c>
      <c r="O211" s="270"/>
      <c r="P211" s="271">
        <f>O211*H211</f>
        <v>0</v>
      </c>
      <c r="Q211" s="271">
        <v>0</v>
      </c>
      <c r="R211" s="271">
        <f>Q211*H211</f>
        <v>0</v>
      </c>
      <c r="S211" s="271">
        <v>0</v>
      </c>
      <c r="T211" s="27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5171</v>
      </c>
    </row>
    <row r="212" spans="1:65" s="2" customFormat="1" ht="6.95" customHeight="1">
      <c r="A212" s="34"/>
      <c r="B212" s="54"/>
      <c r="C212" s="55"/>
      <c r="D212" s="55"/>
      <c r="E212" s="55"/>
      <c r="F212" s="55"/>
      <c r="G212" s="55"/>
      <c r="H212" s="55"/>
      <c r="I212" s="158"/>
      <c r="J212" s="55"/>
      <c r="K212" s="55"/>
      <c r="L212" s="39"/>
      <c r="M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</row>
  </sheetData>
  <sheetProtection algorithmName="SHA-512" hashValue="vhqLJlFM0dh7BJnD9BQxR86SaazHNDMSdgnuANlLIEy/i/ia65vgbxP1VNo6qjgp9UgIDE6jGhPdfvkazbeuEA==" saltValue="NbGOVKogP+/NLeShSM4F1rUTMF7Mio0/NIYNFLwufVsicSORaSejuMGlyzLwAywBL2/zq/Fjekr8yxye1j31oQ==" spinCount="100000" sheet="1" objects="1" scenarios="1" formatColumns="0" formatRows="0" autoFilter="0"/>
  <autoFilter ref="C128:K211" xr:uid="{00000000-0009-0000-0000-000025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22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212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5172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ROUND(J130,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ROUND((SUM(BE130:BE225)),  2)</f>
        <v>0</v>
      </c>
      <c r="G37" s="34"/>
      <c r="H37" s="34"/>
      <c r="I37" s="137">
        <v>0.21</v>
      </c>
      <c r="J37" s="136">
        <f>ROUND(((SUM(BE130:BE225))*I37),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ROUND((SUM(BF130:BF225)),  2)</f>
        <v>0</v>
      </c>
      <c r="G38" s="34"/>
      <c r="H38" s="34"/>
      <c r="I38" s="137">
        <v>0.15</v>
      </c>
      <c r="J38" s="136">
        <f>ROUND(((SUM(BF130:BF225))*I38),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ROUND((SUM(BG130:BG225)),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ROUND((SUM(BH130:BH225)),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ROUND((SUM(BI130:BI225)),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03.4. - Komunikace, zpevněné plochy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J130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J131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J132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J143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J154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295</v>
      </c>
      <c r="E105" s="176"/>
      <c r="F105" s="176"/>
      <c r="G105" s="176"/>
      <c r="H105" s="176"/>
      <c r="I105" s="177"/>
      <c r="J105" s="178">
        <f>J211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J224</f>
        <v>0</v>
      </c>
      <c r="K106" s="104"/>
      <c r="L106" s="179"/>
    </row>
    <row r="107" spans="1:47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122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158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161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24.95" customHeight="1">
      <c r="A113" s="34"/>
      <c r="B113" s="35"/>
      <c r="C113" s="23" t="s">
        <v>303</v>
      </c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2" customHeight="1">
      <c r="A115" s="34"/>
      <c r="B115" s="35"/>
      <c r="C115" s="29" t="s">
        <v>15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6.5" customHeight="1">
      <c r="A116" s="34"/>
      <c r="B116" s="35"/>
      <c r="C116" s="36"/>
      <c r="D116" s="36"/>
      <c r="E116" s="329" t="str">
        <f>E7</f>
        <v>Výstavba kanalizace Hrdlořezy - DPS - uznatelné náklady</v>
      </c>
      <c r="F116" s="330"/>
      <c r="G116" s="330"/>
      <c r="H116" s="330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>
      <c r="B117" s="21"/>
      <c r="C117" s="29" t="s">
        <v>281</v>
      </c>
      <c r="D117" s="22"/>
      <c r="E117" s="22"/>
      <c r="F117" s="22"/>
      <c r="G117" s="22"/>
      <c r="H117" s="22"/>
      <c r="I117" s="115"/>
      <c r="J117" s="22"/>
      <c r="K117" s="22"/>
      <c r="L117" s="20"/>
    </row>
    <row r="118" spans="1:31" s="1" customFormat="1" ht="16.5" customHeight="1">
      <c r="B118" s="21"/>
      <c r="C118" s="22"/>
      <c r="D118" s="22"/>
      <c r="E118" s="329" t="s">
        <v>938</v>
      </c>
      <c r="F118" s="284"/>
      <c r="G118" s="284"/>
      <c r="H118" s="284"/>
      <c r="I118" s="115"/>
      <c r="J118" s="22"/>
      <c r="K118" s="22"/>
      <c r="L118" s="20"/>
    </row>
    <row r="119" spans="1:31" s="1" customFormat="1" ht="12" customHeight="1">
      <c r="B119" s="21"/>
      <c r="C119" s="29" t="s">
        <v>939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2" customFormat="1" ht="16.5" customHeight="1">
      <c r="A120" s="34"/>
      <c r="B120" s="35"/>
      <c r="C120" s="36"/>
      <c r="D120" s="36"/>
      <c r="E120" s="333" t="s">
        <v>4842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941</v>
      </c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311" t="str">
        <f>E13</f>
        <v>SO 03.4. - Komunikace, zpevněné plochy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F16</f>
        <v>Hrdlořezy</v>
      </c>
      <c r="G124" s="36"/>
      <c r="H124" s="36"/>
      <c r="I124" s="123" t="s">
        <v>22</v>
      </c>
      <c r="J124" s="66" t="str">
        <f>IF(J16="","",J16)</f>
        <v>1. 2. 2019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E19</f>
        <v>Vodovody a kanalizace Mladá Boleslav, a.s.</v>
      </c>
      <c r="G126" s="36"/>
      <c r="H126" s="36"/>
      <c r="I126" s="123" t="s">
        <v>32</v>
      </c>
      <c r="J126" s="32" t="str">
        <f>E25</f>
        <v>ŠINDLAR s.r.o.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IF(E22="","",E22)</f>
        <v>Vyplň údaj</v>
      </c>
      <c r="G127" s="36"/>
      <c r="H127" s="36"/>
      <c r="I127" s="123" t="s">
        <v>37</v>
      </c>
      <c r="J127" s="32" t="str">
        <f>E28</f>
        <v>Roman Bárta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80"/>
      <c r="B129" s="181"/>
      <c r="C129" s="182" t="s">
        <v>304</v>
      </c>
      <c r="D129" s="183" t="s">
        <v>66</v>
      </c>
      <c r="E129" s="183" t="s">
        <v>62</v>
      </c>
      <c r="F129" s="183" t="s">
        <v>63</v>
      </c>
      <c r="G129" s="183" t="s">
        <v>305</v>
      </c>
      <c r="H129" s="183" t="s">
        <v>306</v>
      </c>
      <c r="I129" s="184" t="s">
        <v>307</v>
      </c>
      <c r="J129" s="183" t="s">
        <v>285</v>
      </c>
      <c r="K129" s="185" t="s">
        <v>308</v>
      </c>
      <c r="L129" s="186"/>
      <c r="M129" s="75" t="s">
        <v>1</v>
      </c>
      <c r="N129" s="76" t="s">
        <v>45</v>
      </c>
      <c r="O129" s="76" t="s">
        <v>309</v>
      </c>
      <c r="P129" s="76" t="s">
        <v>310</v>
      </c>
      <c r="Q129" s="76" t="s">
        <v>311</v>
      </c>
      <c r="R129" s="76" t="s">
        <v>312</v>
      </c>
      <c r="S129" s="76" t="s">
        <v>313</v>
      </c>
      <c r="T129" s="77" t="s">
        <v>314</v>
      </c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</row>
    <row r="130" spans="1:65" s="2" customFormat="1" ht="22.9" customHeight="1">
      <c r="A130" s="34"/>
      <c r="B130" s="35"/>
      <c r="C130" s="82" t="s">
        <v>315</v>
      </c>
      <c r="D130" s="36"/>
      <c r="E130" s="36"/>
      <c r="F130" s="36"/>
      <c r="G130" s="36"/>
      <c r="H130" s="36"/>
      <c r="I130" s="122"/>
      <c r="J130" s="187">
        <f>BK130</f>
        <v>0</v>
      </c>
      <c r="K130" s="36"/>
      <c r="L130" s="39"/>
      <c r="M130" s="78"/>
      <c r="N130" s="188"/>
      <c r="O130" s="79"/>
      <c r="P130" s="189">
        <f>P131</f>
        <v>0</v>
      </c>
      <c r="Q130" s="79"/>
      <c r="R130" s="189">
        <f>R131</f>
        <v>10.762927599999999</v>
      </c>
      <c r="S130" s="79"/>
      <c r="T130" s="190">
        <f>T131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80</v>
      </c>
      <c r="AU130" s="17" t="s">
        <v>287</v>
      </c>
      <c r="BK130" s="191">
        <f>BK131</f>
        <v>0</v>
      </c>
    </row>
    <row r="131" spans="1:65" s="12" customFormat="1" ht="25.9" customHeight="1">
      <c r="B131" s="192"/>
      <c r="C131" s="193"/>
      <c r="D131" s="194" t="s">
        <v>80</v>
      </c>
      <c r="E131" s="195" t="s">
        <v>316</v>
      </c>
      <c r="F131" s="195" t="s">
        <v>317</v>
      </c>
      <c r="G131" s="193"/>
      <c r="H131" s="193"/>
      <c r="I131" s="196"/>
      <c r="J131" s="197">
        <f>BK131</f>
        <v>0</v>
      </c>
      <c r="K131" s="193"/>
      <c r="L131" s="198"/>
      <c r="M131" s="199"/>
      <c r="N131" s="200"/>
      <c r="O131" s="200"/>
      <c r="P131" s="201">
        <f>P132+P143+P154+P211+P224</f>
        <v>0</v>
      </c>
      <c r="Q131" s="200"/>
      <c r="R131" s="201">
        <f>R132+R143+R154+R211+R224</f>
        <v>10.762927599999999</v>
      </c>
      <c r="S131" s="200"/>
      <c r="T131" s="202">
        <f>T132+T143+T154+T211+T224</f>
        <v>0</v>
      </c>
      <c r="AR131" s="203" t="s">
        <v>89</v>
      </c>
      <c r="AT131" s="204" t="s">
        <v>80</v>
      </c>
      <c r="AU131" s="204" t="s">
        <v>81</v>
      </c>
      <c r="AY131" s="203" t="s">
        <v>318</v>
      </c>
      <c r="BK131" s="205">
        <f>BK132+BK143+BK154+BK211+BK224</f>
        <v>0</v>
      </c>
    </row>
    <row r="132" spans="1:65" s="12" customFormat="1" ht="22.9" customHeight="1">
      <c r="B132" s="192"/>
      <c r="C132" s="193"/>
      <c r="D132" s="194" t="s">
        <v>80</v>
      </c>
      <c r="E132" s="206" t="s">
        <v>89</v>
      </c>
      <c r="F132" s="206" t="s">
        <v>319</v>
      </c>
      <c r="G132" s="193"/>
      <c r="H132" s="193"/>
      <c r="I132" s="196"/>
      <c r="J132" s="207">
        <f>BK132</f>
        <v>0</v>
      </c>
      <c r="K132" s="193"/>
      <c r="L132" s="198"/>
      <c r="M132" s="199"/>
      <c r="N132" s="200"/>
      <c r="O132" s="200"/>
      <c r="P132" s="201">
        <f>SUM(P133:P142)</f>
        <v>0</v>
      </c>
      <c r="Q132" s="200"/>
      <c r="R132" s="201">
        <f>SUM(R133:R142)</f>
        <v>0</v>
      </c>
      <c r="S132" s="200"/>
      <c r="T132" s="202">
        <f>SUM(T133:T142)</f>
        <v>0</v>
      </c>
      <c r="AR132" s="203" t="s">
        <v>89</v>
      </c>
      <c r="AT132" s="204" t="s">
        <v>80</v>
      </c>
      <c r="AU132" s="204" t="s">
        <v>89</v>
      </c>
      <c r="AY132" s="203" t="s">
        <v>318</v>
      </c>
      <c r="BK132" s="205">
        <f>SUM(BK133:BK142)</f>
        <v>0</v>
      </c>
    </row>
    <row r="133" spans="1:65" s="2" customFormat="1" ht="36" customHeight="1">
      <c r="A133" s="34"/>
      <c r="B133" s="35"/>
      <c r="C133" s="208" t="s">
        <v>89</v>
      </c>
      <c r="D133" s="208" t="s">
        <v>320</v>
      </c>
      <c r="E133" s="209" t="s">
        <v>2932</v>
      </c>
      <c r="F133" s="210" t="s">
        <v>2933</v>
      </c>
      <c r="G133" s="211" t="s">
        <v>399</v>
      </c>
      <c r="H133" s="212">
        <v>13.6</v>
      </c>
      <c r="I133" s="213"/>
      <c r="J133" s="212">
        <f>ROUND(I133*H133,2)</f>
        <v>0</v>
      </c>
      <c r="K133" s="210" t="s">
        <v>324</v>
      </c>
      <c r="L133" s="39"/>
      <c r="M133" s="214" t="s">
        <v>1</v>
      </c>
      <c r="N133" s="215" t="s">
        <v>46</v>
      </c>
      <c r="O133" s="71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18" t="s">
        <v>325</v>
      </c>
      <c r="AT133" s="218" t="s">
        <v>320</v>
      </c>
      <c r="AU133" s="218" t="s">
        <v>91</v>
      </c>
      <c r="AY133" s="17" t="s">
        <v>318</v>
      </c>
      <c r="BE133" s="219">
        <f>IF(N133="základní",J133,0)</f>
        <v>0</v>
      </c>
      <c r="BF133" s="219">
        <f>IF(N133="snížená",J133,0)</f>
        <v>0</v>
      </c>
      <c r="BG133" s="219">
        <f>IF(N133="zákl. přenesená",J133,0)</f>
        <v>0</v>
      </c>
      <c r="BH133" s="219">
        <f>IF(N133="sníž. přenesená",J133,0)</f>
        <v>0</v>
      </c>
      <c r="BI133" s="219">
        <f>IF(N133="nulová",J133,0)</f>
        <v>0</v>
      </c>
      <c r="BJ133" s="17" t="s">
        <v>89</v>
      </c>
      <c r="BK133" s="219">
        <f>ROUND(I133*H133,2)</f>
        <v>0</v>
      </c>
      <c r="BL133" s="17" t="s">
        <v>325</v>
      </c>
      <c r="BM133" s="218" t="s">
        <v>5173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5174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5175</v>
      </c>
      <c r="G135" s="235"/>
      <c r="H135" s="238">
        <v>13.6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91</v>
      </c>
      <c r="D136" s="208" t="s">
        <v>320</v>
      </c>
      <c r="E136" s="209" t="s">
        <v>5176</v>
      </c>
      <c r="F136" s="210" t="s">
        <v>5177</v>
      </c>
      <c r="G136" s="211" t="s">
        <v>399</v>
      </c>
      <c r="H136" s="212">
        <v>4.08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5178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413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4" customFormat="1" ht="11.25">
      <c r="B138" s="234"/>
      <c r="C138" s="235"/>
      <c r="D138" s="220" t="s">
        <v>329</v>
      </c>
      <c r="E138" s="235"/>
      <c r="F138" s="237" t="s">
        <v>5179</v>
      </c>
      <c r="G138" s="235"/>
      <c r="H138" s="238">
        <v>4.08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4</v>
      </c>
      <c r="AX138" s="14" t="s">
        <v>89</v>
      </c>
      <c r="AY138" s="244" t="s">
        <v>318</v>
      </c>
    </row>
    <row r="139" spans="1:65" s="2" customFormat="1" ht="24" customHeight="1">
      <c r="A139" s="34"/>
      <c r="B139" s="35"/>
      <c r="C139" s="208" t="s">
        <v>101</v>
      </c>
      <c r="D139" s="208" t="s">
        <v>320</v>
      </c>
      <c r="E139" s="209" t="s">
        <v>525</v>
      </c>
      <c r="F139" s="210" t="s">
        <v>526</v>
      </c>
      <c r="G139" s="211" t="s">
        <v>399</v>
      </c>
      <c r="H139" s="212">
        <v>13.6</v>
      </c>
      <c r="I139" s="213"/>
      <c r="J139" s="212">
        <f>ROUND(I139*H139,2)</f>
        <v>0</v>
      </c>
      <c r="K139" s="210" t="s">
        <v>1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5180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2137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529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5181</v>
      </c>
      <c r="G142" s="235"/>
      <c r="H142" s="238">
        <v>13.6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12" customFormat="1" ht="22.9" customHeight="1">
      <c r="B143" s="192"/>
      <c r="C143" s="193"/>
      <c r="D143" s="194" t="s">
        <v>80</v>
      </c>
      <c r="E143" s="206" t="s">
        <v>325</v>
      </c>
      <c r="F143" s="206" t="s">
        <v>586</v>
      </c>
      <c r="G143" s="193"/>
      <c r="H143" s="193"/>
      <c r="I143" s="196"/>
      <c r="J143" s="207">
        <f>BK143</f>
        <v>0</v>
      </c>
      <c r="K143" s="193"/>
      <c r="L143" s="198"/>
      <c r="M143" s="199"/>
      <c r="N143" s="200"/>
      <c r="O143" s="200"/>
      <c r="P143" s="201">
        <f>SUM(P144:P153)</f>
        <v>0</v>
      </c>
      <c r="Q143" s="200"/>
      <c r="R143" s="201">
        <f>SUM(R144:R153)</f>
        <v>0</v>
      </c>
      <c r="S143" s="200"/>
      <c r="T143" s="202">
        <f>SUM(T144:T153)</f>
        <v>0</v>
      </c>
      <c r="AR143" s="203" t="s">
        <v>89</v>
      </c>
      <c r="AT143" s="204" t="s">
        <v>80</v>
      </c>
      <c r="AU143" s="204" t="s">
        <v>89</v>
      </c>
      <c r="AY143" s="203" t="s">
        <v>318</v>
      </c>
      <c r="BK143" s="205">
        <f>SUM(BK144:BK153)</f>
        <v>0</v>
      </c>
    </row>
    <row r="144" spans="1:65" s="2" customFormat="1" ht="36" customHeight="1">
      <c r="A144" s="34"/>
      <c r="B144" s="35"/>
      <c r="C144" s="208" t="s">
        <v>325</v>
      </c>
      <c r="D144" s="208" t="s">
        <v>320</v>
      </c>
      <c r="E144" s="209" t="s">
        <v>5182</v>
      </c>
      <c r="F144" s="210" t="s">
        <v>5183</v>
      </c>
      <c r="G144" s="211" t="s">
        <v>323</v>
      </c>
      <c r="H144" s="212">
        <v>24.53</v>
      </c>
      <c r="I144" s="213"/>
      <c r="J144" s="212">
        <f>ROUND(I144*H144,2)</f>
        <v>0</v>
      </c>
      <c r="K144" s="210" t="s">
        <v>324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0</v>
      </c>
      <c r="R144" s="216">
        <f>Q144*H144</f>
        <v>0</v>
      </c>
      <c r="S144" s="216">
        <v>0</v>
      </c>
      <c r="T144" s="21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5184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5174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5185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5186</v>
      </c>
      <c r="G147" s="235"/>
      <c r="H147" s="238">
        <v>22.27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81</v>
      </c>
      <c r="AY147" s="244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5187</v>
      </c>
      <c r="G148" s="235"/>
      <c r="H148" s="238">
        <v>1.06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81</v>
      </c>
      <c r="AY148" s="244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5188</v>
      </c>
      <c r="G149" s="235"/>
      <c r="H149" s="238">
        <v>3.3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5189</v>
      </c>
      <c r="G150" s="235"/>
      <c r="H150" s="238">
        <v>0.41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81</v>
      </c>
      <c r="AY150" s="244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5190</v>
      </c>
      <c r="G151" s="235"/>
      <c r="H151" s="238">
        <v>-1.3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5191</v>
      </c>
      <c r="G152" s="235"/>
      <c r="H152" s="238">
        <v>-1.21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5" customFormat="1" ht="11.25">
      <c r="B153" s="245"/>
      <c r="C153" s="246"/>
      <c r="D153" s="220" t="s">
        <v>329</v>
      </c>
      <c r="E153" s="247" t="s">
        <v>1</v>
      </c>
      <c r="F153" s="248" t="s">
        <v>335</v>
      </c>
      <c r="G153" s="246"/>
      <c r="H153" s="249">
        <v>24.53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AT153" s="255" t="s">
        <v>329</v>
      </c>
      <c r="AU153" s="255" t="s">
        <v>91</v>
      </c>
      <c r="AV153" s="15" t="s">
        <v>325</v>
      </c>
      <c r="AW153" s="15" t="s">
        <v>36</v>
      </c>
      <c r="AX153" s="15" t="s">
        <v>89</v>
      </c>
      <c r="AY153" s="255" t="s">
        <v>318</v>
      </c>
    </row>
    <row r="154" spans="1:65" s="12" customFormat="1" ht="22.9" customHeight="1">
      <c r="B154" s="192"/>
      <c r="C154" s="193"/>
      <c r="D154" s="194" t="s">
        <v>80</v>
      </c>
      <c r="E154" s="206" t="s">
        <v>353</v>
      </c>
      <c r="F154" s="206" t="s">
        <v>630</v>
      </c>
      <c r="G154" s="193"/>
      <c r="H154" s="193"/>
      <c r="I154" s="196"/>
      <c r="J154" s="207">
        <f>BK154</f>
        <v>0</v>
      </c>
      <c r="K154" s="193"/>
      <c r="L154" s="198"/>
      <c r="M154" s="199"/>
      <c r="N154" s="200"/>
      <c r="O154" s="200"/>
      <c r="P154" s="201">
        <f>SUM(P155:P210)</f>
        <v>0</v>
      </c>
      <c r="Q154" s="200"/>
      <c r="R154" s="201">
        <f>SUM(R155:R210)</f>
        <v>6.8590786000000001</v>
      </c>
      <c r="S154" s="200"/>
      <c r="T154" s="202">
        <f>SUM(T155:T210)</f>
        <v>0</v>
      </c>
      <c r="AR154" s="203" t="s">
        <v>89</v>
      </c>
      <c r="AT154" s="204" t="s">
        <v>80</v>
      </c>
      <c r="AU154" s="204" t="s">
        <v>89</v>
      </c>
      <c r="AY154" s="203" t="s">
        <v>318</v>
      </c>
      <c r="BK154" s="205">
        <f>SUM(BK155:BK210)</f>
        <v>0</v>
      </c>
    </row>
    <row r="155" spans="1:65" s="2" customFormat="1" ht="36" customHeight="1">
      <c r="A155" s="34"/>
      <c r="B155" s="35"/>
      <c r="C155" s="208" t="s">
        <v>353</v>
      </c>
      <c r="D155" s="208" t="s">
        <v>320</v>
      </c>
      <c r="E155" s="209" t="s">
        <v>5192</v>
      </c>
      <c r="F155" s="210" t="s">
        <v>5193</v>
      </c>
      <c r="G155" s="211" t="s">
        <v>323</v>
      </c>
      <c r="H155" s="212">
        <v>19.940000000000001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5194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5174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5185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5186</v>
      </c>
      <c r="G158" s="235"/>
      <c r="H158" s="238">
        <v>22.27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5188</v>
      </c>
      <c r="G159" s="235"/>
      <c r="H159" s="238">
        <v>3.3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5189</v>
      </c>
      <c r="G160" s="235"/>
      <c r="H160" s="238">
        <v>0.41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4" customFormat="1" ht="11.25">
      <c r="B161" s="234"/>
      <c r="C161" s="235"/>
      <c r="D161" s="220" t="s">
        <v>329</v>
      </c>
      <c r="E161" s="236" t="s">
        <v>1</v>
      </c>
      <c r="F161" s="237" t="s">
        <v>5195</v>
      </c>
      <c r="G161" s="235"/>
      <c r="H161" s="238">
        <v>-4.83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329</v>
      </c>
      <c r="AU161" s="244" t="s">
        <v>91</v>
      </c>
      <c r="AV161" s="14" t="s">
        <v>91</v>
      </c>
      <c r="AW161" s="14" t="s">
        <v>36</v>
      </c>
      <c r="AX161" s="14" t="s">
        <v>81</v>
      </c>
      <c r="AY161" s="244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5191</v>
      </c>
      <c r="G162" s="235"/>
      <c r="H162" s="238">
        <v>-1.21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5" customFormat="1" ht="11.25">
      <c r="B163" s="245"/>
      <c r="C163" s="246"/>
      <c r="D163" s="220" t="s">
        <v>329</v>
      </c>
      <c r="E163" s="247" t="s">
        <v>1</v>
      </c>
      <c r="F163" s="248" t="s">
        <v>335</v>
      </c>
      <c r="G163" s="246"/>
      <c r="H163" s="249">
        <v>19.940000000000001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AT163" s="255" t="s">
        <v>329</v>
      </c>
      <c r="AU163" s="255" t="s">
        <v>91</v>
      </c>
      <c r="AV163" s="15" t="s">
        <v>325</v>
      </c>
      <c r="AW163" s="15" t="s">
        <v>36</v>
      </c>
      <c r="AX163" s="15" t="s">
        <v>89</v>
      </c>
      <c r="AY163" s="255" t="s">
        <v>318</v>
      </c>
    </row>
    <row r="164" spans="1:65" s="2" customFormat="1" ht="36" customHeight="1">
      <c r="A164" s="34"/>
      <c r="B164" s="35"/>
      <c r="C164" s="208" t="s">
        <v>359</v>
      </c>
      <c r="D164" s="208" t="s">
        <v>320</v>
      </c>
      <c r="E164" s="209" t="s">
        <v>632</v>
      </c>
      <c r="F164" s="210" t="s">
        <v>633</v>
      </c>
      <c r="G164" s="211" t="s">
        <v>323</v>
      </c>
      <c r="H164" s="212">
        <v>6.32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5196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5174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5197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5198</v>
      </c>
      <c r="G167" s="235"/>
      <c r="H167" s="238">
        <v>6.32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24" customHeight="1">
      <c r="A168" s="34"/>
      <c r="B168" s="35"/>
      <c r="C168" s="208" t="s">
        <v>364</v>
      </c>
      <c r="D168" s="208" t="s">
        <v>320</v>
      </c>
      <c r="E168" s="209" t="s">
        <v>637</v>
      </c>
      <c r="F168" s="210" t="s">
        <v>638</v>
      </c>
      <c r="G168" s="211" t="s">
        <v>323</v>
      </c>
      <c r="H168" s="212">
        <v>39.9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5199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5174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5185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5200</v>
      </c>
      <c r="G171" s="235"/>
      <c r="H171" s="238">
        <v>44.55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5201</v>
      </c>
      <c r="G172" s="235"/>
      <c r="H172" s="238">
        <v>6.6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5202</v>
      </c>
      <c r="G173" s="235"/>
      <c r="H173" s="238">
        <v>0.83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81</v>
      </c>
      <c r="AY173" s="244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5203</v>
      </c>
      <c r="G174" s="235"/>
      <c r="H174" s="238">
        <v>-9.66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5204</v>
      </c>
      <c r="G175" s="235"/>
      <c r="H175" s="238">
        <v>-2.42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39.9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2" customFormat="1" ht="24" customHeight="1">
      <c r="A177" s="34"/>
      <c r="B177" s="35"/>
      <c r="C177" s="208" t="s">
        <v>373</v>
      </c>
      <c r="D177" s="208" t="s">
        <v>320</v>
      </c>
      <c r="E177" s="209" t="s">
        <v>5205</v>
      </c>
      <c r="F177" s="210" t="s">
        <v>5206</v>
      </c>
      <c r="G177" s="211" t="s">
        <v>323</v>
      </c>
      <c r="H177" s="212">
        <v>19.940000000000001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5207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5174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5185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5186</v>
      </c>
      <c r="G180" s="235"/>
      <c r="H180" s="238">
        <v>22.27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5188</v>
      </c>
      <c r="G181" s="235"/>
      <c r="H181" s="238">
        <v>3.3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5189</v>
      </c>
      <c r="G182" s="235"/>
      <c r="H182" s="238">
        <v>0.41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5195</v>
      </c>
      <c r="G183" s="235"/>
      <c r="H183" s="238">
        <v>-4.83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81</v>
      </c>
      <c r="AY183" s="244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5191</v>
      </c>
      <c r="G184" s="235"/>
      <c r="H184" s="238">
        <v>-1.21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5" customFormat="1" ht="11.25">
      <c r="B185" s="245"/>
      <c r="C185" s="246"/>
      <c r="D185" s="220" t="s">
        <v>329</v>
      </c>
      <c r="E185" s="247" t="s">
        <v>1</v>
      </c>
      <c r="F185" s="248" t="s">
        <v>335</v>
      </c>
      <c r="G185" s="246"/>
      <c r="H185" s="249">
        <v>19.940000000000001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AT185" s="255" t="s">
        <v>329</v>
      </c>
      <c r="AU185" s="255" t="s">
        <v>91</v>
      </c>
      <c r="AV185" s="15" t="s">
        <v>325</v>
      </c>
      <c r="AW185" s="15" t="s">
        <v>36</v>
      </c>
      <c r="AX185" s="15" t="s">
        <v>89</v>
      </c>
      <c r="AY185" s="255" t="s">
        <v>318</v>
      </c>
    </row>
    <row r="186" spans="1:65" s="2" customFormat="1" ht="24" customHeight="1">
      <c r="A186" s="34"/>
      <c r="B186" s="35"/>
      <c r="C186" s="208" t="s">
        <v>380</v>
      </c>
      <c r="D186" s="208" t="s">
        <v>320</v>
      </c>
      <c r="E186" s="209" t="s">
        <v>646</v>
      </c>
      <c r="F186" s="210" t="s">
        <v>647</v>
      </c>
      <c r="G186" s="211" t="s">
        <v>323</v>
      </c>
      <c r="H186" s="212">
        <v>6.32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5208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5174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5197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5198</v>
      </c>
      <c r="G189" s="235"/>
      <c r="H189" s="238">
        <v>6.32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386</v>
      </c>
      <c r="D190" s="208" t="s">
        <v>320</v>
      </c>
      <c r="E190" s="209" t="s">
        <v>658</v>
      </c>
      <c r="F190" s="210" t="s">
        <v>659</v>
      </c>
      <c r="G190" s="211" t="s">
        <v>323</v>
      </c>
      <c r="H190" s="212">
        <v>6.32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5209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5174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5197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5198</v>
      </c>
      <c r="G193" s="235"/>
      <c r="H193" s="238">
        <v>6.32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24" customHeight="1">
      <c r="A194" s="34"/>
      <c r="B194" s="35"/>
      <c r="C194" s="208" t="s">
        <v>392</v>
      </c>
      <c r="D194" s="208" t="s">
        <v>320</v>
      </c>
      <c r="E194" s="209" t="s">
        <v>662</v>
      </c>
      <c r="F194" s="210" t="s">
        <v>663</v>
      </c>
      <c r="G194" s="211" t="s">
        <v>323</v>
      </c>
      <c r="H194" s="212">
        <v>6.32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5210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5174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5197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5198</v>
      </c>
      <c r="G197" s="235"/>
      <c r="H197" s="238">
        <v>6.32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24" customHeight="1">
      <c r="A198" s="34"/>
      <c r="B198" s="35"/>
      <c r="C198" s="208" t="s">
        <v>396</v>
      </c>
      <c r="D198" s="208" t="s">
        <v>320</v>
      </c>
      <c r="E198" s="209" t="s">
        <v>666</v>
      </c>
      <c r="F198" s="210" t="s">
        <v>667</v>
      </c>
      <c r="G198" s="211" t="s">
        <v>323</v>
      </c>
      <c r="H198" s="212">
        <v>6.32</v>
      </c>
      <c r="I198" s="213"/>
      <c r="J198" s="212">
        <f>ROUND(I198*H198,2)</f>
        <v>0</v>
      </c>
      <c r="K198" s="210" t="s">
        <v>324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5211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5174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5197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5198</v>
      </c>
      <c r="G201" s="235"/>
      <c r="H201" s="238">
        <v>6.32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36" customHeight="1">
      <c r="A202" s="34"/>
      <c r="B202" s="35"/>
      <c r="C202" s="208" t="s">
        <v>402</v>
      </c>
      <c r="D202" s="208" t="s">
        <v>320</v>
      </c>
      <c r="E202" s="209" t="s">
        <v>671</v>
      </c>
      <c r="F202" s="210" t="s">
        <v>672</v>
      </c>
      <c r="G202" s="211" t="s">
        <v>323</v>
      </c>
      <c r="H202" s="212">
        <v>6.32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5212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5174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5197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5198</v>
      </c>
      <c r="G205" s="235"/>
      <c r="H205" s="238">
        <v>6.32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72" customHeight="1">
      <c r="A206" s="34"/>
      <c r="B206" s="35"/>
      <c r="C206" s="208" t="s">
        <v>409</v>
      </c>
      <c r="D206" s="208" t="s">
        <v>320</v>
      </c>
      <c r="E206" s="209" t="s">
        <v>5213</v>
      </c>
      <c r="F206" s="210" t="s">
        <v>5214</v>
      </c>
      <c r="G206" s="211" t="s">
        <v>323</v>
      </c>
      <c r="H206" s="212">
        <v>24.53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0.10362</v>
      </c>
      <c r="R206" s="216">
        <f>Q206*H206</f>
        <v>2.5417986000000004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5215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5174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5216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5217</v>
      </c>
      <c r="G209" s="235"/>
      <c r="H209" s="238">
        <v>24.53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24" customHeight="1">
      <c r="A210" s="34"/>
      <c r="B210" s="35"/>
      <c r="C210" s="256" t="s">
        <v>8</v>
      </c>
      <c r="D210" s="256" t="s">
        <v>465</v>
      </c>
      <c r="E210" s="257" t="s">
        <v>5218</v>
      </c>
      <c r="F210" s="258" t="s">
        <v>5219</v>
      </c>
      <c r="G210" s="259" t="s">
        <v>323</v>
      </c>
      <c r="H210" s="260">
        <v>24.53</v>
      </c>
      <c r="I210" s="261"/>
      <c r="J210" s="260">
        <f>ROUND(I210*H210,2)</f>
        <v>0</v>
      </c>
      <c r="K210" s="258" t="s">
        <v>324</v>
      </c>
      <c r="L210" s="262"/>
      <c r="M210" s="263" t="s">
        <v>1</v>
      </c>
      <c r="N210" s="264" t="s">
        <v>46</v>
      </c>
      <c r="O210" s="71"/>
      <c r="P210" s="216">
        <f>O210*H210</f>
        <v>0</v>
      </c>
      <c r="Q210" s="216">
        <v>0.17599999999999999</v>
      </c>
      <c r="R210" s="216">
        <f>Q210*H210</f>
        <v>4.3172800000000002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373</v>
      </c>
      <c r="AT210" s="218" t="s">
        <v>465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5220</v>
      </c>
    </row>
    <row r="211" spans="1:65" s="12" customFormat="1" ht="22.9" customHeight="1">
      <c r="B211" s="192"/>
      <c r="C211" s="193"/>
      <c r="D211" s="194" t="s">
        <v>80</v>
      </c>
      <c r="E211" s="206" t="s">
        <v>380</v>
      </c>
      <c r="F211" s="206" t="s">
        <v>800</v>
      </c>
      <c r="G211" s="193"/>
      <c r="H211" s="193"/>
      <c r="I211" s="196"/>
      <c r="J211" s="207">
        <f>BK211</f>
        <v>0</v>
      </c>
      <c r="K211" s="193"/>
      <c r="L211" s="198"/>
      <c r="M211" s="199"/>
      <c r="N211" s="200"/>
      <c r="O211" s="200"/>
      <c r="P211" s="201">
        <f>SUM(P212:P223)</f>
        <v>0</v>
      </c>
      <c r="Q211" s="200"/>
      <c r="R211" s="201">
        <f>SUM(R212:R223)</f>
        <v>3.9038489999999997</v>
      </c>
      <c r="S211" s="200"/>
      <c r="T211" s="202">
        <f>SUM(T212:T223)</f>
        <v>0</v>
      </c>
      <c r="AR211" s="203" t="s">
        <v>89</v>
      </c>
      <c r="AT211" s="204" t="s">
        <v>80</v>
      </c>
      <c r="AU211" s="204" t="s">
        <v>89</v>
      </c>
      <c r="AY211" s="203" t="s">
        <v>318</v>
      </c>
      <c r="BK211" s="205">
        <f>SUM(BK212:BK223)</f>
        <v>0</v>
      </c>
    </row>
    <row r="212" spans="1:65" s="2" customFormat="1" ht="48" customHeight="1">
      <c r="A212" s="34"/>
      <c r="B212" s="35"/>
      <c r="C212" s="208" t="s">
        <v>420</v>
      </c>
      <c r="D212" s="208" t="s">
        <v>320</v>
      </c>
      <c r="E212" s="209" t="s">
        <v>5221</v>
      </c>
      <c r="F212" s="210" t="s">
        <v>5222</v>
      </c>
      <c r="G212" s="211" t="s">
        <v>367</v>
      </c>
      <c r="H212" s="212">
        <v>3.9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0.15540000000000001</v>
      </c>
      <c r="R212" s="216">
        <f>Q212*H212</f>
        <v>0.60606000000000004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5223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5082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2956</v>
      </c>
      <c r="G214" s="235"/>
      <c r="H214" s="238">
        <v>3.9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16.5" customHeight="1">
      <c r="A215" s="34"/>
      <c r="B215" s="35"/>
      <c r="C215" s="256" t="s">
        <v>424</v>
      </c>
      <c r="D215" s="256" t="s">
        <v>465</v>
      </c>
      <c r="E215" s="257" t="s">
        <v>5224</v>
      </c>
      <c r="F215" s="258" t="s">
        <v>5225</v>
      </c>
      <c r="G215" s="259" t="s">
        <v>367</v>
      </c>
      <c r="H215" s="260">
        <v>3.9</v>
      </c>
      <c r="I215" s="261"/>
      <c r="J215" s="260">
        <f>ROUND(I215*H215,2)</f>
        <v>0</v>
      </c>
      <c r="K215" s="258" t="s">
        <v>324</v>
      </c>
      <c r="L215" s="262"/>
      <c r="M215" s="263" t="s">
        <v>1</v>
      </c>
      <c r="N215" s="264" t="s">
        <v>46</v>
      </c>
      <c r="O215" s="71"/>
      <c r="P215" s="216">
        <f>O215*H215</f>
        <v>0</v>
      </c>
      <c r="Q215" s="216">
        <v>5.8000000000000003E-2</v>
      </c>
      <c r="R215" s="216">
        <f>Q215*H215</f>
        <v>0.22620000000000001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373</v>
      </c>
      <c r="AT215" s="218" t="s">
        <v>465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5226</v>
      </c>
    </row>
    <row r="216" spans="1:65" s="2" customFormat="1" ht="36" customHeight="1">
      <c r="A216" s="34"/>
      <c r="B216" s="35"/>
      <c r="C216" s="208" t="s">
        <v>432</v>
      </c>
      <c r="D216" s="208" t="s">
        <v>320</v>
      </c>
      <c r="E216" s="209" t="s">
        <v>1336</v>
      </c>
      <c r="F216" s="210" t="s">
        <v>1337</v>
      </c>
      <c r="G216" s="211" t="s">
        <v>367</v>
      </c>
      <c r="H216" s="212">
        <v>23.82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0.10095</v>
      </c>
      <c r="R216" s="216">
        <f>Q216*H216</f>
        <v>2.4046289999999999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5227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5082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5228</v>
      </c>
      <c r="G218" s="235"/>
      <c r="H218" s="238">
        <v>23.82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16.5" customHeight="1">
      <c r="A219" s="34"/>
      <c r="B219" s="35"/>
      <c r="C219" s="256" t="s">
        <v>437</v>
      </c>
      <c r="D219" s="256" t="s">
        <v>465</v>
      </c>
      <c r="E219" s="257" t="s">
        <v>5229</v>
      </c>
      <c r="F219" s="258" t="s">
        <v>5230</v>
      </c>
      <c r="G219" s="259" t="s">
        <v>367</v>
      </c>
      <c r="H219" s="260">
        <v>23.82</v>
      </c>
      <c r="I219" s="261"/>
      <c r="J219" s="260">
        <f>ROUND(I219*H219,2)</f>
        <v>0</v>
      </c>
      <c r="K219" s="258" t="s">
        <v>324</v>
      </c>
      <c r="L219" s="262"/>
      <c r="M219" s="263" t="s">
        <v>1</v>
      </c>
      <c r="N219" s="264" t="s">
        <v>46</v>
      </c>
      <c r="O219" s="71"/>
      <c r="P219" s="216">
        <f>O219*H219</f>
        <v>0</v>
      </c>
      <c r="Q219" s="216">
        <v>2.8000000000000001E-2</v>
      </c>
      <c r="R219" s="216">
        <f>Q219*H219</f>
        <v>0.66696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373</v>
      </c>
      <c r="AT219" s="218" t="s">
        <v>465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5231</v>
      </c>
    </row>
    <row r="220" spans="1:65" s="2" customFormat="1" ht="36" customHeight="1">
      <c r="A220" s="34"/>
      <c r="B220" s="35"/>
      <c r="C220" s="208" t="s">
        <v>443</v>
      </c>
      <c r="D220" s="208" t="s">
        <v>320</v>
      </c>
      <c r="E220" s="209" t="s">
        <v>811</v>
      </c>
      <c r="F220" s="210" t="s">
        <v>812</v>
      </c>
      <c r="G220" s="211" t="s">
        <v>367</v>
      </c>
      <c r="H220" s="212">
        <v>4.05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5232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5082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331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5233</v>
      </c>
      <c r="G223" s="235"/>
      <c r="H223" s="238">
        <v>4.05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89</v>
      </c>
      <c r="AY223" s="244" t="s">
        <v>318</v>
      </c>
    </row>
    <row r="224" spans="1:65" s="12" customFormat="1" ht="22.9" customHeight="1">
      <c r="B224" s="192"/>
      <c r="C224" s="193"/>
      <c r="D224" s="194" t="s">
        <v>80</v>
      </c>
      <c r="E224" s="206" t="s">
        <v>857</v>
      </c>
      <c r="F224" s="206" t="s">
        <v>858</v>
      </c>
      <c r="G224" s="193"/>
      <c r="H224" s="193"/>
      <c r="I224" s="196"/>
      <c r="J224" s="207">
        <f>BK224</f>
        <v>0</v>
      </c>
      <c r="K224" s="193"/>
      <c r="L224" s="198"/>
      <c r="M224" s="199"/>
      <c r="N224" s="200"/>
      <c r="O224" s="200"/>
      <c r="P224" s="201">
        <f>P225</f>
        <v>0</v>
      </c>
      <c r="Q224" s="200"/>
      <c r="R224" s="201">
        <f>R225</f>
        <v>0</v>
      </c>
      <c r="S224" s="200"/>
      <c r="T224" s="202">
        <f>T225</f>
        <v>0</v>
      </c>
      <c r="AR224" s="203" t="s">
        <v>89</v>
      </c>
      <c r="AT224" s="204" t="s">
        <v>80</v>
      </c>
      <c r="AU224" s="204" t="s">
        <v>89</v>
      </c>
      <c r="AY224" s="203" t="s">
        <v>318</v>
      </c>
      <c r="BK224" s="205">
        <f>BK225</f>
        <v>0</v>
      </c>
    </row>
    <row r="225" spans="1:65" s="2" customFormat="1" ht="36" customHeight="1">
      <c r="A225" s="34"/>
      <c r="B225" s="35"/>
      <c r="C225" s="208" t="s">
        <v>7</v>
      </c>
      <c r="D225" s="208" t="s">
        <v>320</v>
      </c>
      <c r="E225" s="209" t="s">
        <v>5234</v>
      </c>
      <c r="F225" s="210" t="s">
        <v>5235</v>
      </c>
      <c r="G225" s="211" t="s">
        <v>550</v>
      </c>
      <c r="H225" s="212">
        <v>10.76</v>
      </c>
      <c r="I225" s="213"/>
      <c r="J225" s="212">
        <f>ROUND(I225*H225,2)</f>
        <v>0</v>
      </c>
      <c r="K225" s="210" t="s">
        <v>324</v>
      </c>
      <c r="L225" s="39"/>
      <c r="M225" s="268" t="s">
        <v>1</v>
      </c>
      <c r="N225" s="269" t="s">
        <v>46</v>
      </c>
      <c r="O225" s="270"/>
      <c r="P225" s="271">
        <f>O225*H225</f>
        <v>0</v>
      </c>
      <c r="Q225" s="271">
        <v>0</v>
      </c>
      <c r="R225" s="271">
        <f>Q225*H225</f>
        <v>0</v>
      </c>
      <c r="S225" s="271">
        <v>0</v>
      </c>
      <c r="T225" s="272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325</v>
      </c>
      <c r="AT225" s="218" t="s">
        <v>320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5236</v>
      </c>
    </row>
    <row r="226" spans="1:65" s="2" customFormat="1" ht="6.95" customHeight="1">
      <c r="A226" s="34"/>
      <c r="B226" s="54"/>
      <c r="C226" s="55"/>
      <c r="D226" s="55"/>
      <c r="E226" s="55"/>
      <c r="F226" s="55"/>
      <c r="G226" s="55"/>
      <c r="H226" s="55"/>
      <c r="I226" s="158"/>
      <c r="J226" s="55"/>
      <c r="K226" s="55"/>
      <c r="L226" s="39"/>
      <c r="M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</row>
  </sheetData>
  <sheetProtection algorithmName="SHA-512" hashValue="6hM9Bmymwn4A9HlH85HiWrjeGpcWTgPNeDC+o7yV2S/YIi94DdNzDL1t58R5vLF0FVogVLNe+yjy6iRTV/chOg==" saltValue="Wsc9MpGyPxJ8Rs04GwRgXMPqBRHUyZgHjQblqxy2ub+tviUJss+deeAhIlKjqoS+HulHtNgxssWAtWnwJtbRkg==" spinCount="100000" sheet="1" objects="1" scenarios="1" formatColumns="0" formatRows="0" autoFilter="0"/>
  <autoFilter ref="C129:K225" xr:uid="{00000000-0009-0000-0000-000026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214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5237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ROUND((SUM(BE126:BE140)),  2)</f>
        <v>0</v>
      </c>
      <c r="G37" s="34"/>
      <c r="H37" s="34"/>
      <c r="I37" s="137">
        <v>0.21</v>
      </c>
      <c r="J37" s="136">
        <f>ROUND(((SUM(BE126:BE140))*I37),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ROUND((SUM(BF126:BF140)),  2)</f>
        <v>0</v>
      </c>
      <c r="G38" s="34"/>
      <c r="H38" s="34"/>
      <c r="I38" s="137">
        <v>0.15</v>
      </c>
      <c r="J38" s="136">
        <f>ROUND(((SUM(BF126:BF140))*I38),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03.1. - Strojně-technologická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4813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4814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4842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03.1. - Strojně-technologická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0.10321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465</v>
      </c>
      <c r="F127" s="195" t="s">
        <v>4815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0.10321</v>
      </c>
      <c r="S127" s="200"/>
      <c r="T127" s="202">
        <f>T128</f>
        <v>0</v>
      </c>
      <c r="AR127" s="203" t="s">
        <v>101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4816</v>
      </c>
      <c r="F128" s="206" t="s">
        <v>4817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SUM(P129:P140)</f>
        <v>0</v>
      </c>
      <c r="Q128" s="200"/>
      <c r="R128" s="201">
        <f>SUM(R129:R140)</f>
        <v>0.10321</v>
      </c>
      <c r="S128" s="200"/>
      <c r="T128" s="202">
        <f>SUM(T129:T140)</f>
        <v>0</v>
      </c>
      <c r="AR128" s="203" t="s">
        <v>101</v>
      </c>
      <c r="AT128" s="204" t="s">
        <v>80</v>
      </c>
      <c r="AU128" s="204" t="s">
        <v>89</v>
      </c>
      <c r="AY128" s="203" t="s">
        <v>318</v>
      </c>
      <c r="BK128" s="205">
        <f>SUM(BK129:BK140)</f>
        <v>0</v>
      </c>
    </row>
    <row r="129" spans="1:65" s="2" customFormat="1" ht="24" customHeight="1">
      <c r="A129" s="34"/>
      <c r="B129" s="35"/>
      <c r="C129" s="208" t="s">
        <v>89</v>
      </c>
      <c r="D129" s="208" t="s">
        <v>320</v>
      </c>
      <c r="E129" s="209" t="s">
        <v>4818</v>
      </c>
      <c r="F129" s="210" t="s">
        <v>4819</v>
      </c>
      <c r="G129" s="211" t="s">
        <v>572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4.0210000000000003E-2</v>
      </c>
      <c r="R129" s="216">
        <f>Q129*H129</f>
        <v>4.0210000000000003E-2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688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688</v>
      </c>
      <c r="BM129" s="218" t="s">
        <v>5238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5239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11.25">
      <c r="B131" s="224"/>
      <c r="C131" s="225"/>
      <c r="D131" s="220" t="s">
        <v>329</v>
      </c>
      <c r="E131" s="226" t="s">
        <v>1</v>
      </c>
      <c r="F131" s="227" t="s">
        <v>4822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4823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4824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22.5">
      <c r="B134" s="224"/>
      <c r="C134" s="225"/>
      <c r="D134" s="220" t="s">
        <v>329</v>
      </c>
      <c r="E134" s="226" t="s">
        <v>1</v>
      </c>
      <c r="F134" s="227" t="s">
        <v>4825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4826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56" t="s">
        <v>91</v>
      </c>
      <c r="D137" s="256" t="s">
        <v>465</v>
      </c>
      <c r="E137" s="257" t="s">
        <v>4827</v>
      </c>
      <c r="F137" s="258" t="s">
        <v>4828</v>
      </c>
      <c r="G137" s="259" t="s">
        <v>929</v>
      </c>
      <c r="H137" s="260">
        <v>1</v>
      </c>
      <c r="I137" s="261"/>
      <c r="J137" s="260">
        <f>ROUND(I137*H137,2)</f>
        <v>0</v>
      </c>
      <c r="K137" s="258" t="s">
        <v>1</v>
      </c>
      <c r="L137" s="262"/>
      <c r="M137" s="263" t="s">
        <v>1</v>
      </c>
      <c r="N137" s="264" t="s">
        <v>46</v>
      </c>
      <c r="O137" s="71"/>
      <c r="P137" s="216">
        <f>O137*H137</f>
        <v>0</v>
      </c>
      <c r="Q137" s="216">
        <v>6.3E-2</v>
      </c>
      <c r="R137" s="216">
        <f>Q137*H137</f>
        <v>6.3E-2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1350</v>
      </c>
      <c r="AT137" s="218" t="s">
        <v>465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1350</v>
      </c>
      <c r="BM137" s="218" t="s">
        <v>5240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5239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4831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89</v>
      </c>
      <c r="G140" s="235"/>
      <c r="H140" s="238">
        <v>1</v>
      </c>
      <c r="I140" s="239"/>
      <c r="J140" s="235"/>
      <c r="K140" s="235"/>
      <c r="L140" s="240"/>
      <c r="M140" s="265"/>
      <c r="N140" s="266"/>
      <c r="O140" s="266"/>
      <c r="P140" s="266"/>
      <c r="Q140" s="266"/>
      <c r="R140" s="266"/>
      <c r="S140" s="266"/>
      <c r="T140" s="267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158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algorithmName="SHA-512" hashValue="a38sV4Zq0St7iT0HAbpcAim3dA3Ve16GhFgS9HhCwsjY+WhwVyuq6shGgL3qrpMPJCDSYSWgK20PoPbNLeAcDg==" saltValue="ovhl0jRAuRoDH5WOotA1tbbc3J9OxzxbDOKZGSDLBhpoiG72NAUzkguCuDY7e6b6yt4vKM82EmWOeqFZXeCAqA==" spinCount="100000" sheet="1" objects="1" scenarios="1" formatColumns="0" formatRows="0" autoFilter="0"/>
  <autoFilter ref="C125:K140" xr:uid="{00000000-0009-0000-0000-00002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217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5241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03.2. - Elektrotechnická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4842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03.2. - Elektrotechnická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4833</v>
      </c>
      <c r="F129" s="210" t="s">
        <v>4834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5242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65ek8W7f2g6va5vZKJPsZK4QphagQQb4tRDJQG521PnLyfctnhhmhRcJAkny4t1KjkGJHBziyk+GgNXvTaPtCw==" saltValue="oWJp4IKcW8jMs4hTeKABNqQlpkDIyn9s9uC7PofvZzeazzf6D1BbxakjaeWvqirLdR7cQNxwnjN1MivHbNe1aA==" spinCount="100000" sheet="1" objects="1" scenarios="1" formatColumns="0" formatRows="0" autoFilter="0"/>
  <autoFilter ref="C125:K131" xr:uid="{00000000-0009-0000-0000-000028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220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4842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5243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4842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03.3. - SŘTP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4842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03.3. - SŘTP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4839</v>
      </c>
      <c r="F129" s="210" t="s">
        <v>4840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5244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JYp9meAL/aUbCki++WAHXmpjN2OkkiR4BQdQjLMydactzuLMsy1hUb5kEqA1rWz7MqdbUrH5pML+jBedKRbc0g==" saltValue="yVZQvtHsBQMeHS7ytgc7P4ELvknOdTAmwkaPnmt9D5qU/4Gg0Mh74aPB4c/kiytPGaeE3KwbDc8xGzX3huSv5g==" spinCount="100000" sheet="1" objects="1" scenarios="1" formatColumns="0" formatRows="0" autoFilter="0"/>
  <autoFilter ref="C125:K131" xr:uid="{00000000-0009-0000-0000-000029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24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223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1" customFormat="1" ht="12" customHeight="1">
      <c r="B8" s="20"/>
      <c r="D8" s="121" t="s">
        <v>281</v>
      </c>
      <c r="I8" s="115"/>
      <c r="L8" s="20"/>
    </row>
    <row r="9" spans="1:46" s="2" customFormat="1" ht="16.5" customHeight="1">
      <c r="A9" s="34"/>
      <c r="B9" s="39"/>
      <c r="C9" s="34"/>
      <c r="D9" s="34"/>
      <c r="E9" s="322" t="s">
        <v>938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1" t="s">
        <v>939</v>
      </c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24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1" t="s">
        <v>17</v>
      </c>
      <c r="E13" s="34"/>
      <c r="F13" s="110" t="s">
        <v>182</v>
      </c>
      <c r="G13" s="34"/>
      <c r="H13" s="34"/>
      <c r="I13" s="123" t="s">
        <v>19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20</v>
      </c>
      <c r="E14" s="34"/>
      <c r="F14" s="110" t="s">
        <v>21</v>
      </c>
      <c r="G14" s="34"/>
      <c r="H14" s="34"/>
      <c r="I14" s="123" t="s">
        <v>22</v>
      </c>
      <c r="J14" s="124" t="str">
        <f>'Rekapitulace stavby'!AN8</f>
        <v>1. 2. 2019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2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24</v>
      </c>
      <c r="E16" s="34"/>
      <c r="F16" s="34"/>
      <c r="G16" s="34"/>
      <c r="H16" s="34"/>
      <c r="I16" s="123" t="s">
        <v>25</v>
      </c>
      <c r="J16" s="110" t="s">
        <v>26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27</v>
      </c>
      <c r="F17" s="34"/>
      <c r="G17" s="34"/>
      <c r="H17" s="34"/>
      <c r="I17" s="123" t="s">
        <v>28</v>
      </c>
      <c r="J17" s="110" t="s">
        <v>29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2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1" t="s">
        <v>30</v>
      </c>
      <c r="E19" s="34"/>
      <c r="F19" s="34"/>
      <c r="G19" s="34"/>
      <c r="H19" s="34"/>
      <c r="I19" s="123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26" t="str">
        <f>'Rekapitulace stavby'!E14</f>
        <v>Vyplň údaj</v>
      </c>
      <c r="F20" s="327"/>
      <c r="G20" s="327"/>
      <c r="H20" s="327"/>
      <c r="I20" s="123" t="s">
        <v>28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2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1" t="s">
        <v>32</v>
      </c>
      <c r="E22" s="34"/>
      <c r="F22" s="34"/>
      <c r="G22" s="34"/>
      <c r="H22" s="34"/>
      <c r="I22" s="123" t="s">
        <v>25</v>
      </c>
      <c r="J22" s="110" t="s">
        <v>33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34</v>
      </c>
      <c r="F23" s="34"/>
      <c r="G23" s="34"/>
      <c r="H23" s="34"/>
      <c r="I23" s="123" t="s">
        <v>28</v>
      </c>
      <c r="J23" s="110" t="s">
        <v>35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2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1" t="s">
        <v>37</v>
      </c>
      <c r="E25" s="34"/>
      <c r="F25" s="34"/>
      <c r="G25" s="34"/>
      <c r="H25" s="34"/>
      <c r="I25" s="123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38</v>
      </c>
      <c r="F26" s="34"/>
      <c r="G26" s="34"/>
      <c r="H26" s="34"/>
      <c r="I26" s="123" t="s">
        <v>28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2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1" t="s">
        <v>39</v>
      </c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89.25" customHeight="1">
      <c r="A29" s="125"/>
      <c r="B29" s="126"/>
      <c r="C29" s="125"/>
      <c r="D29" s="125"/>
      <c r="E29" s="328" t="s">
        <v>40</v>
      </c>
      <c r="F29" s="328"/>
      <c r="G29" s="328"/>
      <c r="H29" s="328"/>
      <c r="I29" s="127"/>
      <c r="J29" s="125"/>
      <c r="K29" s="125"/>
      <c r="L29" s="128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1" t="s">
        <v>41</v>
      </c>
      <c r="E32" s="34"/>
      <c r="F32" s="34"/>
      <c r="G32" s="34"/>
      <c r="H32" s="34"/>
      <c r="I32" s="122"/>
      <c r="J32" s="132">
        <f>ROUND(J129,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3" t="s">
        <v>43</v>
      </c>
      <c r="G34" s="34"/>
      <c r="H34" s="34"/>
      <c r="I34" s="134" t="s">
        <v>42</v>
      </c>
      <c r="J34" s="133" t="s">
        <v>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5" t="s">
        <v>45</v>
      </c>
      <c r="E35" s="121" t="s">
        <v>46</v>
      </c>
      <c r="F35" s="136">
        <f>ROUND((SUM(BE129:BE244)),  2)</f>
        <v>0</v>
      </c>
      <c r="G35" s="34"/>
      <c r="H35" s="34"/>
      <c r="I35" s="137">
        <v>0.21</v>
      </c>
      <c r="J35" s="136">
        <f>ROUND(((SUM(BE129:BE244))*I35),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1" t="s">
        <v>47</v>
      </c>
      <c r="F36" s="136">
        <f>ROUND((SUM(BF129:BF244)),  2)</f>
        <v>0</v>
      </c>
      <c r="G36" s="34"/>
      <c r="H36" s="34"/>
      <c r="I36" s="137">
        <v>0.15</v>
      </c>
      <c r="J36" s="136">
        <f>ROUND(((SUM(BF129:BF244))*I36),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48</v>
      </c>
      <c r="F37" s="136">
        <f>ROUND((SUM(BG129:BG244)),  2)</f>
        <v>0</v>
      </c>
      <c r="G37" s="34"/>
      <c r="H37" s="34"/>
      <c r="I37" s="137">
        <v>0.21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1" t="s">
        <v>49</v>
      </c>
      <c r="F38" s="136">
        <f>ROUND((SUM(BH129:BH244)),  2)</f>
        <v>0</v>
      </c>
      <c r="G38" s="34"/>
      <c r="H38" s="34"/>
      <c r="I38" s="137">
        <v>0.15</v>
      </c>
      <c r="J38" s="136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50</v>
      </c>
      <c r="F39" s="136">
        <f>ROUND((SUM(BI129:BI244)),  2)</f>
        <v>0</v>
      </c>
      <c r="G39" s="34"/>
      <c r="H39" s="34"/>
      <c r="I39" s="137">
        <v>0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8"/>
      <c r="D41" s="139" t="s">
        <v>51</v>
      </c>
      <c r="E41" s="140"/>
      <c r="F41" s="140"/>
      <c r="G41" s="141" t="s">
        <v>52</v>
      </c>
      <c r="H41" s="142" t="s">
        <v>53</v>
      </c>
      <c r="I41" s="143"/>
      <c r="J41" s="144">
        <f>SUM(J32:J39)</f>
        <v>0</v>
      </c>
      <c r="K41" s="145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9" t="s">
        <v>938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939</v>
      </c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11" t="str">
        <f>E11</f>
        <v>SO 04 - ČSOV 3 Hrdlořezy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20</v>
      </c>
      <c r="D91" s="36"/>
      <c r="E91" s="36"/>
      <c r="F91" s="27" t="str">
        <f>F14</f>
        <v>Hrdlořezy</v>
      </c>
      <c r="G91" s="36"/>
      <c r="H91" s="36"/>
      <c r="I91" s="123" t="s">
        <v>22</v>
      </c>
      <c r="J91" s="66" t="str">
        <f>IF(J14="","",J14)</f>
        <v>1. 2. 2019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24</v>
      </c>
      <c r="D93" s="36"/>
      <c r="E93" s="36"/>
      <c r="F93" s="27" t="str">
        <f>E17</f>
        <v>Vodovody a kanalizace Mladá Boleslav, a.s.</v>
      </c>
      <c r="G93" s="36"/>
      <c r="H93" s="36"/>
      <c r="I93" s="123" t="s">
        <v>32</v>
      </c>
      <c r="J93" s="32" t="str">
        <f>E23</f>
        <v>ŠINDLAR s.r.o.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30</v>
      </c>
      <c r="D94" s="36"/>
      <c r="E94" s="36"/>
      <c r="F94" s="27" t="str">
        <f>IF(E20="","",E20)</f>
        <v>Vyplň údaj</v>
      </c>
      <c r="G94" s="36"/>
      <c r="H94" s="36"/>
      <c r="I94" s="123" t="s">
        <v>37</v>
      </c>
      <c r="J94" s="32" t="str">
        <f>E26</f>
        <v>Roman Bárta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2" t="s">
        <v>284</v>
      </c>
      <c r="D96" s="163"/>
      <c r="E96" s="163"/>
      <c r="F96" s="163"/>
      <c r="G96" s="163"/>
      <c r="H96" s="163"/>
      <c r="I96" s="164"/>
      <c r="J96" s="165" t="s">
        <v>285</v>
      </c>
      <c r="K96" s="163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66" t="s">
        <v>286</v>
      </c>
      <c r="D98" s="36"/>
      <c r="E98" s="36"/>
      <c r="F98" s="36"/>
      <c r="G98" s="36"/>
      <c r="H98" s="36"/>
      <c r="I98" s="122"/>
      <c r="J98" s="84">
        <f>J129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287</v>
      </c>
    </row>
    <row r="99" spans="1:47" s="9" customFormat="1" ht="24.95" customHeight="1">
      <c r="B99" s="167"/>
      <c r="C99" s="168"/>
      <c r="D99" s="169" t="s">
        <v>288</v>
      </c>
      <c r="E99" s="170"/>
      <c r="F99" s="170"/>
      <c r="G99" s="170"/>
      <c r="H99" s="170"/>
      <c r="I99" s="171"/>
      <c r="J99" s="172">
        <f>J130</f>
        <v>0</v>
      </c>
      <c r="K99" s="168"/>
      <c r="L99" s="173"/>
    </row>
    <row r="100" spans="1:47" s="10" customFormat="1" ht="19.899999999999999" customHeight="1">
      <c r="B100" s="174"/>
      <c r="C100" s="104"/>
      <c r="D100" s="175" t="s">
        <v>289</v>
      </c>
      <c r="E100" s="176"/>
      <c r="F100" s="176"/>
      <c r="G100" s="176"/>
      <c r="H100" s="176"/>
      <c r="I100" s="177"/>
      <c r="J100" s="178">
        <f>J131</f>
        <v>0</v>
      </c>
      <c r="K100" s="104"/>
      <c r="L100" s="179"/>
    </row>
    <row r="101" spans="1:47" s="10" customFormat="1" ht="19.899999999999999" customHeight="1">
      <c r="B101" s="174"/>
      <c r="C101" s="104"/>
      <c r="D101" s="175" t="s">
        <v>291</v>
      </c>
      <c r="E101" s="176"/>
      <c r="F101" s="176"/>
      <c r="G101" s="176"/>
      <c r="H101" s="176"/>
      <c r="I101" s="177"/>
      <c r="J101" s="178">
        <f>J177</f>
        <v>0</v>
      </c>
      <c r="K101" s="104"/>
      <c r="L101" s="179"/>
    </row>
    <row r="102" spans="1:47" s="10" customFormat="1" ht="19.899999999999999" customHeight="1">
      <c r="B102" s="174"/>
      <c r="C102" s="104"/>
      <c r="D102" s="175" t="s">
        <v>292</v>
      </c>
      <c r="E102" s="176"/>
      <c r="F102" s="176"/>
      <c r="G102" s="176"/>
      <c r="H102" s="176"/>
      <c r="I102" s="177"/>
      <c r="J102" s="178">
        <f>J201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294</v>
      </c>
      <c r="E103" s="176"/>
      <c r="F103" s="176"/>
      <c r="G103" s="176"/>
      <c r="H103" s="176"/>
      <c r="I103" s="177"/>
      <c r="J103" s="178">
        <f>J210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295</v>
      </c>
      <c r="E104" s="176"/>
      <c r="F104" s="176"/>
      <c r="G104" s="176"/>
      <c r="H104" s="176"/>
      <c r="I104" s="177"/>
      <c r="J104" s="178">
        <f>J229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J236</f>
        <v>0</v>
      </c>
      <c r="K105" s="104"/>
      <c r="L105" s="179"/>
    </row>
    <row r="106" spans="1:47" s="9" customFormat="1" ht="24.95" customHeight="1">
      <c r="B106" s="167"/>
      <c r="C106" s="168"/>
      <c r="D106" s="169" t="s">
        <v>298</v>
      </c>
      <c r="E106" s="170"/>
      <c r="F106" s="170"/>
      <c r="G106" s="170"/>
      <c r="H106" s="170"/>
      <c r="I106" s="171"/>
      <c r="J106" s="172">
        <f>J238</f>
        <v>0</v>
      </c>
      <c r="K106" s="168"/>
      <c r="L106" s="173"/>
    </row>
    <row r="107" spans="1:47" s="10" customFormat="1" ht="19.899999999999999" customHeight="1">
      <c r="B107" s="174"/>
      <c r="C107" s="104"/>
      <c r="D107" s="175" t="s">
        <v>4419</v>
      </c>
      <c r="E107" s="176"/>
      <c r="F107" s="176"/>
      <c r="G107" s="176"/>
      <c r="H107" s="176"/>
      <c r="I107" s="177"/>
      <c r="J107" s="178">
        <f>J239</f>
        <v>0</v>
      </c>
      <c r="K107" s="104"/>
      <c r="L107" s="179"/>
    </row>
    <row r="108" spans="1:47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2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58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1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24.95" customHeight="1">
      <c r="A114" s="34"/>
      <c r="B114" s="35"/>
      <c r="C114" s="23" t="s">
        <v>303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2" customHeight="1">
      <c r="A116" s="34"/>
      <c r="B116" s="35"/>
      <c r="C116" s="29" t="s">
        <v>15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6.5" customHeight="1">
      <c r="A117" s="34"/>
      <c r="B117" s="35"/>
      <c r="C117" s="36"/>
      <c r="D117" s="36"/>
      <c r="E117" s="329" t="str">
        <f>E7</f>
        <v>Výstavba kanalizace Hrdlořezy - DPS - uznatelné náklady</v>
      </c>
      <c r="F117" s="330"/>
      <c r="G117" s="330"/>
      <c r="H117" s="330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>
      <c r="B118" s="21"/>
      <c r="C118" s="29" t="s">
        <v>281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29" t="s">
        <v>938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939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E11</f>
        <v>SO 04 - ČSOV 3 Hrdlořezy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F14</f>
        <v>Hrdlořezy</v>
      </c>
      <c r="G123" s="36"/>
      <c r="H123" s="36"/>
      <c r="I123" s="123" t="s">
        <v>22</v>
      </c>
      <c r="J123" s="66" t="str">
        <f>IF(J14="","",J14)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E17</f>
        <v>Vodovody a kanalizace Mladá Boleslav, a.s.</v>
      </c>
      <c r="G125" s="36"/>
      <c r="H125" s="36"/>
      <c r="I125" s="123" t="s">
        <v>32</v>
      </c>
      <c r="J125" s="32" t="str">
        <f>E23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IF(E20="","",E20)</f>
        <v>Vyplň údaj</v>
      </c>
      <c r="G126" s="36"/>
      <c r="H126" s="36"/>
      <c r="I126" s="123" t="s">
        <v>37</v>
      </c>
      <c r="J126" s="32" t="str">
        <f>E26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P130+P238</f>
        <v>0</v>
      </c>
      <c r="Q129" s="79"/>
      <c r="R129" s="189">
        <f>R130+R238</f>
        <v>6.9042707999999999</v>
      </c>
      <c r="S129" s="79"/>
      <c r="T129" s="190">
        <f>T130+T238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BK130+BK238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P131+P177+P201+P210+P229+P236</f>
        <v>0</v>
      </c>
      <c r="Q130" s="200"/>
      <c r="R130" s="201">
        <f>R131+R177+R201+R210+R229+R236</f>
        <v>6.8738907999999999</v>
      </c>
      <c r="S130" s="200"/>
      <c r="T130" s="202">
        <f>T131+T177+T201+T210+T229+T236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BK131+BK177+BK201+BK210+BK229+BK236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SUM(P132:P176)</f>
        <v>0</v>
      </c>
      <c r="Q131" s="200"/>
      <c r="R131" s="201">
        <f>SUM(R132:R176)</f>
        <v>0.32565720000000004</v>
      </c>
      <c r="S131" s="200"/>
      <c r="T131" s="202">
        <f>SUM(T132:T176)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SUM(BK132:BK176)</f>
        <v>0</v>
      </c>
    </row>
    <row r="132" spans="1:65" s="2" customFormat="1" ht="24" customHeight="1">
      <c r="A132" s="34"/>
      <c r="B132" s="35"/>
      <c r="C132" s="208" t="s">
        <v>89</v>
      </c>
      <c r="D132" s="208" t="s">
        <v>320</v>
      </c>
      <c r="E132" s="209" t="s">
        <v>387</v>
      </c>
      <c r="F132" s="210" t="s">
        <v>388</v>
      </c>
      <c r="G132" s="211" t="s">
        <v>367</v>
      </c>
      <c r="H132" s="212">
        <v>3.8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1.1820000000000001E-2</v>
      </c>
      <c r="R132" s="216">
        <f>Q132*H132</f>
        <v>4.4915999999999998E-2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5246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5247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4" customFormat="1" ht="11.25">
      <c r="B134" s="234"/>
      <c r="C134" s="235"/>
      <c r="D134" s="220" t="s">
        <v>329</v>
      </c>
      <c r="E134" s="236" t="s">
        <v>1</v>
      </c>
      <c r="F134" s="237" t="s">
        <v>545</v>
      </c>
      <c r="G134" s="235"/>
      <c r="H134" s="238">
        <v>3.8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329</v>
      </c>
      <c r="AU134" s="244" t="s">
        <v>91</v>
      </c>
      <c r="AV134" s="14" t="s">
        <v>91</v>
      </c>
      <c r="AW134" s="14" t="s">
        <v>36</v>
      </c>
      <c r="AX134" s="14" t="s">
        <v>89</v>
      </c>
      <c r="AY134" s="244" t="s">
        <v>318</v>
      </c>
    </row>
    <row r="135" spans="1:65" s="2" customFormat="1" ht="24" customHeight="1">
      <c r="A135" s="34"/>
      <c r="B135" s="35"/>
      <c r="C135" s="208" t="s">
        <v>91</v>
      </c>
      <c r="D135" s="208" t="s">
        <v>320</v>
      </c>
      <c r="E135" s="209" t="s">
        <v>393</v>
      </c>
      <c r="F135" s="210" t="s">
        <v>394</v>
      </c>
      <c r="G135" s="211" t="s">
        <v>367</v>
      </c>
      <c r="H135" s="212">
        <v>3.8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5248</v>
      </c>
    </row>
    <row r="136" spans="1:65" s="13" customFormat="1" ht="11.25">
      <c r="B136" s="224"/>
      <c r="C136" s="225"/>
      <c r="D136" s="220" t="s">
        <v>329</v>
      </c>
      <c r="E136" s="226" t="s">
        <v>1</v>
      </c>
      <c r="F136" s="227" t="s">
        <v>349</v>
      </c>
      <c r="G136" s="225"/>
      <c r="H136" s="226" t="s">
        <v>1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329</v>
      </c>
      <c r="AU136" s="233" t="s">
        <v>91</v>
      </c>
      <c r="AV136" s="13" t="s">
        <v>89</v>
      </c>
      <c r="AW136" s="13" t="s">
        <v>36</v>
      </c>
      <c r="AX136" s="13" t="s">
        <v>81</v>
      </c>
      <c r="AY136" s="233" t="s">
        <v>318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545</v>
      </c>
      <c r="G137" s="235"/>
      <c r="H137" s="238">
        <v>3.8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36" customHeight="1">
      <c r="A138" s="34"/>
      <c r="B138" s="35"/>
      <c r="C138" s="208" t="s">
        <v>101</v>
      </c>
      <c r="D138" s="208" t="s">
        <v>320</v>
      </c>
      <c r="E138" s="209" t="s">
        <v>5249</v>
      </c>
      <c r="F138" s="210" t="s">
        <v>5250</v>
      </c>
      <c r="G138" s="211" t="s">
        <v>399</v>
      </c>
      <c r="H138" s="212">
        <v>24.13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5251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5247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4439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5252</v>
      </c>
      <c r="G141" s="235"/>
      <c r="H141" s="238">
        <v>24.13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36" customHeight="1">
      <c r="A142" s="34"/>
      <c r="B142" s="35"/>
      <c r="C142" s="208" t="s">
        <v>325</v>
      </c>
      <c r="D142" s="208" t="s">
        <v>320</v>
      </c>
      <c r="E142" s="209" t="s">
        <v>4441</v>
      </c>
      <c r="F142" s="210" t="s">
        <v>4442</v>
      </c>
      <c r="G142" s="211" t="s">
        <v>399</v>
      </c>
      <c r="H142" s="212">
        <v>7.24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5253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413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4" customFormat="1" ht="11.25">
      <c r="B144" s="234"/>
      <c r="C144" s="235"/>
      <c r="D144" s="220" t="s">
        <v>329</v>
      </c>
      <c r="E144" s="235"/>
      <c r="F144" s="237" t="s">
        <v>5254</v>
      </c>
      <c r="G144" s="235"/>
      <c r="H144" s="238">
        <v>7.24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AT144" s="244" t="s">
        <v>329</v>
      </c>
      <c r="AU144" s="244" t="s">
        <v>91</v>
      </c>
      <c r="AV144" s="14" t="s">
        <v>91</v>
      </c>
      <c r="AW144" s="14" t="s">
        <v>4</v>
      </c>
      <c r="AX144" s="14" t="s">
        <v>89</v>
      </c>
      <c r="AY144" s="244" t="s">
        <v>318</v>
      </c>
    </row>
    <row r="145" spans="1:65" s="2" customFormat="1" ht="36" customHeight="1">
      <c r="A145" s="34"/>
      <c r="B145" s="35"/>
      <c r="C145" s="208" t="s">
        <v>353</v>
      </c>
      <c r="D145" s="208" t="s">
        <v>320</v>
      </c>
      <c r="E145" s="209" t="s">
        <v>5255</v>
      </c>
      <c r="F145" s="210" t="s">
        <v>5256</v>
      </c>
      <c r="G145" s="211" t="s">
        <v>399</v>
      </c>
      <c r="H145" s="212">
        <v>36.51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5257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5247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4448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5258</v>
      </c>
      <c r="G148" s="235"/>
      <c r="H148" s="238">
        <v>36.19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81</v>
      </c>
      <c r="AY148" s="244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4450</v>
      </c>
      <c r="G149" s="235"/>
      <c r="H149" s="238">
        <v>0.32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5" customFormat="1" ht="11.25">
      <c r="B150" s="245"/>
      <c r="C150" s="246"/>
      <c r="D150" s="220" t="s">
        <v>329</v>
      </c>
      <c r="E150" s="247" t="s">
        <v>1</v>
      </c>
      <c r="F150" s="248" t="s">
        <v>335</v>
      </c>
      <c r="G150" s="246"/>
      <c r="H150" s="249">
        <v>36.51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AT150" s="255" t="s">
        <v>329</v>
      </c>
      <c r="AU150" s="255" t="s">
        <v>91</v>
      </c>
      <c r="AV150" s="15" t="s">
        <v>325</v>
      </c>
      <c r="AW150" s="15" t="s">
        <v>36</v>
      </c>
      <c r="AX150" s="15" t="s">
        <v>89</v>
      </c>
      <c r="AY150" s="255" t="s">
        <v>318</v>
      </c>
    </row>
    <row r="151" spans="1:65" s="2" customFormat="1" ht="36" customHeight="1">
      <c r="A151" s="34"/>
      <c r="B151" s="35"/>
      <c r="C151" s="208" t="s">
        <v>359</v>
      </c>
      <c r="D151" s="208" t="s">
        <v>320</v>
      </c>
      <c r="E151" s="209" t="s">
        <v>4451</v>
      </c>
      <c r="F151" s="210" t="s">
        <v>4452</v>
      </c>
      <c r="G151" s="211" t="s">
        <v>399</v>
      </c>
      <c r="H151" s="212">
        <v>10.95</v>
      </c>
      <c r="I151" s="213"/>
      <c r="J151" s="212">
        <f>ROUND(I151*H151,2)</f>
        <v>0</v>
      </c>
      <c r="K151" s="210" t="s">
        <v>324</v>
      </c>
      <c r="L151" s="39"/>
      <c r="M151" s="214" t="s">
        <v>1</v>
      </c>
      <c r="N151" s="215" t="s">
        <v>46</v>
      </c>
      <c r="O151" s="71"/>
      <c r="P151" s="216">
        <f>O151*H151</f>
        <v>0</v>
      </c>
      <c r="Q151" s="216">
        <v>0</v>
      </c>
      <c r="R151" s="216">
        <f>Q151*H151</f>
        <v>0</v>
      </c>
      <c r="S151" s="216">
        <v>0</v>
      </c>
      <c r="T151" s="21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18" t="s">
        <v>325</v>
      </c>
      <c r="AT151" s="218" t="s">
        <v>320</v>
      </c>
      <c r="AU151" s="218" t="s">
        <v>91</v>
      </c>
      <c r="AY151" s="17" t="s">
        <v>318</v>
      </c>
      <c r="BE151" s="219">
        <f>IF(N151="základní",J151,0)</f>
        <v>0</v>
      </c>
      <c r="BF151" s="219">
        <f>IF(N151="snížená",J151,0)</f>
        <v>0</v>
      </c>
      <c r="BG151" s="219">
        <f>IF(N151="zákl. přenesená",J151,0)</f>
        <v>0</v>
      </c>
      <c r="BH151" s="219">
        <f>IF(N151="sníž. přenesená",J151,0)</f>
        <v>0</v>
      </c>
      <c r="BI151" s="219">
        <f>IF(N151="nulová",J151,0)</f>
        <v>0</v>
      </c>
      <c r="BJ151" s="17" t="s">
        <v>89</v>
      </c>
      <c r="BK151" s="219">
        <f>ROUND(I151*H151,2)</f>
        <v>0</v>
      </c>
      <c r="BL151" s="17" t="s">
        <v>325</v>
      </c>
      <c r="BM151" s="218" t="s">
        <v>5259</v>
      </c>
    </row>
    <row r="152" spans="1:65" s="2" customFormat="1" ht="19.5">
      <c r="A152" s="34"/>
      <c r="B152" s="35"/>
      <c r="C152" s="36"/>
      <c r="D152" s="220" t="s">
        <v>327</v>
      </c>
      <c r="E152" s="36"/>
      <c r="F152" s="221" t="s">
        <v>413</v>
      </c>
      <c r="G152" s="36"/>
      <c r="H152" s="36"/>
      <c r="I152" s="122"/>
      <c r="J152" s="36"/>
      <c r="K152" s="36"/>
      <c r="L152" s="39"/>
      <c r="M152" s="222"/>
      <c r="N152" s="223"/>
      <c r="O152" s="71"/>
      <c r="P152" s="71"/>
      <c r="Q152" s="71"/>
      <c r="R152" s="71"/>
      <c r="S152" s="71"/>
      <c r="T152" s="72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T152" s="17" t="s">
        <v>327</v>
      </c>
      <c r="AU152" s="17" t="s">
        <v>91</v>
      </c>
    </row>
    <row r="153" spans="1:65" s="14" customFormat="1" ht="11.25">
      <c r="B153" s="234"/>
      <c r="C153" s="235"/>
      <c r="D153" s="220" t="s">
        <v>329</v>
      </c>
      <c r="E153" s="235"/>
      <c r="F153" s="237" t="s">
        <v>5260</v>
      </c>
      <c r="G153" s="235"/>
      <c r="H153" s="238">
        <v>10.95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329</v>
      </c>
      <c r="AU153" s="244" t="s">
        <v>91</v>
      </c>
      <c r="AV153" s="14" t="s">
        <v>91</v>
      </c>
      <c r="AW153" s="14" t="s">
        <v>4</v>
      </c>
      <c r="AX153" s="14" t="s">
        <v>89</v>
      </c>
      <c r="AY153" s="244" t="s">
        <v>318</v>
      </c>
    </row>
    <row r="154" spans="1:65" s="2" customFormat="1" ht="24" customHeight="1">
      <c r="A154" s="34"/>
      <c r="B154" s="35"/>
      <c r="C154" s="208" t="s">
        <v>364</v>
      </c>
      <c r="D154" s="208" t="s">
        <v>320</v>
      </c>
      <c r="E154" s="209" t="s">
        <v>4455</v>
      </c>
      <c r="F154" s="210" t="s">
        <v>4456</v>
      </c>
      <c r="G154" s="211" t="s">
        <v>323</v>
      </c>
      <c r="H154" s="212">
        <v>63.23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4.4400000000000004E-3</v>
      </c>
      <c r="R154" s="216">
        <f>Q154*H154</f>
        <v>0.28074120000000002</v>
      </c>
      <c r="S154" s="216">
        <v>0</v>
      </c>
      <c r="T154" s="21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5261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5247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5262</v>
      </c>
      <c r="G156" s="235"/>
      <c r="H156" s="238">
        <v>63.23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89</v>
      </c>
      <c r="AY156" s="244" t="s">
        <v>318</v>
      </c>
    </row>
    <row r="157" spans="1:65" s="2" customFormat="1" ht="36" customHeight="1">
      <c r="A157" s="34"/>
      <c r="B157" s="35"/>
      <c r="C157" s="208" t="s">
        <v>373</v>
      </c>
      <c r="D157" s="208" t="s">
        <v>320</v>
      </c>
      <c r="E157" s="209" t="s">
        <v>4459</v>
      </c>
      <c r="F157" s="210" t="s">
        <v>4460</v>
      </c>
      <c r="G157" s="211" t="s">
        <v>323</v>
      </c>
      <c r="H157" s="212">
        <v>63.23</v>
      </c>
      <c r="I157" s="213"/>
      <c r="J157" s="212">
        <f>ROUND(I157*H157,2)</f>
        <v>0</v>
      </c>
      <c r="K157" s="210" t="s">
        <v>324</v>
      </c>
      <c r="L157" s="39"/>
      <c r="M157" s="214" t="s">
        <v>1</v>
      </c>
      <c r="N157" s="215" t="s">
        <v>46</v>
      </c>
      <c r="O157" s="71"/>
      <c r="P157" s="216">
        <f>O157*H157</f>
        <v>0</v>
      </c>
      <c r="Q157" s="216">
        <v>0</v>
      </c>
      <c r="R157" s="216">
        <f>Q157*H157</f>
        <v>0</v>
      </c>
      <c r="S157" s="216">
        <v>0</v>
      </c>
      <c r="T157" s="217">
        <f>S157*H157</f>
        <v>0</v>
      </c>
      <c r="U157" s="34"/>
      <c r="V157" s="34"/>
      <c r="W157" s="34"/>
      <c r="X157" s="34"/>
      <c r="Y157" s="34"/>
      <c r="Z157" s="34"/>
      <c r="AA157" s="34"/>
      <c r="AB157" s="34"/>
      <c r="AC157" s="34"/>
      <c r="AD157" s="34"/>
      <c r="AE157" s="34"/>
      <c r="AR157" s="218" t="s">
        <v>325</v>
      </c>
      <c r="AT157" s="218" t="s">
        <v>320</v>
      </c>
      <c r="AU157" s="218" t="s">
        <v>91</v>
      </c>
      <c r="AY157" s="17" t="s">
        <v>318</v>
      </c>
      <c r="BE157" s="219">
        <f>IF(N157="základní",J157,0)</f>
        <v>0</v>
      </c>
      <c r="BF157" s="219">
        <f>IF(N157="snížená",J157,0)</f>
        <v>0</v>
      </c>
      <c r="BG157" s="219">
        <f>IF(N157="zákl. přenesená",J157,0)</f>
        <v>0</v>
      </c>
      <c r="BH157" s="219">
        <f>IF(N157="sníž. přenesená",J157,0)</f>
        <v>0</v>
      </c>
      <c r="BI157" s="219">
        <f>IF(N157="nulová",J157,0)</f>
        <v>0</v>
      </c>
      <c r="BJ157" s="17" t="s">
        <v>89</v>
      </c>
      <c r="BK157" s="219">
        <f>ROUND(I157*H157,2)</f>
        <v>0</v>
      </c>
      <c r="BL157" s="17" t="s">
        <v>325</v>
      </c>
      <c r="BM157" s="218" t="s">
        <v>5263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349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5264</v>
      </c>
      <c r="G159" s="235"/>
      <c r="H159" s="238">
        <v>63.23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89</v>
      </c>
      <c r="AY159" s="244" t="s">
        <v>318</v>
      </c>
    </row>
    <row r="160" spans="1:65" s="2" customFormat="1" ht="16.5" customHeight="1">
      <c r="A160" s="34"/>
      <c r="B160" s="35"/>
      <c r="C160" s="208" t="s">
        <v>380</v>
      </c>
      <c r="D160" s="208" t="s">
        <v>320</v>
      </c>
      <c r="E160" s="209" t="s">
        <v>515</v>
      </c>
      <c r="F160" s="210" t="s">
        <v>516</v>
      </c>
      <c r="G160" s="211" t="s">
        <v>399</v>
      </c>
      <c r="H160" s="212">
        <v>44.6</v>
      </c>
      <c r="I160" s="213"/>
      <c r="J160" s="212">
        <f>ROUND(I160*H160,2)</f>
        <v>0</v>
      </c>
      <c r="K160" s="210" t="s">
        <v>1</v>
      </c>
      <c r="L160" s="39"/>
      <c r="M160" s="214" t="s">
        <v>1</v>
      </c>
      <c r="N160" s="215" t="s">
        <v>46</v>
      </c>
      <c r="O160" s="71"/>
      <c r="P160" s="216">
        <f>O160*H160</f>
        <v>0</v>
      </c>
      <c r="Q160" s="216">
        <v>0</v>
      </c>
      <c r="R160" s="216">
        <f>Q160*H160</f>
        <v>0</v>
      </c>
      <c r="S160" s="216">
        <v>0</v>
      </c>
      <c r="T160" s="217">
        <f>S160*H160</f>
        <v>0</v>
      </c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R160" s="218" t="s">
        <v>325</v>
      </c>
      <c r="AT160" s="218" t="s">
        <v>320</v>
      </c>
      <c r="AU160" s="218" t="s">
        <v>91</v>
      </c>
      <c r="AY160" s="17" t="s">
        <v>318</v>
      </c>
      <c r="BE160" s="219">
        <f>IF(N160="základní",J160,0)</f>
        <v>0</v>
      </c>
      <c r="BF160" s="219">
        <f>IF(N160="snížená",J160,0)</f>
        <v>0</v>
      </c>
      <c r="BG160" s="219">
        <f>IF(N160="zákl. přenesená",J160,0)</f>
        <v>0</v>
      </c>
      <c r="BH160" s="219">
        <f>IF(N160="sníž. přenesená",J160,0)</f>
        <v>0</v>
      </c>
      <c r="BI160" s="219">
        <f>IF(N160="nulová",J160,0)</f>
        <v>0</v>
      </c>
      <c r="BJ160" s="17" t="s">
        <v>89</v>
      </c>
      <c r="BK160" s="219">
        <f>ROUND(I160*H160,2)</f>
        <v>0</v>
      </c>
      <c r="BL160" s="17" t="s">
        <v>325</v>
      </c>
      <c r="BM160" s="218" t="s">
        <v>5265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518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519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5266</v>
      </c>
      <c r="G163" s="235"/>
      <c r="H163" s="238">
        <v>44.6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24" customHeight="1">
      <c r="A164" s="34"/>
      <c r="B164" s="35"/>
      <c r="C164" s="208" t="s">
        <v>386</v>
      </c>
      <c r="D164" s="208" t="s">
        <v>320</v>
      </c>
      <c r="E164" s="209" t="s">
        <v>525</v>
      </c>
      <c r="F164" s="210" t="s">
        <v>526</v>
      </c>
      <c r="G164" s="211" t="s">
        <v>399</v>
      </c>
      <c r="H164" s="212">
        <v>11.55</v>
      </c>
      <c r="I164" s="213"/>
      <c r="J164" s="212">
        <f>ROUND(I164*H164,2)</f>
        <v>0</v>
      </c>
      <c r="K164" s="210" t="s">
        <v>1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5267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2137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529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5268</v>
      </c>
      <c r="G167" s="235"/>
      <c r="H167" s="238">
        <v>59.24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81</v>
      </c>
      <c r="AY167" s="244" t="s">
        <v>318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5269</v>
      </c>
      <c r="G168" s="235"/>
      <c r="H168" s="238">
        <v>-47.69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81</v>
      </c>
      <c r="AY168" s="244" t="s">
        <v>318</v>
      </c>
    </row>
    <row r="169" spans="1:65" s="15" customFormat="1" ht="11.25">
      <c r="B169" s="245"/>
      <c r="C169" s="246"/>
      <c r="D169" s="220" t="s">
        <v>329</v>
      </c>
      <c r="E169" s="247" t="s">
        <v>1</v>
      </c>
      <c r="F169" s="248" t="s">
        <v>335</v>
      </c>
      <c r="G169" s="246"/>
      <c r="H169" s="249">
        <v>11.55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AT169" s="255" t="s">
        <v>329</v>
      </c>
      <c r="AU169" s="255" t="s">
        <v>91</v>
      </c>
      <c r="AV169" s="15" t="s">
        <v>325</v>
      </c>
      <c r="AW169" s="15" t="s">
        <v>36</v>
      </c>
      <c r="AX169" s="15" t="s">
        <v>89</v>
      </c>
      <c r="AY169" s="255" t="s">
        <v>318</v>
      </c>
    </row>
    <row r="170" spans="1:65" s="2" customFormat="1" ht="36" customHeight="1">
      <c r="A170" s="34"/>
      <c r="B170" s="35"/>
      <c r="C170" s="208" t="s">
        <v>392</v>
      </c>
      <c r="D170" s="208" t="s">
        <v>320</v>
      </c>
      <c r="E170" s="209" t="s">
        <v>533</v>
      </c>
      <c r="F170" s="210" t="s">
        <v>534</v>
      </c>
      <c r="G170" s="211" t="s">
        <v>399</v>
      </c>
      <c r="H170" s="212">
        <v>47.69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5270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5247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1462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5268</v>
      </c>
      <c r="G173" s="235"/>
      <c r="H173" s="238">
        <v>59.24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81</v>
      </c>
      <c r="AY173" s="244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5271</v>
      </c>
      <c r="G174" s="235"/>
      <c r="H174" s="238">
        <v>-0.7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5272</v>
      </c>
      <c r="G175" s="235"/>
      <c r="H175" s="238">
        <v>-10.85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47.69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12" customFormat="1" ht="22.9" customHeight="1">
      <c r="B177" s="192"/>
      <c r="C177" s="193"/>
      <c r="D177" s="194" t="s">
        <v>80</v>
      </c>
      <c r="E177" s="206" t="s">
        <v>101</v>
      </c>
      <c r="F177" s="206" t="s">
        <v>578</v>
      </c>
      <c r="G177" s="193"/>
      <c r="H177" s="193"/>
      <c r="I177" s="196"/>
      <c r="J177" s="207">
        <f>BK177</f>
        <v>0</v>
      </c>
      <c r="K177" s="193"/>
      <c r="L177" s="198"/>
      <c r="M177" s="199"/>
      <c r="N177" s="200"/>
      <c r="O177" s="200"/>
      <c r="P177" s="201">
        <f>SUM(P178:P200)</f>
        <v>0</v>
      </c>
      <c r="Q177" s="200"/>
      <c r="R177" s="201">
        <f>SUM(R178:R200)</f>
        <v>6.1852959999999992</v>
      </c>
      <c r="S177" s="200"/>
      <c r="T177" s="202">
        <f>SUM(T178:T200)</f>
        <v>0</v>
      </c>
      <c r="AR177" s="203" t="s">
        <v>89</v>
      </c>
      <c r="AT177" s="204" t="s">
        <v>80</v>
      </c>
      <c r="AU177" s="204" t="s">
        <v>89</v>
      </c>
      <c r="AY177" s="203" t="s">
        <v>318</v>
      </c>
      <c r="BK177" s="205">
        <f>SUM(BK178:BK200)</f>
        <v>0</v>
      </c>
    </row>
    <row r="178" spans="1:65" s="2" customFormat="1" ht="24" customHeight="1">
      <c r="A178" s="34"/>
      <c r="B178" s="35"/>
      <c r="C178" s="208" t="s">
        <v>396</v>
      </c>
      <c r="D178" s="208" t="s">
        <v>320</v>
      </c>
      <c r="E178" s="209" t="s">
        <v>4484</v>
      </c>
      <c r="F178" s="210" t="s">
        <v>4485</v>
      </c>
      <c r="G178" s="211" t="s">
        <v>399</v>
      </c>
      <c r="H178" s="212">
        <v>2</v>
      </c>
      <c r="I178" s="213"/>
      <c r="J178" s="212">
        <f>ROUND(I178*H178,2)</f>
        <v>0</v>
      </c>
      <c r="K178" s="210" t="s">
        <v>1</v>
      </c>
      <c r="L178" s="39"/>
      <c r="M178" s="214" t="s">
        <v>1</v>
      </c>
      <c r="N178" s="215" t="s">
        <v>46</v>
      </c>
      <c r="O178" s="71"/>
      <c r="P178" s="216">
        <f>O178*H178</f>
        <v>0</v>
      </c>
      <c r="Q178" s="216">
        <v>5.7000000000000002E-2</v>
      </c>
      <c r="R178" s="216">
        <f>Q178*H178</f>
        <v>0.114</v>
      </c>
      <c r="S178" s="216">
        <v>0</v>
      </c>
      <c r="T178" s="217">
        <f>S178*H178</f>
        <v>0</v>
      </c>
      <c r="U178" s="34"/>
      <c r="V178" s="34"/>
      <c r="W178" s="34"/>
      <c r="X178" s="34"/>
      <c r="Y178" s="34"/>
      <c r="Z178" s="34"/>
      <c r="AA178" s="34"/>
      <c r="AB178" s="34"/>
      <c r="AC178" s="34"/>
      <c r="AD178" s="34"/>
      <c r="AE178" s="34"/>
      <c r="AR178" s="218" t="s">
        <v>325</v>
      </c>
      <c r="AT178" s="218" t="s">
        <v>320</v>
      </c>
      <c r="AU178" s="218" t="s">
        <v>91</v>
      </c>
      <c r="AY178" s="17" t="s">
        <v>318</v>
      </c>
      <c r="BE178" s="219">
        <f>IF(N178="základní",J178,0)</f>
        <v>0</v>
      </c>
      <c r="BF178" s="219">
        <f>IF(N178="snížená",J178,0)</f>
        <v>0</v>
      </c>
      <c r="BG178" s="219">
        <f>IF(N178="zákl. přenesená",J178,0)</f>
        <v>0</v>
      </c>
      <c r="BH178" s="219">
        <f>IF(N178="sníž. přenesená",J178,0)</f>
        <v>0</v>
      </c>
      <c r="BI178" s="219">
        <f>IF(N178="nulová",J178,0)</f>
        <v>0</v>
      </c>
      <c r="BJ178" s="17" t="s">
        <v>89</v>
      </c>
      <c r="BK178" s="219">
        <f>ROUND(I178*H178,2)</f>
        <v>0</v>
      </c>
      <c r="BL178" s="17" t="s">
        <v>325</v>
      </c>
      <c r="BM178" s="218" t="s">
        <v>5273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5274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11.25">
      <c r="B180" s="224"/>
      <c r="C180" s="225"/>
      <c r="D180" s="220" t="s">
        <v>329</v>
      </c>
      <c r="E180" s="226" t="s">
        <v>1</v>
      </c>
      <c r="F180" s="227" t="s">
        <v>4487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91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4488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91</v>
      </c>
      <c r="G182" s="235"/>
      <c r="H182" s="238">
        <v>2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89</v>
      </c>
      <c r="AY182" s="244" t="s">
        <v>318</v>
      </c>
    </row>
    <row r="183" spans="1:65" s="2" customFormat="1" ht="16.5" customHeight="1">
      <c r="A183" s="34"/>
      <c r="B183" s="35"/>
      <c r="C183" s="256" t="s">
        <v>402</v>
      </c>
      <c r="D183" s="256" t="s">
        <v>465</v>
      </c>
      <c r="E183" s="257" t="s">
        <v>4489</v>
      </c>
      <c r="F183" s="258" t="s">
        <v>4490</v>
      </c>
      <c r="G183" s="259" t="s">
        <v>468</v>
      </c>
      <c r="H183" s="260">
        <v>1</v>
      </c>
      <c r="I183" s="261"/>
      <c r="J183" s="260">
        <f>ROUND(I183*H183,2)</f>
        <v>0</v>
      </c>
      <c r="K183" s="258" t="s">
        <v>1</v>
      </c>
      <c r="L183" s="262"/>
      <c r="M183" s="263" t="s">
        <v>1</v>
      </c>
      <c r="N183" s="264" t="s">
        <v>46</v>
      </c>
      <c r="O183" s="71"/>
      <c r="P183" s="216">
        <f>O183*H183</f>
        <v>0</v>
      </c>
      <c r="Q183" s="216">
        <v>4</v>
      </c>
      <c r="R183" s="216">
        <f>Q183*H183</f>
        <v>4</v>
      </c>
      <c r="S183" s="216">
        <v>0</v>
      </c>
      <c r="T183" s="217">
        <f>S183*H183</f>
        <v>0</v>
      </c>
      <c r="U183" s="34"/>
      <c r="V183" s="34"/>
      <c r="W183" s="34"/>
      <c r="X183" s="34"/>
      <c r="Y183" s="34"/>
      <c r="Z183" s="34"/>
      <c r="AA183" s="34"/>
      <c r="AB183" s="34"/>
      <c r="AC183" s="34"/>
      <c r="AD183" s="34"/>
      <c r="AE183" s="34"/>
      <c r="AR183" s="218" t="s">
        <v>373</v>
      </c>
      <c r="AT183" s="218" t="s">
        <v>465</v>
      </c>
      <c r="AU183" s="218" t="s">
        <v>91</v>
      </c>
      <c r="AY183" s="17" t="s">
        <v>318</v>
      </c>
      <c r="BE183" s="219">
        <f>IF(N183="základní",J183,0)</f>
        <v>0</v>
      </c>
      <c r="BF183" s="219">
        <f>IF(N183="snížená",J183,0)</f>
        <v>0</v>
      </c>
      <c r="BG183" s="219">
        <f>IF(N183="zákl. přenesená",J183,0)</f>
        <v>0</v>
      </c>
      <c r="BH183" s="219">
        <f>IF(N183="sníž. přenesená",J183,0)</f>
        <v>0</v>
      </c>
      <c r="BI183" s="219">
        <f>IF(N183="nulová",J183,0)</f>
        <v>0</v>
      </c>
      <c r="BJ183" s="17" t="s">
        <v>89</v>
      </c>
      <c r="BK183" s="219">
        <f>ROUND(I183*H183,2)</f>
        <v>0</v>
      </c>
      <c r="BL183" s="17" t="s">
        <v>325</v>
      </c>
      <c r="BM183" s="218" t="s">
        <v>5275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4492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5276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22.5">
      <c r="B186" s="224"/>
      <c r="C186" s="225"/>
      <c r="D186" s="220" t="s">
        <v>329</v>
      </c>
      <c r="E186" s="226" t="s">
        <v>1</v>
      </c>
      <c r="F186" s="227" t="s">
        <v>4493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4494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5277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89</v>
      </c>
      <c r="G189" s="235"/>
      <c r="H189" s="238">
        <v>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16.5" customHeight="1">
      <c r="A190" s="34"/>
      <c r="B190" s="35"/>
      <c r="C190" s="256" t="s">
        <v>409</v>
      </c>
      <c r="D190" s="256" t="s">
        <v>465</v>
      </c>
      <c r="E190" s="257" t="s">
        <v>4496</v>
      </c>
      <c r="F190" s="258" t="s">
        <v>4497</v>
      </c>
      <c r="G190" s="259" t="s">
        <v>468</v>
      </c>
      <c r="H190" s="260">
        <v>1</v>
      </c>
      <c r="I190" s="261"/>
      <c r="J190" s="260">
        <f>ROUND(I190*H190,2)</f>
        <v>0</v>
      </c>
      <c r="K190" s="258" t="s">
        <v>1</v>
      </c>
      <c r="L190" s="262"/>
      <c r="M190" s="263" t="s">
        <v>1</v>
      </c>
      <c r="N190" s="264" t="s">
        <v>46</v>
      </c>
      <c r="O190" s="71"/>
      <c r="P190" s="216">
        <f>O190*H190</f>
        <v>0</v>
      </c>
      <c r="Q190" s="216">
        <v>2.0699999999999998</v>
      </c>
      <c r="R190" s="216">
        <f>Q190*H190</f>
        <v>2.0699999999999998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373</v>
      </c>
      <c r="AT190" s="218" t="s">
        <v>465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5278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5279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4499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4924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5280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4501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89</v>
      </c>
      <c r="G196" s="235"/>
      <c r="H196" s="238">
        <v>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24" customHeight="1">
      <c r="A197" s="34"/>
      <c r="B197" s="35"/>
      <c r="C197" s="208" t="s">
        <v>8</v>
      </c>
      <c r="D197" s="208" t="s">
        <v>320</v>
      </c>
      <c r="E197" s="209" t="s">
        <v>4502</v>
      </c>
      <c r="F197" s="210" t="s">
        <v>4503</v>
      </c>
      <c r="G197" s="211" t="s">
        <v>367</v>
      </c>
      <c r="H197" s="212">
        <v>1.6</v>
      </c>
      <c r="I197" s="213"/>
      <c r="J197" s="212">
        <f>ROUND(I197*H197,2)</f>
        <v>0</v>
      </c>
      <c r="K197" s="210" t="s">
        <v>1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8.0999999999999996E-4</v>
      </c>
      <c r="R197" s="216">
        <f>Q197*H197</f>
        <v>1.2960000000000001E-3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5281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5282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4506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5283</v>
      </c>
      <c r="G200" s="235"/>
      <c r="H200" s="238">
        <v>1.6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12" customFormat="1" ht="22.9" customHeight="1">
      <c r="B201" s="192"/>
      <c r="C201" s="193"/>
      <c r="D201" s="194" t="s">
        <v>80</v>
      </c>
      <c r="E201" s="206" t="s">
        <v>325</v>
      </c>
      <c r="F201" s="206" t="s">
        <v>586</v>
      </c>
      <c r="G201" s="193"/>
      <c r="H201" s="193"/>
      <c r="I201" s="196"/>
      <c r="J201" s="207">
        <f>BK201</f>
        <v>0</v>
      </c>
      <c r="K201" s="193"/>
      <c r="L201" s="198"/>
      <c r="M201" s="199"/>
      <c r="N201" s="200"/>
      <c r="O201" s="200"/>
      <c r="P201" s="201">
        <f>SUM(P202:P209)</f>
        <v>0</v>
      </c>
      <c r="Q201" s="200"/>
      <c r="R201" s="201">
        <f>SUM(R202:R209)</f>
        <v>6.5095999999999999E-3</v>
      </c>
      <c r="S201" s="200"/>
      <c r="T201" s="202">
        <f>SUM(T202:T209)</f>
        <v>0</v>
      </c>
      <c r="AR201" s="203" t="s">
        <v>89</v>
      </c>
      <c r="AT201" s="204" t="s">
        <v>80</v>
      </c>
      <c r="AU201" s="204" t="s">
        <v>89</v>
      </c>
      <c r="AY201" s="203" t="s">
        <v>318</v>
      </c>
      <c r="BK201" s="205">
        <f>SUM(BK202:BK209)</f>
        <v>0</v>
      </c>
    </row>
    <row r="202" spans="1:65" s="2" customFormat="1" ht="36" customHeight="1">
      <c r="A202" s="34"/>
      <c r="B202" s="35"/>
      <c r="C202" s="208" t="s">
        <v>420</v>
      </c>
      <c r="D202" s="208" t="s">
        <v>320</v>
      </c>
      <c r="E202" s="209" t="s">
        <v>618</v>
      </c>
      <c r="F202" s="210" t="s">
        <v>619</v>
      </c>
      <c r="G202" s="211" t="s">
        <v>399</v>
      </c>
      <c r="H202" s="212">
        <v>0.7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5284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5274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4509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5285</v>
      </c>
      <c r="G205" s="235"/>
      <c r="H205" s="238">
        <v>0.7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4511</v>
      </c>
      <c r="F206" s="210" t="s">
        <v>4512</v>
      </c>
      <c r="G206" s="211" t="s">
        <v>323</v>
      </c>
      <c r="H206" s="212">
        <v>1.03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6.3200000000000001E-3</v>
      </c>
      <c r="R206" s="216">
        <f>Q206*H206</f>
        <v>6.5095999999999999E-3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5286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5287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4509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5288</v>
      </c>
      <c r="G209" s="235"/>
      <c r="H209" s="238">
        <v>1.03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12" customFormat="1" ht="22.9" customHeight="1">
      <c r="B210" s="192"/>
      <c r="C210" s="193"/>
      <c r="D210" s="194" t="s">
        <v>80</v>
      </c>
      <c r="E210" s="206" t="s">
        <v>373</v>
      </c>
      <c r="F210" s="206" t="s">
        <v>674</v>
      </c>
      <c r="G210" s="193"/>
      <c r="H210" s="193"/>
      <c r="I210" s="196"/>
      <c r="J210" s="207">
        <f>BK210</f>
        <v>0</v>
      </c>
      <c r="K210" s="193"/>
      <c r="L210" s="198"/>
      <c r="M210" s="199"/>
      <c r="N210" s="200"/>
      <c r="O210" s="200"/>
      <c r="P210" s="201">
        <f>SUM(P211:P228)</f>
        <v>0</v>
      </c>
      <c r="Q210" s="200"/>
      <c r="R210" s="201">
        <f>SUM(R211:R228)</f>
        <v>0.35642800000000002</v>
      </c>
      <c r="S210" s="200"/>
      <c r="T210" s="202">
        <f>SUM(T211:T228)</f>
        <v>0</v>
      </c>
      <c r="AR210" s="203" t="s">
        <v>89</v>
      </c>
      <c r="AT210" s="204" t="s">
        <v>80</v>
      </c>
      <c r="AU210" s="204" t="s">
        <v>89</v>
      </c>
      <c r="AY210" s="203" t="s">
        <v>318</v>
      </c>
      <c r="BK210" s="205">
        <f>SUM(BK211:BK228)</f>
        <v>0</v>
      </c>
    </row>
    <row r="211" spans="1:65" s="2" customFormat="1" ht="36" customHeight="1">
      <c r="A211" s="34"/>
      <c r="B211" s="35"/>
      <c r="C211" s="208" t="s">
        <v>432</v>
      </c>
      <c r="D211" s="208" t="s">
        <v>320</v>
      </c>
      <c r="E211" s="209" t="s">
        <v>4515</v>
      </c>
      <c r="F211" s="210" t="s">
        <v>4516</v>
      </c>
      <c r="G211" s="211" t="s">
        <v>367</v>
      </c>
      <c r="H211" s="212">
        <v>2.5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1.4E-3</v>
      </c>
      <c r="R211" s="216">
        <f>Q211*H211</f>
        <v>3.5000000000000001E-3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5289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5290</v>
      </c>
      <c r="G212" s="235"/>
      <c r="H212" s="238">
        <v>2.5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89</v>
      </c>
      <c r="AY212" s="244" t="s">
        <v>318</v>
      </c>
    </row>
    <row r="213" spans="1:65" s="2" customFormat="1" ht="36" customHeight="1">
      <c r="A213" s="34"/>
      <c r="B213" s="35"/>
      <c r="C213" s="208" t="s">
        <v>437</v>
      </c>
      <c r="D213" s="208" t="s">
        <v>320</v>
      </c>
      <c r="E213" s="209" t="s">
        <v>4519</v>
      </c>
      <c r="F213" s="210" t="s">
        <v>4520</v>
      </c>
      <c r="G213" s="211" t="s">
        <v>367</v>
      </c>
      <c r="H213" s="212">
        <v>3.8</v>
      </c>
      <c r="I213" s="213"/>
      <c r="J213" s="212">
        <f>ROUND(I213*H213,2)</f>
        <v>0</v>
      </c>
      <c r="K213" s="210" t="s">
        <v>324</v>
      </c>
      <c r="L213" s="39"/>
      <c r="M213" s="214" t="s">
        <v>1</v>
      </c>
      <c r="N213" s="215" t="s">
        <v>46</v>
      </c>
      <c r="O213" s="71"/>
      <c r="P213" s="216">
        <f>O213*H213</f>
        <v>0</v>
      </c>
      <c r="Q213" s="216">
        <v>2.4099999999999998E-3</v>
      </c>
      <c r="R213" s="216">
        <f>Q213*H213</f>
        <v>9.1579999999999995E-3</v>
      </c>
      <c r="S213" s="216">
        <v>0</v>
      </c>
      <c r="T213" s="217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5291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5292</v>
      </c>
      <c r="G214" s="235"/>
      <c r="H214" s="238">
        <v>3.8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36" customHeight="1">
      <c r="A215" s="34"/>
      <c r="B215" s="35"/>
      <c r="C215" s="208" t="s">
        <v>443</v>
      </c>
      <c r="D215" s="208" t="s">
        <v>320</v>
      </c>
      <c r="E215" s="209" t="s">
        <v>4523</v>
      </c>
      <c r="F215" s="210" t="s">
        <v>4524</v>
      </c>
      <c r="G215" s="211" t="s">
        <v>572</v>
      </c>
      <c r="H215" s="212">
        <v>4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5293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2864</v>
      </c>
      <c r="G216" s="235"/>
      <c r="H216" s="238">
        <v>4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16.5" customHeight="1">
      <c r="A217" s="34"/>
      <c r="B217" s="35"/>
      <c r="C217" s="256" t="s">
        <v>7</v>
      </c>
      <c r="D217" s="256" t="s">
        <v>465</v>
      </c>
      <c r="E217" s="257" t="s">
        <v>4526</v>
      </c>
      <c r="F217" s="258" t="s">
        <v>4527</v>
      </c>
      <c r="G217" s="259" t="s">
        <v>572</v>
      </c>
      <c r="H217" s="260">
        <v>2</v>
      </c>
      <c r="I217" s="261"/>
      <c r="J217" s="260">
        <f>ROUND(I217*H217,2)</f>
        <v>0</v>
      </c>
      <c r="K217" s="258" t="s">
        <v>324</v>
      </c>
      <c r="L217" s="262"/>
      <c r="M217" s="263" t="s">
        <v>1</v>
      </c>
      <c r="N217" s="264" t="s">
        <v>46</v>
      </c>
      <c r="O217" s="71"/>
      <c r="P217" s="216">
        <f>O217*H217</f>
        <v>0</v>
      </c>
      <c r="Q217" s="216">
        <v>3.4000000000000002E-4</v>
      </c>
      <c r="R217" s="216">
        <f>Q217*H217</f>
        <v>6.8000000000000005E-4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373</v>
      </c>
      <c r="AT217" s="218" t="s">
        <v>465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5294</v>
      </c>
    </row>
    <row r="218" spans="1:65" s="2" customFormat="1" ht="16.5" customHeight="1">
      <c r="A218" s="34"/>
      <c r="B218" s="35"/>
      <c r="C218" s="256" t="s">
        <v>453</v>
      </c>
      <c r="D218" s="256" t="s">
        <v>465</v>
      </c>
      <c r="E218" s="257" t="s">
        <v>4952</v>
      </c>
      <c r="F218" s="258" t="s">
        <v>4953</v>
      </c>
      <c r="G218" s="259" t="s">
        <v>572</v>
      </c>
      <c r="H218" s="260">
        <v>1</v>
      </c>
      <c r="I218" s="261"/>
      <c r="J218" s="260">
        <f>ROUND(I218*H218,2)</f>
        <v>0</v>
      </c>
      <c r="K218" s="258" t="s">
        <v>324</v>
      </c>
      <c r="L218" s="262"/>
      <c r="M218" s="263" t="s">
        <v>1</v>
      </c>
      <c r="N218" s="264" t="s">
        <v>46</v>
      </c>
      <c r="O218" s="71"/>
      <c r="P218" s="216">
        <f>O218*H218</f>
        <v>0</v>
      </c>
      <c r="Q218" s="216">
        <v>2.2000000000000001E-4</v>
      </c>
      <c r="R218" s="216">
        <f>Q218*H218</f>
        <v>2.2000000000000001E-4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373</v>
      </c>
      <c r="AT218" s="218" t="s">
        <v>465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5295</v>
      </c>
    </row>
    <row r="219" spans="1:65" s="2" customFormat="1" ht="16.5" customHeight="1">
      <c r="A219" s="34"/>
      <c r="B219" s="35"/>
      <c r="C219" s="256" t="s">
        <v>458</v>
      </c>
      <c r="D219" s="256" t="s">
        <v>465</v>
      </c>
      <c r="E219" s="257" t="s">
        <v>5296</v>
      </c>
      <c r="F219" s="258" t="s">
        <v>5297</v>
      </c>
      <c r="G219" s="259" t="s">
        <v>572</v>
      </c>
      <c r="H219" s="260">
        <v>1</v>
      </c>
      <c r="I219" s="261"/>
      <c r="J219" s="260">
        <f>ROUND(I219*H219,2)</f>
        <v>0</v>
      </c>
      <c r="K219" s="258" t="s">
        <v>324</v>
      </c>
      <c r="L219" s="262"/>
      <c r="M219" s="263" t="s">
        <v>1</v>
      </c>
      <c r="N219" s="264" t="s">
        <v>46</v>
      </c>
      <c r="O219" s="71"/>
      <c r="P219" s="216">
        <f>O219*H219</f>
        <v>0</v>
      </c>
      <c r="Q219" s="216">
        <v>2.7999999999999998E-4</v>
      </c>
      <c r="R219" s="216">
        <f>Q219*H219</f>
        <v>2.7999999999999998E-4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373</v>
      </c>
      <c r="AT219" s="218" t="s">
        <v>465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5298</v>
      </c>
    </row>
    <row r="220" spans="1:65" s="2" customFormat="1" ht="36" customHeight="1">
      <c r="A220" s="34"/>
      <c r="B220" s="35"/>
      <c r="C220" s="208" t="s">
        <v>464</v>
      </c>
      <c r="D220" s="208" t="s">
        <v>320</v>
      </c>
      <c r="E220" s="209" t="s">
        <v>4532</v>
      </c>
      <c r="F220" s="210" t="s">
        <v>4533</v>
      </c>
      <c r="G220" s="211" t="s">
        <v>572</v>
      </c>
      <c r="H220" s="212">
        <v>3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5299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601</v>
      </c>
      <c r="G221" s="235"/>
      <c r="H221" s="238">
        <v>3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16.5" customHeight="1">
      <c r="A222" s="34"/>
      <c r="B222" s="35"/>
      <c r="C222" s="256" t="s">
        <v>470</v>
      </c>
      <c r="D222" s="256" t="s">
        <v>465</v>
      </c>
      <c r="E222" s="257" t="s">
        <v>4535</v>
      </c>
      <c r="F222" s="258" t="s">
        <v>4536</v>
      </c>
      <c r="G222" s="259" t="s">
        <v>572</v>
      </c>
      <c r="H222" s="260">
        <v>1</v>
      </c>
      <c r="I222" s="261"/>
      <c r="J222" s="260">
        <f>ROUND(I222*H222,2)</f>
        <v>0</v>
      </c>
      <c r="K222" s="258" t="s">
        <v>324</v>
      </c>
      <c r="L222" s="262"/>
      <c r="M222" s="263" t="s">
        <v>1</v>
      </c>
      <c r="N222" s="264" t="s">
        <v>46</v>
      </c>
      <c r="O222" s="71"/>
      <c r="P222" s="216">
        <f>O222*H222</f>
        <v>0</v>
      </c>
      <c r="Q222" s="216">
        <v>6.4999999999999997E-4</v>
      </c>
      <c r="R222" s="216">
        <f>Q222*H222</f>
        <v>6.4999999999999997E-4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373</v>
      </c>
      <c r="AT222" s="218" t="s">
        <v>465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5300</v>
      </c>
    </row>
    <row r="223" spans="1:65" s="2" customFormat="1" ht="16.5" customHeight="1">
      <c r="A223" s="34"/>
      <c r="B223" s="35"/>
      <c r="C223" s="256" t="s">
        <v>477</v>
      </c>
      <c r="D223" s="256" t="s">
        <v>465</v>
      </c>
      <c r="E223" s="257" t="s">
        <v>4538</v>
      </c>
      <c r="F223" s="258" t="s">
        <v>4539</v>
      </c>
      <c r="G223" s="259" t="s">
        <v>572</v>
      </c>
      <c r="H223" s="260">
        <v>2</v>
      </c>
      <c r="I223" s="261"/>
      <c r="J223" s="260">
        <f>ROUND(I223*H223,2)</f>
        <v>0</v>
      </c>
      <c r="K223" s="258" t="s">
        <v>324</v>
      </c>
      <c r="L223" s="262"/>
      <c r="M223" s="263" t="s">
        <v>1</v>
      </c>
      <c r="N223" s="264" t="s">
        <v>46</v>
      </c>
      <c r="O223" s="71"/>
      <c r="P223" s="216">
        <f>O223*H223</f>
        <v>0</v>
      </c>
      <c r="Q223" s="216">
        <v>8.8000000000000003E-4</v>
      </c>
      <c r="R223" s="216">
        <f>Q223*H223</f>
        <v>1.7600000000000001E-3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373</v>
      </c>
      <c r="AT223" s="218" t="s">
        <v>465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5301</v>
      </c>
    </row>
    <row r="224" spans="1:65" s="2" customFormat="1" ht="24" customHeight="1">
      <c r="A224" s="34"/>
      <c r="B224" s="35"/>
      <c r="C224" s="208" t="s">
        <v>482</v>
      </c>
      <c r="D224" s="208" t="s">
        <v>320</v>
      </c>
      <c r="E224" s="209" t="s">
        <v>736</v>
      </c>
      <c r="F224" s="210" t="s">
        <v>737</v>
      </c>
      <c r="G224" s="211" t="s">
        <v>572</v>
      </c>
      <c r="H224" s="212">
        <v>1</v>
      </c>
      <c r="I224" s="213"/>
      <c r="J224" s="212">
        <f>ROUND(I224*H224,2)</f>
        <v>0</v>
      </c>
      <c r="K224" s="210" t="s">
        <v>324</v>
      </c>
      <c r="L224" s="39"/>
      <c r="M224" s="214" t="s">
        <v>1</v>
      </c>
      <c r="N224" s="215" t="s">
        <v>46</v>
      </c>
      <c r="O224" s="71"/>
      <c r="P224" s="216">
        <f>O224*H224</f>
        <v>0</v>
      </c>
      <c r="Q224" s="216">
        <v>9.1800000000000007E-3</v>
      </c>
      <c r="R224" s="216">
        <f>Q224*H224</f>
        <v>9.1800000000000007E-3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5302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5247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3" customFormat="1" ht="11.25">
      <c r="B226" s="224"/>
      <c r="C226" s="225"/>
      <c r="D226" s="220" t="s">
        <v>329</v>
      </c>
      <c r="E226" s="226" t="s">
        <v>1</v>
      </c>
      <c r="F226" s="227" t="s">
        <v>686</v>
      </c>
      <c r="G226" s="225"/>
      <c r="H226" s="226" t="s">
        <v>1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329</v>
      </c>
      <c r="AU226" s="233" t="s">
        <v>91</v>
      </c>
      <c r="AV226" s="13" t="s">
        <v>89</v>
      </c>
      <c r="AW226" s="13" t="s">
        <v>36</v>
      </c>
      <c r="AX226" s="13" t="s">
        <v>81</v>
      </c>
      <c r="AY226" s="233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89</v>
      </c>
      <c r="G227" s="235"/>
      <c r="H227" s="238">
        <v>1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89</v>
      </c>
      <c r="AY227" s="244" t="s">
        <v>318</v>
      </c>
    </row>
    <row r="228" spans="1:65" s="2" customFormat="1" ht="16.5" customHeight="1">
      <c r="A228" s="34"/>
      <c r="B228" s="35"/>
      <c r="C228" s="256" t="s">
        <v>487</v>
      </c>
      <c r="D228" s="256" t="s">
        <v>465</v>
      </c>
      <c r="E228" s="257" t="s">
        <v>4542</v>
      </c>
      <c r="F228" s="258" t="s">
        <v>4543</v>
      </c>
      <c r="G228" s="259" t="s">
        <v>572</v>
      </c>
      <c r="H228" s="260">
        <v>1</v>
      </c>
      <c r="I228" s="261"/>
      <c r="J228" s="260">
        <f>ROUND(I228*H228,2)</f>
        <v>0</v>
      </c>
      <c r="K228" s="258" t="s">
        <v>324</v>
      </c>
      <c r="L228" s="262"/>
      <c r="M228" s="263" t="s">
        <v>1</v>
      </c>
      <c r="N228" s="264" t="s">
        <v>46</v>
      </c>
      <c r="O228" s="71"/>
      <c r="P228" s="216">
        <f>O228*H228</f>
        <v>0</v>
      </c>
      <c r="Q228" s="216">
        <v>0.33100000000000002</v>
      </c>
      <c r="R228" s="216">
        <f>Q228*H228</f>
        <v>0.33100000000000002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373</v>
      </c>
      <c r="AT228" s="218" t="s">
        <v>465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5303</v>
      </c>
    </row>
    <row r="229" spans="1:65" s="12" customFormat="1" ht="22.9" customHeight="1">
      <c r="B229" s="192"/>
      <c r="C229" s="193"/>
      <c r="D229" s="194" t="s">
        <v>80</v>
      </c>
      <c r="E229" s="206" t="s">
        <v>380</v>
      </c>
      <c r="F229" s="206" t="s">
        <v>800</v>
      </c>
      <c r="G229" s="193"/>
      <c r="H229" s="193"/>
      <c r="I229" s="196"/>
      <c r="J229" s="207">
        <f>BK229</f>
        <v>0</v>
      </c>
      <c r="K229" s="193"/>
      <c r="L229" s="198"/>
      <c r="M229" s="199"/>
      <c r="N229" s="200"/>
      <c r="O229" s="200"/>
      <c r="P229" s="201">
        <f>SUM(P230:P235)</f>
        <v>0</v>
      </c>
      <c r="Q229" s="200"/>
      <c r="R229" s="201">
        <f>SUM(R230:R235)</f>
        <v>0</v>
      </c>
      <c r="S229" s="200"/>
      <c r="T229" s="202">
        <f>SUM(T230:T235)</f>
        <v>0</v>
      </c>
      <c r="AR229" s="203" t="s">
        <v>89</v>
      </c>
      <c r="AT229" s="204" t="s">
        <v>80</v>
      </c>
      <c r="AU229" s="204" t="s">
        <v>89</v>
      </c>
      <c r="AY229" s="203" t="s">
        <v>318</v>
      </c>
      <c r="BK229" s="205">
        <f>SUM(BK230:BK235)</f>
        <v>0</v>
      </c>
    </row>
    <row r="230" spans="1:65" s="2" customFormat="1" ht="36" customHeight="1">
      <c r="A230" s="34"/>
      <c r="B230" s="35"/>
      <c r="C230" s="208" t="s">
        <v>492</v>
      </c>
      <c r="D230" s="208" t="s">
        <v>320</v>
      </c>
      <c r="E230" s="209" t="s">
        <v>4545</v>
      </c>
      <c r="F230" s="210" t="s">
        <v>4546</v>
      </c>
      <c r="G230" s="211" t="s">
        <v>367</v>
      </c>
      <c r="H230" s="212">
        <v>16.55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</v>
      </c>
      <c r="R230" s="216">
        <f>Q230*H230</f>
        <v>0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5304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5247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5305</v>
      </c>
      <c r="G232" s="235"/>
      <c r="H232" s="238">
        <v>16.55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36" customHeight="1">
      <c r="A233" s="34"/>
      <c r="B233" s="35"/>
      <c r="C233" s="208" t="s">
        <v>496</v>
      </c>
      <c r="D233" s="208" t="s">
        <v>320</v>
      </c>
      <c r="E233" s="209" t="s">
        <v>4549</v>
      </c>
      <c r="F233" s="210" t="s">
        <v>4550</v>
      </c>
      <c r="G233" s="211" t="s">
        <v>367</v>
      </c>
      <c r="H233" s="212">
        <v>16.55</v>
      </c>
      <c r="I233" s="213"/>
      <c r="J233" s="212">
        <f>ROUND(I233*H233,2)</f>
        <v>0</v>
      </c>
      <c r="K233" s="210" t="s">
        <v>324</v>
      </c>
      <c r="L233" s="39"/>
      <c r="M233" s="214" t="s">
        <v>1</v>
      </c>
      <c r="N233" s="215" t="s">
        <v>46</v>
      </c>
      <c r="O233" s="71"/>
      <c r="P233" s="216">
        <f>O233*H233</f>
        <v>0</v>
      </c>
      <c r="Q233" s="216">
        <v>0</v>
      </c>
      <c r="R233" s="216">
        <f>Q233*H233</f>
        <v>0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325</v>
      </c>
      <c r="AT233" s="218" t="s">
        <v>320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5306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4552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5305</v>
      </c>
      <c r="G235" s="235"/>
      <c r="H235" s="238">
        <v>16.55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12" customFormat="1" ht="22.9" customHeight="1">
      <c r="B236" s="192"/>
      <c r="C236" s="193"/>
      <c r="D236" s="194" t="s">
        <v>80</v>
      </c>
      <c r="E236" s="206" t="s">
        <v>857</v>
      </c>
      <c r="F236" s="206" t="s">
        <v>858</v>
      </c>
      <c r="G236" s="193"/>
      <c r="H236" s="193"/>
      <c r="I236" s="196"/>
      <c r="J236" s="207">
        <f>BK236</f>
        <v>0</v>
      </c>
      <c r="K236" s="193"/>
      <c r="L236" s="198"/>
      <c r="M236" s="199"/>
      <c r="N236" s="200"/>
      <c r="O236" s="200"/>
      <c r="P236" s="201">
        <f>P237</f>
        <v>0</v>
      </c>
      <c r="Q236" s="200"/>
      <c r="R236" s="201">
        <f>R237</f>
        <v>0</v>
      </c>
      <c r="S236" s="200"/>
      <c r="T236" s="202">
        <f>T237</f>
        <v>0</v>
      </c>
      <c r="AR236" s="203" t="s">
        <v>89</v>
      </c>
      <c r="AT236" s="204" t="s">
        <v>80</v>
      </c>
      <c r="AU236" s="204" t="s">
        <v>89</v>
      </c>
      <c r="AY236" s="203" t="s">
        <v>318</v>
      </c>
      <c r="BK236" s="205">
        <f>BK237</f>
        <v>0</v>
      </c>
    </row>
    <row r="237" spans="1:65" s="2" customFormat="1" ht="60" customHeight="1">
      <c r="A237" s="34"/>
      <c r="B237" s="35"/>
      <c r="C237" s="208" t="s">
        <v>501</v>
      </c>
      <c r="D237" s="208" t="s">
        <v>320</v>
      </c>
      <c r="E237" s="209" t="s">
        <v>4553</v>
      </c>
      <c r="F237" s="210" t="s">
        <v>4554</v>
      </c>
      <c r="G237" s="211" t="s">
        <v>550</v>
      </c>
      <c r="H237" s="212">
        <v>6.87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5307</v>
      </c>
    </row>
    <row r="238" spans="1:65" s="12" customFormat="1" ht="25.9" customHeight="1">
      <c r="B238" s="192"/>
      <c r="C238" s="193"/>
      <c r="D238" s="194" t="s">
        <v>80</v>
      </c>
      <c r="E238" s="195" t="s">
        <v>863</v>
      </c>
      <c r="F238" s="195" t="s">
        <v>864</v>
      </c>
      <c r="G238" s="193"/>
      <c r="H238" s="193"/>
      <c r="I238" s="196"/>
      <c r="J238" s="197">
        <f>BK238</f>
        <v>0</v>
      </c>
      <c r="K238" s="193"/>
      <c r="L238" s="198"/>
      <c r="M238" s="199"/>
      <c r="N238" s="200"/>
      <c r="O238" s="200"/>
      <c r="P238" s="201">
        <f>P239</f>
        <v>0</v>
      </c>
      <c r="Q238" s="200"/>
      <c r="R238" s="201">
        <f>R239</f>
        <v>3.0379999999999997E-2</v>
      </c>
      <c r="S238" s="200"/>
      <c r="T238" s="202">
        <f>T239</f>
        <v>0</v>
      </c>
      <c r="AR238" s="203" t="s">
        <v>91</v>
      </c>
      <c r="AT238" s="204" t="s">
        <v>80</v>
      </c>
      <c r="AU238" s="204" t="s">
        <v>81</v>
      </c>
      <c r="AY238" s="203" t="s">
        <v>318</v>
      </c>
      <c r="BK238" s="205">
        <f>BK239</f>
        <v>0</v>
      </c>
    </row>
    <row r="239" spans="1:65" s="12" customFormat="1" ht="22.9" customHeight="1">
      <c r="B239" s="192"/>
      <c r="C239" s="193"/>
      <c r="D239" s="194" t="s">
        <v>80</v>
      </c>
      <c r="E239" s="206" t="s">
        <v>4556</v>
      </c>
      <c r="F239" s="206" t="s">
        <v>4557</v>
      </c>
      <c r="G239" s="193"/>
      <c r="H239" s="193"/>
      <c r="I239" s="196"/>
      <c r="J239" s="207">
        <f>BK239</f>
        <v>0</v>
      </c>
      <c r="K239" s="193"/>
      <c r="L239" s="198"/>
      <c r="M239" s="199"/>
      <c r="N239" s="200"/>
      <c r="O239" s="200"/>
      <c r="P239" s="201">
        <f>SUM(P240:P244)</f>
        <v>0</v>
      </c>
      <c r="Q239" s="200"/>
      <c r="R239" s="201">
        <f>SUM(R240:R244)</f>
        <v>3.0379999999999997E-2</v>
      </c>
      <c r="S239" s="200"/>
      <c r="T239" s="202">
        <f>SUM(T240:T244)</f>
        <v>0</v>
      </c>
      <c r="AR239" s="203" t="s">
        <v>91</v>
      </c>
      <c r="AT239" s="204" t="s">
        <v>80</v>
      </c>
      <c r="AU239" s="204" t="s">
        <v>89</v>
      </c>
      <c r="AY239" s="203" t="s">
        <v>318</v>
      </c>
      <c r="BK239" s="205">
        <f>SUM(BK240:BK244)</f>
        <v>0</v>
      </c>
    </row>
    <row r="240" spans="1:65" s="2" customFormat="1" ht="36" customHeight="1">
      <c r="A240" s="34"/>
      <c r="B240" s="35"/>
      <c r="C240" s="208" t="s">
        <v>505</v>
      </c>
      <c r="D240" s="208" t="s">
        <v>320</v>
      </c>
      <c r="E240" s="209" t="s">
        <v>4558</v>
      </c>
      <c r="F240" s="210" t="s">
        <v>4559</v>
      </c>
      <c r="G240" s="211" t="s">
        <v>323</v>
      </c>
      <c r="H240" s="212">
        <v>3.92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6.0000000000000001E-3</v>
      </c>
      <c r="R240" s="216">
        <f>Q240*H240</f>
        <v>2.3519999999999999E-2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420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420</v>
      </c>
      <c r="BM240" s="218" t="s">
        <v>5308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5274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4561</v>
      </c>
      <c r="G242" s="235"/>
      <c r="H242" s="238">
        <v>3.92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24" customHeight="1">
      <c r="A243" s="34"/>
      <c r="B243" s="35"/>
      <c r="C243" s="256" t="s">
        <v>514</v>
      </c>
      <c r="D243" s="256" t="s">
        <v>465</v>
      </c>
      <c r="E243" s="257" t="s">
        <v>4562</v>
      </c>
      <c r="F243" s="258" t="s">
        <v>4563</v>
      </c>
      <c r="G243" s="259" t="s">
        <v>323</v>
      </c>
      <c r="H243" s="260">
        <v>3.92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1.75E-3</v>
      </c>
      <c r="R243" s="216">
        <f>Q243*H243</f>
        <v>6.8599999999999998E-3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505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420</v>
      </c>
      <c r="BM243" s="218" t="s">
        <v>5309</v>
      </c>
    </row>
    <row r="244" spans="1:65" s="2" customFormat="1" ht="36" customHeight="1">
      <c r="A244" s="34"/>
      <c r="B244" s="35"/>
      <c r="C244" s="208" t="s">
        <v>524</v>
      </c>
      <c r="D244" s="208" t="s">
        <v>320</v>
      </c>
      <c r="E244" s="209" t="s">
        <v>4565</v>
      </c>
      <c r="F244" s="210" t="s">
        <v>4566</v>
      </c>
      <c r="G244" s="211" t="s">
        <v>550</v>
      </c>
      <c r="H244" s="212">
        <v>0.03</v>
      </c>
      <c r="I244" s="213"/>
      <c r="J244" s="212">
        <f>ROUND(I244*H244,2)</f>
        <v>0</v>
      </c>
      <c r="K244" s="210" t="s">
        <v>324</v>
      </c>
      <c r="L244" s="39"/>
      <c r="M244" s="268" t="s">
        <v>1</v>
      </c>
      <c r="N244" s="269" t="s">
        <v>46</v>
      </c>
      <c r="O244" s="270"/>
      <c r="P244" s="271">
        <f>O244*H244</f>
        <v>0</v>
      </c>
      <c r="Q244" s="271">
        <v>0</v>
      </c>
      <c r="R244" s="271">
        <f>Q244*H244</f>
        <v>0</v>
      </c>
      <c r="S244" s="271">
        <v>0</v>
      </c>
      <c r="T244" s="272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420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420</v>
      </c>
      <c r="BM244" s="218" t="s">
        <v>5310</v>
      </c>
    </row>
    <row r="245" spans="1:65" s="2" customFormat="1" ht="6.95" customHeight="1">
      <c r="A245" s="34"/>
      <c r="B245" s="54"/>
      <c r="C245" s="55"/>
      <c r="D245" s="55"/>
      <c r="E245" s="55"/>
      <c r="F245" s="55"/>
      <c r="G245" s="55"/>
      <c r="H245" s="55"/>
      <c r="I245" s="158"/>
      <c r="J245" s="55"/>
      <c r="K245" s="55"/>
      <c r="L245" s="39"/>
      <c r="M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</row>
  </sheetData>
  <sheetProtection algorithmName="SHA-512" hashValue="khOEYq48/eExVftmUQBZTtvnQBe506DTX2jYZIs+Pb8q8x8Fs9P2g5w3AaCshOC2Bjt4YojxEK+31ecH37z4qg==" saltValue="rad1gAlI2PC4CfhyK+241gb1utSU8buAuhbKLfUXmjn53z7qyruQ6PLtKesOAUOrKjANrVe4TCzv6oRCgBamIg==" spinCount="100000" sheet="1" objects="1" scenarios="1" formatColumns="0" formatRows="0" autoFilter="0"/>
  <autoFilter ref="C128:K244" xr:uid="{00000000-0009-0000-0000-00002A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40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226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5311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ROUND(J133,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ROUND((SUM(BE133:BE401)),  2)</f>
        <v>0</v>
      </c>
      <c r="G37" s="34"/>
      <c r="H37" s="34"/>
      <c r="I37" s="137">
        <v>0.21</v>
      </c>
      <c r="J37" s="136">
        <f>ROUND(((SUM(BE133:BE401))*I37),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ROUND((SUM(BF133:BF401)),  2)</f>
        <v>0</v>
      </c>
      <c r="G38" s="34"/>
      <c r="H38" s="34"/>
      <c r="I38" s="137">
        <v>0.15</v>
      </c>
      <c r="J38" s="136">
        <f>ROUND(((SUM(BF133:BF401))*I38),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ROUND((SUM(BG133:BG401)),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ROUND((SUM(BH133:BH401)),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ROUND((SUM(BI133:BI401)),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04.1 - Výtlačný řad V3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J133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J134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J260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J268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J330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J359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J388</f>
        <v>0</v>
      </c>
      <c r="K107" s="104"/>
      <c r="L107" s="179"/>
    </row>
    <row r="108" spans="1:47" s="10" customFormat="1" ht="19.899999999999999" customHeight="1">
      <c r="B108" s="174"/>
      <c r="C108" s="104"/>
      <c r="D108" s="175" t="s">
        <v>297</v>
      </c>
      <c r="E108" s="176"/>
      <c r="F108" s="176"/>
      <c r="G108" s="176"/>
      <c r="H108" s="176"/>
      <c r="I108" s="177"/>
      <c r="J108" s="178">
        <f>J398</f>
        <v>0</v>
      </c>
      <c r="K108" s="104"/>
      <c r="L108" s="179"/>
    </row>
    <row r="109" spans="1:47" s="9" customFormat="1" ht="24.95" customHeight="1">
      <c r="B109" s="167"/>
      <c r="C109" s="168"/>
      <c r="D109" s="169" t="s">
        <v>302</v>
      </c>
      <c r="E109" s="170"/>
      <c r="F109" s="170"/>
      <c r="G109" s="170"/>
      <c r="H109" s="170"/>
      <c r="I109" s="171"/>
      <c r="J109" s="172">
        <f>J400</f>
        <v>0</v>
      </c>
      <c r="K109" s="168"/>
      <c r="L109" s="173"/>
    </row>
    <row r="110" spans="1:47" s="2" customFormat="1" ht="21.7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6.95" customHeight="1">
      <c r="A111" s="34"/>
      <c r="B111" s="54"/>
      <c r="C111" s="55"/>
      <c r="D111" s="55"/>
      <c r="E111" s="55"/>
      <c r="F111" s="55"/>
      <c r="G111" s="55"/>
      <c r="H111" s="55"/>
      <c r="I111" s="158"/>
      <c r="J111" s="55"/>
      <c r="K111" s="55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5" spans="1:31" s="2" customFormat="1" ht="6.95" customHeight="1">
      <c r="A115" s="34"/>
      <c r="B115" s="56"/>
      <c r="C115" s="57"/>
      <c r="D115" s="57"/>
      <c r="E115" s="57"/>
      <c r="F115" s="57"/>
      <c r="G115" s="57"/>
      <c r="H115" s="57"/>
      <c r="I115" s="161"/>
      <c r="J115" s="57"/>
      <c r="K115" s="57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24.95" customHeight="1">
      <c r="A116" s="34"/>
      <c r="B116" s="35"/>
      <c r="C116" s="23" t="s">
        <v>303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6.95" customHeight="1">
      <c r="A117" s="34"/>
      <c r="B117" s="35"/>
      <c r="C117" s="36"/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2" customHeight="1">
      <c r="A118" s="34"/>
      <c r="B118" s="35"/>
      <c r="C118" s="29" t="s">
        <v>15</v>
      </c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2" customFormat="1" ht="16.5" customHeight="1">
      <c r="A119" s="34"/>
      <c r="B119" s="35"/>
      <c r="C119" s="36"/>
      <c r="D119" s="36"/>
      <c r="E119" s="329" t="str">
        <f>E7</f>
        <v>Výstavba kanalizace Hrdlořezy - DPS - uznatelné náklady</v>
      </c>
      <c r="F119" s="330"/>
      <c r="G119" s="330"/>
      <c r="H119" s="330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1" customFormat="1" ht="12" customHeight="1">
      <c r="B120" s="21"/>
      <c r="C120" s="29" t="s">
        <v>281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1" customFormat="1" ht="16.5" customHeight="1">
      <c r="B121" s="21"/>
      <c r="C121" s="22"/>
      <c r="D121" s="22"/>
      <c r="E121" s="329" t="s">
        <v>938</v>
      </c>
      <c r="F121" s="284"/>
      <c r="G121" s="284"/>
      <c r="H121" s="284"/>
      <c r="I121" s="115"/>
      <c r="J121" s="22"/>
      <c r="K121" s="22"/>
      <c r="L121" s="20"/>
    </row>
    <row r="122" spans="1:31" s="1" customFormat="1" ht="12" customHeight="1">
      <c r="B122" s="21"/>
      <c r="C122" s="29" t="s">
        <v>939</v>
      </c>
      <c r="D122" s="22"/>
      <c r="E122" s="22"/>
      <c r="F122" s="22"/>
      <c r="G122" s="22"/>
      <c r="H122" s="22"/>
      <c r="I122" s="115"/>
      <c r="J122" s="22"/>
      <c r="K122" s="22"/>
      <c r="L122" s="20"/>
    </row>
    <row r="123" spans="1:31" s="2" customFormat="1" ht="16.5" customHeight="1">
      <c r="A123" s="34"/>
      <c r="B123" s="35"/>
      <c r="C123" s="36"/>
      <c r="D123" s="36"/>
      <c r="E123" s="333" t="s">
        <v>5245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941</v>
      </c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6.5" customHeight="1">
      <c r="A125" s="34"/>
      <c r="B125" s="35"/>
      <c r="C125" s="36"/>
      <c r="D125" s="36"/>
      <c r="E125" s="311" t="str">
        <f>E13</f>
        <v>SO 04.1 - Výtlačný řad V3</v>
      </c>
      <c r="F125" s="331"/>
      <c r="G125" s="331"/>
      <c r="H125" s="331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2" customHeight="1">
      <c r="A127" s="34"/>
      <c r="B127" s="35"/>
      <c r="C127" s="29" t="s">
        <v>20</v>
      </c>
      <c r="D127" s="36"/>
      <c r="E127" s="36"/>
      <c r="F127" s="27" t="str">
        <f>F16</f>
        <v>Hrdlořezy</v>
      </c>
      <c r="G127" s="36"/>
      <c r="H127" s="36"/>
      <c r="I127" s="123" t="s">
        <v>22</v>
      </c>
      <c r="J127" s="66" t="str">
        <f>IF(J16="","",J16)</f>
        <v>1. 2. 2019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6.9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24</v>
      </c>
      <c r="D129" s="36"/>
      <c r="E129" s="36"/>
      <c r="F129" s="27" t="str">
        <f>E19</f>
        <v>Vodovody a kanalizace Mladá Boleslav, a.s.</v>
      </c>
      <c r="G129" s="36"/>
      <c r="H129" s="36"/>
      <c r="I129" s="123" t="s">
        <v>32</v>
      </c>
      <c r="J129" s="32" t="str">
        <f>E25</f>
        <v>ŠINDLAR s.r.o.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5.2" customHeight="1">
      <c r="A130" s="34"/>
      <c r="B130" s="35"/>
      <c r="C130" s="29" t="s">
        <v>30</v>
      </c>
      <c r="D130" s="36"/>
      <c r="E130" s="36"/>
      <c r="F130" s="27" t="str">
        <f>IF(E22="","",E22)</f>
        <v>Vyplň údaj</v>
      </c>
      <c r="G130" s="36"/>
      <c r="H130" s="36"/>
      <c r="I130" s="123" t="s">
        <v>37</v>
      </c>
      <c r="J130" s="32" t="str">
        <f>E28</f>
        <v>Roman Bárta</v>
      </c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2" customFormat="1" ht="10.35" customHeight="1">
      <c r="A131" s="34"/>
      <c r="B131" s="35"/>
      <c r="C131" s="36"/>
      <c r="D131" s="36"/>
      <c r="E131" s="36"/>
      <c r="F131" s="36"/>
      <c r="G131" s="36"/>
      <c r="H131" s="36"/>
      <c r="I131" s="122"/>
      <c r="J131" s="36"/>
      <c r="K131" s="36"/>
      <c r="L131" s="51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</row>
    <row r="132" spans="1:65" s="11" customFormat="1" ht="29.25" customHeight="1">
      <c r="A132" s="180"/>
      <c r="B132" s="181"/>
      <c r="C132" s="182" t="s">
        <v>304</v>
      </c>
      <c r="D132" s="183" t="s">
        <v>66</v>
      </c>
      <c r="E132" s="183" t="s">
        <v>62</v>
      </c>
      <c r="F132" s="183" t="s">
        <v>63</v>
      </c>
      <c r="G132" s="183" t="s">
        <v>305</v>
      </c>
      <c r="H132" s="183" t="s">
        <v>306</v>
      </c>
      <c r="I132" s="184" t="s">
        <v>307</v>
      </c>
      <c r="J132" s="183" t="s">
        <v>285</v>
      </c>
      <c r="K132" s="185" t="s">
        <v>308</v>
      </c>
      <c r="L132" s="186"/>
      <c r="M132" s="75" t="s">
        <v>1</v>
      </c>
      <c r="N132" s="76" t="s">
        <v>45</v>
      </c>
      <c r="O132" s="76" t="s">
        <v>309</v>
      </c>
      <c r="P132" s="76" t="s">
        <v>310</v>
      </c>
      <c r="Q132" s="76" t="s">
        <v>311</v>
      </c>
      <c r="R132" s="76" t="s">
        <v>312</v>
      </c>
      <c r="S132" s="76" t="s">
        <v>313</v>
      </c>
      <c r="T132" s="77" t="s">
        <v>314</v>
      </c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</row>
    <row r="133" spans="1:65" s="2" customFormat="1" ht="22.9" customHeight="1">
      <c r="A133" s="34"/>
      <c r="B133" s="35"/>
      <c r="C133" s="82" t="s">
        <v>315</v>
      </c>
      <c r="D133" s="36"/>
      <c r="E133" s="36"/>
      <c r="F133" s="36"/>
      <c r="G133" s="36"/>
      <c r="H133" s="36"/>
      <c r="I133" s="122"/>
      <c r="J133" s="187">
        <f>BK133</f>
        <v>0</v>
      </c>
      <c r="K133" s="36"/>
      <c r="L133" s="39"/>
      <c r="M133" s="78"/>
      <c r="N133" s="188"/>
      <c r="O133" s="79"/>
      <c r="P133" s="189">
        <f>P134+P400</f>
        <v>0</v>
      </c>
      <c r="Q133" s="79"/>
      <c r="R133" s="189">
        <f>R134+R400</f>
        <v>192.47820823520001</v>
      </c>
      <c r="S133" s="79"/>
      <c r="T133" s="190">
        <f>T134+T400</f>
        <v>248.63469999999998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T133" s="17" t="s">
        <v>80</v>
      </c>
      <c r="AU133" s="17" t="s">
        <v>287</v>
      </c>
      <c r="BK133" s="191">
        <f>BK134+BK400</f>
        <v>0</v>
      </c>
    </row>
    <row r="134" spans="1:65" s="12" customFormat="1" ht="25.9" customHeight="1">
      <c r="B134" s="192"/>
      <c r="C134" s="193"/>
      <c r="D134" s="194" t="s">
        <v>80</v>
      </c>
      <c r="E134" s="195" t="s">
        <v>316</v>
      </c>
      <c r="F134" s="195" t="s">
        <v>317</v>
      </c>
      <c r="G134" s="193"/>
      <c r="H134" s="193"/>
      <c r="I134" s="196"/>
      <c r="J134" s="197">
        <f>BK134</f>
        <v>0</v>
      </c>
      <c r="K134" s="193"/>
      <c r="L134" s="198"/>
      <c r="M134" s="199"/>
      <c r="N134" s="200"/>
      <c r="O134" s="200"/>
      <c r="P134" s="201">
        <f>P135+P260+P268+P330+P359+P388+P398</f>
        <v>0</v>
      </c>
      <c r="Q134" s="200"/>
      <c r="R134" s="201">
        <f>R135+R260+R268+R330+R359+R388+R398</f>
        <v>192.47820823520001</v>
      </c>
      <c r="S134" s="200"/>
      <c r="T134" s="202">
        <f>T135+T260+T268+T330+T359+T388+T398</f>
        <v>248.63469999999998</v>
      </c>
      <c r="AR134" s="203" t="s">
        <v>89</v>
      </c>
      <c r="AT134" s="204" t="s">
        <v>80</v>
      </c>
      <c r="AU134" s="204" t="s">
        <v>81</v>
      </c>
      <c r="AY134" s="203" t="s">
        <v>318</v>
      </c>
      <c r="BK134" s="205">
        <f>BK135+BK260+BK268+BK330+BK359+BK388+BK398</f>
        <v>0</v>
      </c>
    </row>
    <row r="135" spans="1:65" s="12" customFormat="1" ht="22.9" customHeight="1">
      <c r="B135" s="192"/>
      <c r="C135" s="193"/>
      <c r="D135" s="194" t="s">
        <v>80</v>
      </c>
      <c r="E135" s="206" t="s">
        <v>89</v>
      </c>
      <c r="F135" s="206" t="s">
        <v>319</v>
      </c>
      <c r="G135" s="193"/>
      <c r="H135" s="193"/>
      <c r="I135" s="196"/>
      <c r="J135" s="207">
        <f>BK135</f>
        <v>0</v>
      </c>
      <c r="K135" s="193"/>
      <c r="L135" s="198"/>
      <c r="M135" s="199"/>
      <c r="N135" s="200"/>
      <c r="O135" s="200"/>
      <c r="P135" s="201">
        <f>SUM(P136:P259)</f>
        <v>0</v>
      </c>
      <c r="Q135" s="200"/>
      <c r="R135" s="201">
        <f>SUM(R136:R259)</f>
        <v>189.7314992352</v>
      </c>
      <c r="S135" s="200"/>
      <c r="T135" s="202">
        <f>SUM(T136:T259)</f>
        <v>248.63469999999998</v>
      </c>
      <c r="AR135" s="203" t="s">
        <v>89</v>
      </c>
      <c r="AT135" s="204" t="s">
        <v>80</v>
      </c>
      <c r="AU135" s="204" t="s">
        <v>89</v>
      </c>
      <c r="AY135" s="203" t="s">
        <v>318</v>
      </c>
      <c r="BK135" s="205">
        <f>SUM(BK136:BK259)</f>
        <v>0</v>
      </c>
    </row>
    <row r="136" spans="1:65" s="2" customFormat="1" ht="60" customHeight="1">
      <c r="A136" s="34"/>
      <c r="B136" s="35"/>
      <c r="C136" s="208" t="s">
        <v>89</v>
      </c>
      <c r="D136" s="208" t="s">
        <v>320</v>
      </c>
      <c r="E136" s="209" t="s">
        <v>321</v>
      </c>
      <c r="F136" s="210" t="s">
        <v>322</v>
      </c>
      <c r="G136" s="211" t="s">
        <v>323</v>
      </c>
      <c r="H136" s="212">
        <v>77.2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0.17</v>
      </c>
      <c r="T136" s="217">
        <f>S136*H136</f>
        <v>13.124000000000001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5312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328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5313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332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5314</v>
      </c>
      <c r="G141" s="235"/>
      <c r="H141" s="238">
        <v>77.2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60" customHeight="1">
      <c r="A142" s="34"/>
      <c r="B142" s="35"/>
      <c r="C142" s="208" t="s">
        <v>91</v>
      </c>
      <c r="D142" s="208" t="s">
        <v>320</v>
      </c>
      <c r="E142" s="209" t="s">
        <v>336</v>
      </c>
      <c r="F142" s="210" t="s">
        <v>337</v>
      </c>
      <c r="G142" s="211" t="s">
        <v>323</v>
      </c>
      <c r="H142" s="212">
        <v>148.85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0.28999999999999998</v>
      </c>
      <c r="T142" s="217">
        <f>S142*H142</f>
        <v>43.166499999999992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5315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339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5313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331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340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5316</v>
      </c>
      <c r="G147" s="235"/>
      <c r="H147" s="238">
        <v>146.6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81</v>
      </c>
      <c r="AY147" s="244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5317</v>
      </c>
      <c r="G148" s="235"/>
      <c r="H148" s="238">
        <v>2.25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81</v>
      </c>
      <c r="AY148" s="244" t="s">
        <v>318</v>
      </c>
    </row>
    <row r="149" spans="1:65" s="15" customFormat="1" ht="11.25">
      <c r="B149" s="245"/>
      <c r="C149" s="246"/>
      <c r="D149" s="220" t="s">
        <v>329</v>
      </c>
      <c r="E149" s="247" t="s">
        <v>1</v>
      </c>
      <c r="F149" s="248" t="s">
        <v>335</v>
      </c>
      <c r="G149" s="246"/>
      <c r="H149" s="249">
        <v>148.85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AT149" s="255" t="s">
        <v>329</v>
      </c>
      <c r="AU149" s="255" t="s">
        <v>91</v>
      </c>
      <c r="AV149" s="15" t="s">
        <v>325</v>
      </c>
      <c r="AW149" s="15" t="s">
        <v>36</v>
      </c>
      <c r="AX149" s="15" t="s">
        <v>89</v>
      </c>
      <c r="AY149" s="255" t="s">
        <v>318</v>
      </c>
    </row>
    <row r="150" spans="1:65" s="2" customFormat="1" ht="60" customHeight="1">
      <c r="A150" s="34"/>
      <c r="B150" s="35"/>
      <c r="C150" s="208" t="s">
        <v>101</v>
      </c>
      <c r="D150" s="208" t="s">
        <v>320</v>
      </c>
      <c r="E150" s="209" t="s">
        <v>342</v>
      </c>
      <c r="F150" s="210" t="s">
        <v>343</v>
      </c>
      <c r="G150" s="211" t="s">
        <v>323</v>
      </c>
      <c r="H150" s="212">
        <v>226.05</v>
      </c>
      <c r="I150" s="213"/>
      <c r="J150" s="212">
        <f>ROUND(I150*H150,2)</f>
        <v>0</v>
      </c>
      <c r="K150" s="210" t="s">
        <v>324</v>
      </c>
      <c r="L150" s="39"/>
      <c r="M150" s="214" t="s">
        <v>1</v>
      </c>
      <c r="N150" s="215" t="s">
        <v>46</v>
      </c>
      <c r="O150" s="71"/>
      <c r="P150" s="216">
        <f>O150*H150</f>
        <v>0</v>
      </c>
      <c r="Q150" s="216">
        <v>0</v>
      </c>
      <c r="R150" s="216">
        <f>Q150*H150</f>
        <v>0</v>
      </c>
      <c r="S150" s="216">
        <v>0.57999999999999996</v>
      </c>
      <c r="T150" s="217">
        <f>S150*H150</f>
        <v>131.10900000000001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18" t="s">
        <v>325</v>
      </c>
      <c r="AT150" s="218" t="s">
        <v>320</v>
      </c>
      <c r="AU150" s="218" t="s">
        <v>91</v>
      </c>
      <c r="AY150" s="17" t="s">
        <v>318</v>
      </c>
      <c r="BE150" s="219">
        <f>IF(N150="základní",J150,0)</f>
        <v>0</v>
      </c>
      <c r="BF150" s="219">
        <f>IF(N150="snížená",J150,0)</f>
        <v>0</v>
      </c>
      <c r="BG150" s="219">
        <f>IF(N150="zákl. přenesená",J150,0)</f>
        <v>0</v>
      </c>
      <c r="BH150" s="219">
        <f>IF(N150="sníž. přenesená",J150,0)</f>
        <v>0</v>
      </c>
      <c r="BI150" s="219">
        <f>IF(N150="nulová",J150,0)</f>
        <v>0</v>
      </c>
      <c r="BJ150" s="17" t="s">
        <v>89</v>
      </c>
      <c r="BK150" s="219">
        <f>ROUND(I150*H150,2)</f>
        <v>0</v>
      </c>
      <c r="BL150" s="17" t="s">
        <v>325</v>
      </c>
      <c r="BM150" s="218" t="s">
        <v>5318</v>
      </c>
    </row>
    <row r="151" spans="1:65" s="2" customFormat="1" ht="19.5">
      <c r="A151" s="34"/>
      <c r="B151" s="35"/>
      <c r="C151" s="36"/>
      <c r="D151" s="220" t="s">
        <v>327</v>
      </c>
      <c r="E151" s="36"/>
      <c r="F151" s="221" t="s">
        <v>345</v>
      </c>
      <c r="G151" s="36"/>
      <c r="H151" s="36"/>
      <c r="I151" s="122"/>
      <c r="J151" s="36"/>
      <c r="K151" s="36"/>
      <c r="L151" s="39"/>
      <c r="M151" s="222"/>
      <c r="N151" s="223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327</v>
      </c>
      <c r="AU151" s="17" t="s">
        <v>91</v>
      </c>
    </row>
    <row r="152" spans="1:65" s="13" customFormat="1" ht="11.25">
      <c r="B152" s="224"/>
      <c r="C152" s="225"/>
      <c r="D152" s="220" t="s">
        <v>329</v>
      </c>
      <c r="E152" s="226" t="s">
        <v>1</v>
      </c>
      <c r="F152" s="227" t="s">
        <v>5313</v>
      </c>
      <c r="G152" s="225"/>
      <c r="H152" s="226" t="s">
        <v>1</v>
      </c>
      <c r="I152" s="228"/>
      <c r="J152" s="225"/>
      <c r="K152" s="225"/>
      <c r="L152" s="229"/>
      <c r="M152" s="230"/>
      <c r="N152" s="231"/>
      <c r="O152" s="231"/>
      <c r="P152" s="231"/>
      <c r="Q152" s="231"/>
      <c r="R152" s="231"/>
      <c r="S152" s="231"/>
      <c r="T152" s="232"/>
      <c r="AT152" s="233" t="s">
        <v>329</v>
      </c>
      <c r="AU152" s="233" t="s">
        <v>91</v>
      </c>
      <c r="AV152" s="13" t="s">
        <v>89</v>
      </c>
      <c r="AW152" s="13" t="s">
        <v>36</v>
      </c>
      <c r="AX152" s="13" t="s">
        <v>81</v>
      </c>
      <c r="AY152" s="233" t="s">
        <v>318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331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5319</v>
      </c>
      <c r="G154" s="235"/>
      <c r="H154" s="238">
        <v>146.6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81</v>
      </c>
      <c r="AY154" s="244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5317</v>
      </c>
      <c r="G155" s="235"/>
      <c r="H155" s="238">
        <v>2.25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5314</v>
      </c>
      <c r="G156" s="235"/>
      <c r="H156" s="238">
        <v>77.2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5" customFormat="1" ht="11.25">
      <c r="B157" s="245"/>
      <c r="C157" s="246"/>
      <c r="D157" s="220" t="s">
        <v>329</v>
      </c>
      <c r="E157" s="247" t="s">
        <v>1</v>
      </c>
      <c r="F157" s="248" t="s">
        <v>335</v>
      </c>
      <c r="G157" s="246"/>
      <c r="H157" s="249">
        <v>226.05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AT157" s="255" t="s">
        <v>329</v>
      </c>
      <c r="AU157" s="255" t="s">
        <v>91</v>
      </c>
      <c r="AV157" s="15" t="s">
        <v>325</v>
      </c>
      <c r="AW157" s="15" t="s">
        <v>36</v>
      </c>
      <c r="AX157" s="15" t="s">
        <v>89</v>
      </c>
      <c r="AY157" s="255" t="s">
        <v>318</v>
      </c>
    </row>
    <row r="158" spans="1:65" s="2" customFormat="1" ht="48" customHeight="1">
      <c r="A158" s="34"/>
      <c r="B158" s="35"/>
      <c r="C158" s="208" t="s">
        <v>325</v>
      </c>
      <c r="D158" s="208" t="s">
        <v>320</v>
      </c>
      <c r="E158" s="209" t="s">
        <v>354</v>
      </c>
      <c r="F158" s="210" t="s">
        <v>355</v>
      </c>
      <c r="G158" s="211" t="s">
        <v>323</v>
      </c>
      <c r="H158" s="212">
        <v>119.6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6.0000000000000002E-5</v>
      </c>
      <c r="R158" s="216">
        <f>Q158*H158</f>
        <v>7.1760000000000001E-3</v>
      </c>
      <c r="S158" s="216">
        <v>0.128</v>
      </c>
      <c r="T158" s="217">
        <f>S158*H158</f>
        <v>15.3088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5320</v>
      </c>
    </row>
    <row r="159" spans="1:65" s="2" customFormat="1" ht="19.5">
      <c r="A159" s="34"/>
      <c r="B159" s="35"/>
      <c r="C159" s="36"/>
      <c r="D159" s="220" t="s">
        <v>327</v>
      </c>
      <c r="E159" s="36"/>
      <c r="F159" s="221" t="s">
        <v>357</v>
      </c>
      <c r="G159" s="36"/>
      <c r="H159" s="36"/>
      <c r="I159" s="122"/>
      <c r="J159" s="36"/>
      <c r="K159" s="36"/>
      <c r="L159" s="39"/>
      <c r="M159" s="222"/>
      <c r="N159" s="223"/>
      <c r="O159" s="71"/>
      <c r="P159" s="71"/>
      <c r="Q159" s="71"/>
      <c r="R159" s="71"/>
      <c r="S159" s="71"/>
      <c r="T159" s="72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T159" s="17" t="s">
        <v>327</v>
      </c>
      <c r="AU159" s="17" t="s">
        <v>91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5313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331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5321</v>
      </c>
      <c r="G162" s="235"/>
      <c r="H162" s="238">
        <v>29.25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5322</v>
      </c>
      <c r="G163" s="235"/>
      <c r="H163" s="238">
        <v>88.1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5323</v>
      </c>
      <c r="G164" s="235"/>
      <c r="H164" s="238">
        <v>2.25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81</v>
      </c>
      <c r="AY164" s="244" t="s">
        <v>318</v>
      </c>
    </row>
    <row r="165" spans="1:65" s="15" customFormat="1" ht="11.25">
      <c r="B165" s="245"/>
      <c r="C165" s="246"/>
      <c r="D165" s="220" t="s">
        <v>329</v>
      </c>
      <c r="E165" s="247" t="s">
        <v>1</v>
      </c>
      <c r="F165" s="248" t="s">
        <v>335</v>
      </c>
      <c r="G165" s="246"/>
      <c r="H165" s="249">
        <v>119.6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AT165" s="255" t="s">
        <v>329</v>
      </c>
      <c r="AU165" s="255" t="s">
        <v>91</v>
      </c>
      <c r="AV165" s="15" t="s">
        <v>325</v>
      </c>
      <c r="AW165" s="15" t="s">
        <v>36</v>
      </c>
      <c r="AX165" s="15" t="s">
        <v>89</v>
      </c>
      <c r="AY165" s="255" t="s">
        <v>318</v>
      </c>
    </row>
    <row r="166" spans="1:65" s="2" customFormat="1" ht="48" customHeight="1">
      <c r="A166" s="34"/>
      <c r="B166" s="35"/>
      <c r="C166" s="208" t="s">
        <v>353</v>
      </c>
      <c r="D166" s="208" t="s">
        <v>320</v>
      </c>
      <c r="E166" s="209" t="s">
        <v>360</v>
      </c>
      <c r="F166" s="210" t="s">
        <v>361</v>
      </c>
      <c r="G166" s="211" t="s">
        <v>323</v>
      </c>
      <c r="H166" s="212">
        <v>119.6</v>
      </c>
      <c r="I166" s="213"/>
      <c r="J166" s="212">
        <f>ROUND(I166*H166,2)</f>
        <v>0</v>
      </c>
      <c r="K166" s="210" t="s">
        <v>1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2.9999999999999997E-4</v>
      </c>
      <c r="R166" s="216">
        <f>Q166*H166</f>
        <v>3.5879999999999995E-2</v>
      </c>
      <c r="S166" s="216">
        <v>0.38400000000000001</v>
      </c>
      <c r="T166" s="217">
        <f>S166*H166</f>
        <v>45.926400000000001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5324</v>
      </c>
    </row>
    <row r="167" spans="1:65" s="2" customFormat="1" ht="19.5">
      <c r="A167" s="34"/>
      <c r="B167" s="35"/>
      <c r="C167" s="36"/>
      <c r="D167" s="220" t="s">
        <v>327</v>
      </c>
      <c r="E167" s="36"/>
      <c r="F167" s="221" t="s">
        <v>363</v>
      </c>
      <c r="G167" s="36"/>
      <c r="H167" s="36"/>
      <c r="I167" s="122"/>
      <c r="J167" s="36"/>
      <c r="K167" s="36"/>
      <c r="L167" s="39"/>
      <c r="M167" s="222"/>
      <c r="N167" s="223"/>
      <c r="O167" s="71"/>
      <c r="P167" s="71"/>
      <c r="Q167" s="71"/>
      <c r="R167" s="71"/>
      <c r="S167" s="71"/>
      <c r="T167" s="72"/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T167" s="17" t="s">
        <v>327</v>
      </c>
      <c r="AU167" s="17" t="s">
        <v>91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5313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331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5321</v>
      </c>
      <c r="G170" s="235"/>
      <c r="H170" s="238">
        <v>29.25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5325</v>
      </c>
      <c r="G171" s="235"/>
      <c r="H171" s="238">
        <v>88.1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5317</v>
      </c>
      <c r="G172" s="235"/>
      <c r="H172" s="238">
        <v>2.25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5" customFormat="1" ht="11.25">
      <c r="B173" s="245"/>
      <c r="C173" s="246"/>
      <c r="D173" s="220" t="s">
        <v>329</v>
      </c>
      <c r="E173" s="247" t="s">
        <v>1</v>
      </c>
      <c r="F173" s="248" t="s">
        <v>335</v>
      </c>
      <c r="G173" s="246"/>
      <c r="H173" s="249">
        <v>119.6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AT173" s="255" t="s">
        <v>329</v>
      </c>
      <c r="AU173" s="255" t="s">
        <v>91</v>
      </c>
      <c r="AV173" s="15" t="s">
        <v>325</v>
      </c>
      <c r="AW173" s="15" t="s">
        <v>36</v>
      </c>
      <c r="AX173" s="15" t="s">
        <v>89</v>
      </c>
      <c r="AY173" s="255" t="s">
        <v>318</v>
      </c>
    </row>
    <row r="174" spans="1:65" s="2" customFormat="1" ht="84" customHeight="1">
      <c r="A174" s="34"/>
      <c r="B174" s="35"/>
      <c r="C174" s="208" t="s">
        <v>359</v>
      </c>
      <c r="D174" s="208" t="s">
        <v>320</v>
      </c>
      <c r="E174" s="209" t="s">
        <v>1000</v>
      </c>
      <c r="F174" s="210" t="s">
        <v>1001</v>
      </c>
      <c r="G174" s="211" t="s">
        <v>367</v>
      </c>
      <c r="H174" s="212">
        <v>1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8.6800000000000002E-3</v>
      </c>
      <c r="R174" s="216">
        <f>Q174*H174</f>
        <v>8.6800000000000002E-3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5326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5327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4994</v>
      </c>
      <c r="G176" s="235"/>
      <c r="H176" s="238">
        <v>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91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84" customHeight="1">
      <c r="A177" s="34"/>
      <c r="B177" s="35"/>
      <c r="C177" s="208" t="s">
        <v>364</v>
      </c>
      <c r="D177" s="208" t="s">
        <v>320</v>
      </c>
      <c r="E177" s="209" t="s">
        <v>381</v>
      </c>
      <c r="F177" s="210" t="s">
        <v>382</v>
      </c>
      <c r="G177" s="211" t="s">
        <v>367</v>
      </c>
      <c r="H177" s="212">
        <v>1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3.6900000000000002E-2</v>
      </c>
      <c r="R177" s="216">
        <f>Q177*H177</f>
        <v>3.6900000000000002E-2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5328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5329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4994</v>
      </c>
      <c r="G179" s="235"/>
      <c r="H179" s="238">
        <v>1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48" customHeight="1">
      <c r="A180" s="34"/>
      <c r="B180" s="35"/>
      <c r="C180" s="208" t="s">
        <v>373</v>
      </c>
      <c r="D180" s="208" t="s">
        <v>320</v>
      </c>
      <c r="E180" s="209" t="s">
        <v>1010</v>
      </c>
      <c r="F180" s="210" t="s">
        <v>1011</v>
      </c>
      <c r="G180" s="211" t="s">
        <v>399</v>
      </c>
      <c r="H180" s="212">
        <v>1.83</v>
      </c>
      <c r="I180" s="213"/>
      <c r="J180" s="212">
        <f>ROUND(I180*H180,2)</f>
        <v>0</v>
      </c>
      <c r="K180" s="210" t="s">
        <v>324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0</v>
      </c>
      <c r="R180" s="216">
        <f>Q180*H180</f>
        <v>0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5330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5313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1013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5331</v>
      </c>
      <c r="G183" s="235"/>
      <c r="H183" s="238">
        <v>1.83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380</v>
      </c>
      <c r="D184" s="208" t="s">
        <v>320</v>
      </c>
      <c r="E184" s="209" t="s">
        <v>397</v>
      </c>
      <c r="F184" s="210" t="s">
        <v>398</v>
      </c>
      <c r="G184" s="211" t="s">
        <v>399</v>
      </c>
      <c r="H184" s="212">
        <v>5.24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5332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5333</v>
      </c>
      <c r="G185" s="235"/>
      <c r="H185" s="238">
        <v>5.24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36" customHeight="1">
      <c r="A186" s="34"/>
      <c r="B186" s="35"/>
      <c r="C186" s="208" t="s">
        <v>386</v>
      </c>
      <c r="D186" s="208" t="s">
        <v>320</v>
      </c>
      <c r="E186" s="209" t="s">
        <v>425</v>
      </c>
      <c r="F186" s="210" t="s">
        <v>426</v>
      </c>
      <c r="G186" s="211" t="s">
        <v>399</v>
      </c>
      <c r="H186" s="212">
        <v>208.02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5334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428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429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5335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5336</v>
      </c>
      <c r="G190" s="235"/>
      <c r="H190" s="238">
        <v>208.02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89</v>
      </c>
      <c r="AY190" s="244" t="s">
        <v>318</v>
      </c>
    </row>
    <row r="191" spans="1:65" s="2" customFormat="1" ht="48" customHeight="1">
      <c r="A191" s="34"/>
      <c r="B191" s="35"/>
      <c r="C191" s="208" t="s">
        <v>392</v>
      </c>
      <c r="D191" s="208" t="s">
        <v>320</v>
      </c>
      <c r="E191" s="209" t="s">
        <v>433</v>
      </c>
      <c r="F191" s="210" t="s">
        <v>434</v>
      </c>
      <c r="G191" s="211" t="s">
        <v>399</v>
      </c>
      <c r="H191" s="212">
        <v>62.41</v>
      </c>
      <c r="I191" s="213"/>
      <c r="J191" s="212">
        <f>ROUND(I191*H191,2)</f>
        <v>0</v>
      </c>
      <c r="K191" s="210" t="s">
        <v>324</v>
      </c>
      <c r="L191" s="39"/>
      <c r="M191" s="214" t="s">
        <v>1</v>
      </c>
      <c r="N191" s="215" t="s">
        <v>46</v>
      </c>
      <c r="O191" s="71"/>
      <c r="P191" s="216">
        <f>O191*H191</f>
        <v>0</v>
      </c>
      <c r="Q191" s="216">
        <v>0</v>
      </c>
      <c r="R191" s="216">
        <f>Q191*H191</f>
        <v>0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325</v>
      </c>
      <c r="AT191" s="218" t="s">
        <v>320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5337</v>
      </c>
    </row>
    <row r="192" spans="1:65" s="2" customFormat="1" ht="19.5">
      <c r="A192" s="34"/>
      <c r="B192" s="35"/>
      <c r="C192" s="36"/>
      <c r="D192" s="220" t="s">
        <v>327</v>
      </c>
      <c r="E192" s="36"/>
      <c r="F192" s="221" t="s">
        <v>413</v>
      </c>
      <c r="G192" s="36"/>
      <c r="H192" s="36"/>
      <c r="I192" s="122"/>
      <c r="J192" s="36"/>
      <c r="K192" s="36"/>
      <c r="L192" s="39"/>
      <c r="M192" s="222"/>
      <c r="N192" s="223"/>
      <c r="O192" s="71"/>
      <c r="P192" s="71"/>
      <c r="Q192" s="71"/>
      <c r="R192" s="71"/>
      <c r="S192" s="71"/>
      <c r="T192" s="72"/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T192" s="17" t="s">
        <v>327</v>
      </c>
      <c r="AU192" s="17" t="s">
        <v>91</v>
      </c>
    </row>
    <row r="193" spans="1:65" s="14" customFormat="1" ht="11.25">
      <c r="B193" s="234"/>
      <c r="C193" s="235"/>
      <c r="D193" s="220" t="s">
        <v>329</v>
      </c>
      <c r="E193" s="235"/>
      <c r="F193" s="237" t="s">
        <v>5338</v>
      </c>
      <c r="G193" s="235"/>
      <c r="H193" s="238">
        <v>62.41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4</v>
      </c>
      <c r="AX193" s="14" t="s">
        <v>89</v>
      </c>
      <c r="AY193" s="244" t="s">
        <v>318</v>
      </c>
    </row>
    <row r="194" spans="1:65" s="2" customFormat="1" ht="36" customHeight="1">
      <c r="A194" s="34"/>
      <c r="B194" s="35"/>
      <c r="C194" s="208" t="s">
        <v>396</v>
      </c>
      <c r="D194" s="208" t="s">
        <v>320</v>
      </c>
      <c r="E194" s="209" t="s">
        <v>448</v>
      </c>
      <c r="F194" s="210" t="s">
        <v>449</v>
      </c>
      <c r="G194" s="211" t="s">
        <v>399</v>
      </c>
      <c r="H194" s="212">
        <v>208.02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5339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428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429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5335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5336</v>
      </c>
      <c r="G198" s="235"/>
      <c r="H198" s="238">
        <v>208.02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48" customHeight="1">
      <c r="A199" s="34"/>
      <c r="B199" s="35"/>
      <c r="C199" s="208" t="s">
        <v>402</v>
      </c>
      <c r="D199" s="208" t="s">
        <v>320</v>
      </c>
      <c r="E199" s="209" t="s">
        <v>454</v>
      </c>
      <c r="F199" s="210" t="s">
        <v>455</v>
      </c>
      <c r="G199" s="211" t="s">
        <v>399</v>
      </c>
      <c r="H199" s="212">
        <v>62.41</v>
      </c>
      <c r="I199" s="213"/>
      <c r="J199" s="212">
        <f>ROUND(I199*H199,2)</f>
        <v>0</v>
      </c>
      <c r="K199" s="210" t="s">
        <v>324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0</v>
      </c>
      <c r="R199" s="216">
        <f>Q199*H199</f>
        <v>0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5340</v>
      </c>
    </row>
    <row r="200" spans="1:65" s="2" customFormat="1" ht="19.5">
      <c r="A200" s="34"/>
      <c r="B200" s="35"/>
      <c r="C200" s="36"/>
      <c r="D200" s="220" t="s">
        <v>327</v>
      </c>
      <c r="E200" s="36"/>
      <c r="F200" s="221" t="s">
        <v>413</v>
      </c>
      <c r="G200" s="36"/>
      <c r="H200" s="36"/>
      <c r="I200" s="122"/>
      <c r="J200" s="36"/>
      <c r="K200" s="36"/>
      <c r="L200" s="39"/>
      <c r="M200" s="222"/>
      <c r="N200" s="223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327</v>
      </c>
      <c r="AU200" s="17" t="s">
        <v>91</v>
      </c>
    </row>
    <row r="201" spans="1:65" s="14" customFormat="1" ht="11.25">
      <c r="B201" s="234"/>
      <c r="C201" s="235"/>
      <c r="D201" s="220" t="s">
        <v>329</v>
      </c>
      <c r="E201" s="235"/>
      <c r="F201" s="237" t="s">
        <v>5338</v>
      </c>
      <c r="G201" s="235"/>
      <c r="H201" s="238">
        <v>62.41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4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409</v>
      </c>
      <c r="D202" s="208" t="s">
        <v>320</v>
      </c>
      <c r="E202" s="209" t="s">
        <v>1030</v>
      </c>
      <c r="F202" s="210" t="s">
        <v>1031</v>
      </c>
      <c r="G202" s="211" t="s">
        <v>399</v>
      </c>
      <c r="H202" s="212">
        <v>26.56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4.9669999999999997E-5</v>
      </c>
      <c r="R202" s="216">
        <f>Q202*H202</f>
        <v>1.3192351999999998E-3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5341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428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2464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5342</v>
      </c>
      <c r="G206" s="235"/>
      <c r="H206" s="238">
        <v>26.56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36" customHeight="1">
      <c r="A207" s="34"/>
      <c r="B207" s="35"/>
      <c r="C207" s="208" t="s">
        <v>8</v>
      </c>
      <c r="D207" s="208" t="s">
        <v>320</v>
      </c>
      <c r="E207" s="209" t="s">
        <v>497</v>
      </c>
      <c r="F207" s="210" t="s">
        <v>498</v>
      </c>
      <c r="G207" s="211" t="s">
        <v>323</v>
      </c>
      <c r="H207" s="212">
        <v>1105.8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5.8E-4</v>
      </c>
      <c r="R207" s="216">
        <f>Q207*H207</f>
        <v>0.64136399999999993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5343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428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429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5344</v>
      </c>
      <c r="G210" s="235"/>
      <c r="H210" s="238">
        <v>1105.8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36" customHeight="1">
      <c r="A211" s="34"/>
      <c r="B211" s="35"/>
      <c r="C211" s="208" t="s">
        <v>420</v>
      </c>
      <c r="D211" s="208" t="s">
        <v>320</v>
      </c>
      <c r="E211" s="209" t="s">
        <v>502</v>
      </c>
      <c r="F211" s="210" t="s">
        <v>503</v>
      </c>
      <c r="G211" s="211" t="s">
        <v>323</v>
      </c>
      <c r="H211" s="212">
        <v>1105.8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5345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349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5344</v>
      </c>
      <c r="G213" s="235"/>
      <c r="H213" s="238">
        <v>1105.8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48" customHeight="1">
      <c r="A214" s="34"/>
      <c r="B214" s="35"/>
      <c r="C214" s="208" t="s">
        <v>424</v>
      </c>
      <c r="D214" s="208" t="s">
        <v>320</v>
      </c>
      <c r="E214" s="209" t="s">
        <v>506</v>
      </c>
      <c r="F214" s="210" t="s">
        <v>507</v>
      </c>
      <c r="G214" s="211" t="s">
        <v>399</v>
      </c>
      <c r="H214" s="212">
        <v>208.02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5346</v>
      </c>
    </row>
    <row r="215" spans="1:65" s="2" customFormat="1" ht="39">
      <c r="A215" s="34"/>
      <c r="B215" s="35"/>
      <c r="C215" s="36"/>
      <c r="D215" s="220" t="s">
        <v>327</v>
      </c>
      <c r="E215" s="36"/>
      <c r="F215" s="221" t="s">
        <v>1051</v>
      </c>
      <c r="G215" s="36"/>
      <c r="H215" s="36"/>
      <c r="I215" s="122"/>
      <c r="J215" s="36"/>
      <c r="K215" s="36"/>
      <c r="L215" s="39"/>
      <c r="M215" s="222"/>
      <c r="N215" s="223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327</v>
      </c>
      <c r="AU215" s="17" t="s">
        <v>91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510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5347</v>
      </c>
      <c r="G217" s="235"/>
      <c r="H217" s="238">
        <v>208.02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432</v>
      </c>
      <c r="D218" s="208" t="s">
        <v>320</v>
      </c>
      <c r="E218" s="209" t="s">
        <v>1053</v>
      </c>
      <c r="F218" s="210" t="s">
        <v>1054</v>
      </c>
      <c r="G218" s="211" t="s">
        <v>399</v>
      </c>
      <c r="H218" s="212">
        <v>13.28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5348</v>
      </c>
    </row>
    <row r="219" spans="1:65" s="2" customFormat="1" ht="39">
      <c r="A219" s="34"/>
      <c r="B219" s="35"/>
      <c r="C219" s="36"/>
      <c r="D219" s="220" t="s">
        <v>327</v>
      </c>
      <c r="E219" s="36"/>
      <c r="F219" s="221" t="s">
        <v>1051</v>
      </c>
      <c r="G219" s="36"/>
      <c r="H219" s="36"/>
      <c r="I219" s="122"/>
      <c r="J219" s="36"/>
      <c r="K219" s="36"/>
      <c r="L219" s="39"/>
      <c r="M219" s="222"/>
      <c r="N219" s="223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327</v>
      </c>
      <c r="AU219" s="17" t="s">
        <v>91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1056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5349</v>
      </c>
      <c r="G221" s="235"/>
      <c r="H221" s="238">
        <v>13.28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16.5" customHeight="1">
      <c r="A222" s="34"/>
      <c r="B222" s="35"/>
      <c r="C222" s="208" t="s">
        <v>437</v>
      </c>
      <c r="D222" s="208" t="s">
        <v>320</v>
      </c>
      <c r="E222" s="209" t="s">
        <v>515</v>
      </c>
      <c r="F222" s="210" t="s">
        <v>516</v>
      </c>
      <c r="G222" s="211" t="s">
        <v>399</v>
      </c>
      <c r="H222" s="212">
        <v>312.93</v>
      </c>
      <c r="I222" s="213"/>
      <c r="J222" s="212">
        <f>ROUND(I222*H222,2)</f>
        <v>0</v>
      </c>
      <c r="K222" s="210" t="s">
        <v>1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5350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518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519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520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5351</v>
      </c>
      <c r="G226" s="235"/>
      <c r="H226" s="238">
        <v>311.10000000000002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5352</v>
      </c>
      <c r="G227" s="235"/>
      <c r="H227" s="238">
        <v>1.83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5" customFormat="1" ht="11.25">
      <c r="B228" s="245"/>
      <c r="C228" s="246"/>
      <c r="D228" s="220" t="s">
        <v>329</v>
      </c>
      <c r="E228" s="247" t="s">
        <v>1</v>
      </c>
      <c r="F228" s="248" t="s">
        <v>335</v>
      </c>
      <c r="G228" s="246"/>
      <c r="H228" s="249">
        <v>312.93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AT228" s="255" t="s">
        <v>329</v>
      </c>
      <c r="AU228" s="255" t="s">
        <v>91</v>
      </c>
      <c r="AV228" s="15" t="s">
        <v>325</v>
      </c>
      <c r="AW228" s="15" t="s">
        <v>36</v>
      </c>
      <c r="AX228" s="15" t="s">
        <v>89</v>
      </c>
      <c r="AY228" s="255" t="s">
        <v>318</v>
      </c>
    </row>
    <row r="229" spans="1:65" s="2" customFormat="1" ht="24" customHeight="1">
      <c r="A229" s="34"/>
      <c r="B229" s="35"/>
      <c r="C229" s="208" t="s">
        <v>443</v>
      </c>
      <c r="D229" s="208" t="s">
        <v>320</v>
      </c>
      <c r="E229" s="209" t="s">
        <v>525</v>
      </c>
      <c r="F229" s="210" t="s">
        <v>526</v>
      </c>
      <c r="G229" s="211" t="s">
        <v>399</v>
      </c>
      <c r="H229" s="212">
        <v>131.5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5353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528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5354</v>
      </c>
      <c r="G233" s="235"/>
      <c r="H233" s="238">
        <v>131.5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7</v>
      </c>
      <c r="D234" s="208" t="s">
        <v>320</v>
      </c>
      <c r="E234" s="209" t="s">
        <v>533</v>
      </c>
      <c r="F234" s="210" t="s">
        <v>534</v>
      </c>
      <c r="G234" s="211" t="s">
        <v>399</v>
      </c>
      <c r="H234" s="212">
        <v>312.60000000000002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5355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428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429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5356</v>
      </c>
      <c r="G237" s="235"/>
      <c r="H237" s="238">
        <v>311.10000000000002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81</v>
      </c>
      <c r="AY237" s="244" t="s">
        <v>318</v>
      </c>
    </row>
    <row r="238" spans="1:65" s="14" customFormat="1" ht="11.25">
      <c r="B238" s="234"/>
      <c r="C238" s="235"/>
      <c r="D238" s="220" t="s">
        <v>329</v>
      </c>
      <c r="E238" s="236" t="s">
        <v>1</v>
      </c>
      <c r="F238" s="237" t="s">
        <v>5357</v>
      </c>
      <c r="G238" s="235"/>
      <c r="H238" s="238">
        <v>1.5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AT238" s="244" t="s">
        <v>329</v>
      </c>
      <c r="AU238" s="244" t="s">
        <v>91</v>
      </c>
      <c r="AV238" s="14" t="s">
        <v>91</v>
      </c>
      <c r="AW238" s="14" t="s">
        <v>36</v>
      </c>
      <c r="AX238" s="14" t="s">
        <v>81</v>
      </c>
      <c r="AY238" s="244" t="s">
        <v>318</v>
      </c>
    </row>
    <row r="239" spans="1:65" s="15" customFormat="1" ht="11.25">
      <c r="B239" s="245"/>
      <c r="C239" s="246"/>
      <c r="D239" s="220" t="s">
        <v>329</v>
      </c>
      <c r="E239" s="247" t="s">
        <v>1</v>
      </c>
      <c r="F239" s="248" t="s">
        <v>335</v>
      </c>
      <c r="G239" s="246"/>
      <c r="H239" s="249">
        <v>312.60000000000002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AT239" s="255" t="s">
        <v>329</v>
      </c>
      <c r="AU239" s="255" t="s">
        <v>91</v>
      </c>
      <c r="AV239" s="15" t="s">
        <v>325</v>
      </c>
      <c r="AW239" s="15" t="s">
        <v>36</v>
      </c>
      <c r="AX239" s="15" t="s">
        <v>89</v>
      </c>
      <c r="AY239" s="255" t="s">
        <v>318</v>
      </c>
    </row>
    <row r="240" spans="1:65" s="2" customFormat="1" ht="16.5" customHeight="1">
      <c r="A240" s="34"/>
      <c r="B240" s="35"/>
      <c r="C240" s="256" t="s">
        <v>453</v>
      </c>
      <c r="D240" s="256" t="s">
        <v>465</v>
      </c>
      <c r="E240" s="257" t="s">
        <v>1076</v>
      </c>
      <c r="F240" s="258" t="s">
        <v>1077</v>
      </c>
      <c r="G240" s="259" t="s">
        <v>550</v>
      </c>
      <c r="H240" s="260">
        <v>3</v>
      </c>
      <c r="I240" s="261"/>
      <c r="J240" s="260">
        <f>ROUND(I240*H240,2)</f>
        <v>0</v>
      </c>
      <c r="K240" s="258" t="s">
        <v>324</v>
      </c>
      <c r="L240" s="262"/>
      <c r="M240" s="263" t="s">
        <v>1</v>
      </c>
      <c r="N240" s="264" t="s">
        <v>46</v>
      </c>
      <c r="O240" s="71"/>
      <c r="P240" s="216">
        <f>O240*H240</f>
        <v>0</v>
      </c>
      <c r="Q240" s="216">
        <v>1</v>
      </c>
      <c r="R240" s="216">
        <f>Q240*H240</f>
        <v>3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373</v>
      </c>
      <c r="AT240" s="218" t="s">
        <v>465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5358</v>
      </c>
    </row>
    <row r="241" spans="1:65" s="2" customFormat="1" ht="19.5">
      <c r="A241" s="34"/>
      <c r="B241" s="35"/>
      <c r="C241" s="36"/>
      <c r="D241" s="220" t="s">
        <v>327</v>
      </c>
      <c r="E241" s="36"/>
      <c r="F241" s="221" t="s">
        <v>552</v>
      </c>
      <c r="G241" s="36"/>
      <c r="H241" s="36"/>
      <c r="I241" s="122"/>
      <c r="J241" s="36"/>
      <c r="K241" s="36"/>
      <c r="L241" s="39"/>
      <c r="M241" s="222"/>
      <c r="N241" s="223"/>
      <c r="O241" s="71"/>
      <c r="P241" s="71"/>
      <c r="Q241" s="71"/>
      <c r="R241" s="71"/>
      <c r="S241" s="71"/>
      <c r="T241" s="72"/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T241" s="17" t="s">
        <v>327</v>
      </c>
      <c r="AU241" s="17" t="s">
        <v>91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5359</v>
      </c>
      <c r="G242" s="235"/>
      <c r="H242" s="238">
        <v>3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48" customHeight="1">
      <c r="A243" s="34"/>
      <c r="B243" s="35"/>
      <c r="C243" s="208" t="s">
        <v>458</v>
      </c>
      <c r="D243" s="208" t="s">
        <v>320</v>
      </c>
      <c r="E243" s="209" t="s">
        <v>538</v>
      </c>
      <c r="F243" s="210" t="s">
        <v>539</v>
      </c>
      <c r="G243" s="211" t="s">
        <v>399</v>
      </c>
      <c r="H243" s="212">
        <v>311.10000000000002</v>
      </c>
      <c r="I243" s="213"/>
      <c r="J243" s="212">
        <f>ROUND(I243*H243,2)</f>
        <v>0</v>
      </c>
      <c r="K243" s="210" t="s">
        <v>1</v>
      </c>
      <c r="L243" s="39"/>
      <c r="M243" s="214" t="s">
        <v>1</v>
      </c>
      <c r="N243" s="215" t="s">
        <v>46</v>
      </c>
      <c r="O243" s="71"/>
      <c r="P243" s="216">
        <f>O243*H243</f>
        <v>0</v>
      </c>
      <c r="Q243" s="216">
        <v>0</v>
      </c>
      <c r="R243" s="216">
        <f>Q243*H243</f>
        <v>0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325</v>
      </c>
      <c r="AT243" s="218" t="s">
        <v>320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5360</v>
      </c>
    </row>
    <row r="244" spans="1:65" s="2" customFormat="1" ht="60" customHeight="1">
      <c r="A244" s="34"/>
      <c r="B244" s="35"/>
      <c r="C244" s="208" t="s">
        <v>464</v>
      </c>
      <c r="D244" s="208" t="s">
        <v>320</v>
      </c>
      <c r="E244" s="209" t="s">
        <v>542</v>
      </c>
      <c r="F244" s="210" t="s">
        <v>543</v>
      </c>
      <c r="G244" s="211" t="s">
        <v>399</v>
      </c>
      <c r="H244" s="212">
        <v>93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5361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428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429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5362</v>
      </c>
      <c r="G247" s="235"/>
      <c r="H247" s="238">
        <v>93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2" customFormat="1" ht="16.5" customHeight="1">
      <c r="A248" s="34"/>
      <c r="B248" s="35"/>
      <c r="C248" s="256" t="s">
        <v>470</v>
      </c>
      <c r="D248" s="256" t="s">
        <v>465</v>
      </c>
      <c r="E248" s="257" t="s">
        <v>548</v>
      </c>
      <c r="F248" s="258" t="s">
        <v>549</v>
      </c>
      <c r="G248" s="259" t="s">
        <v>550</v>
      </c>
      <c r="H248" s="260">
        <v>186</v>
      </c>
      <c r="I248" s="261"/>
      <c r="J248" s="260">
        <f>ROUND(I248*H248,2)</f>
        <v>0</v>
      </c>
      <c r="K248" s="258" t="s">
        <v>324</v>
      </c>
      <c r="L248" s="262"/>
      <c r="M248" s="263" t="s">
        <v>1</v>
      </c>
      <c r="N248" s="264" t="s">
        <v>46</v>
      </c>
      <c r="O248" s="71"/>
      <c r="P248" s="216">
        <f>O248*H248</f>
        <v>0</v>
      </c>
      <c r="Q248" s="216">
        <v>1</v>
      </c>
      <c r="R248" s="216">
        <f>Q248*H248</f>
        <v>186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373</v>
      </c>
      <c r="AT248" s="218" t="s">
        <v>465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5363</v>
      </c>
    </row>
    <row r="249" spans="1:65" s="2" customFormat="1" ht="19.5">
      <c r="A249" s="34"/>
      <c r="B249" s="35"/>
      <c r="C249" s="36"/>
      <c r="D249" s="220" t="s">
        <v>327</v>
      </c>
      <c r="E249" s="36"/>
      <c r="F249" s="221" t="s">
        <v>552</v>
      </c>
      <c r="G249" s="36"/>
      <c r="H249" s="36"/>
      <c r="I249" s="122"/>
      <c r="J249" s="36"/>
      <c r="K249" s="36"/>
      <c r="L249" s="39"/>
      <c r="M249" s="222"/>
      <c r="N249" s="223"/>
      <c r="O249" s="71"/>
      <c r="P249" s="71"/>
      <c r="Q249" s="71"/>
      <c r="R249" s="71"/>
      <c r="S249" s="71"/>
      <c r="T249" s="72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T249" s="17" t="s">
        <v>327</v>
      </c>
      <c r="AU249" s="17" t="s">
        <v>91</v>
      </c>
    </row>
    <row r="250" spans="1:65" s="14" customFormat="1" ht="11.25">
      <c r="B250" s="234"/>
      <c r="C250" s="235"/>
      <c r="D250" s="220" t="s">
        <v>329</v>
      </c>
      <c r="E250" s="235"/>
      <c r="F250" s="237" t="s">
        <v>5364</v>
      </c>
      <c r="G250" s="235"/>
      <c r="H250" s="238">
        <v>186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4</v>
      </c>
      <c r="AX250" s="14" t="s">
        <v>89</v>
      </c>
      <c r="AY250" s="244" t="s">
        <v>318</v>
      </c>
    </row>
    <row r="251" spans="1:65" s="2" customFormat="1" ht="48" customHeight="1">
      <c r="A251" s="34"/>
      <c r="B251" s="35"/>
      <c r="C251" s="208" t="s">
        <v>477</v>
      </c>
      <c r="D251" s="208" t="s">
        <v>320</v>
      </c>
      <c r="E251" s="209" t="s">
        <v>1086</v>
      </c>
      <c r="F251" s="210" t="s">
        <v>1087</v>
      </c>
      <c r="G251" s="211" t="s">
        <v>323</v>
      </c>
      <c r="H251" s="212">
        <v>3.05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5365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5366</v>
      </c>
      <c r="G252" s="235"/>
      <c r="H252" s="238">
        <v>3.05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36" customHeight="1">
      <c r="A253" s="34"/>
      <c r="B253" s="35"/>
      <c r="C253" s="208" t="s">
        <v>482</v>
      </c>
      <c r="D253" s="208" t="s">
        <v>320</v>
      </c>
      <c r="E253" s="209" t="s">
        <v>1091</v>
      </c>
      <c r="F253" s="210" t="s">
        <v>1092</v>
      </c>
      <c r="G253" s="211" t="s">
        <v>323</v>
      </c>
      <c r="H253" s="212">
        <v>6.1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5367</v>
      </c>
    </row>
    <row r="254" spans="1:65" s="13" customFormat="1" ht="11.25">
      <c r="B254" s="224"/>
      <c r="C254" s="225"/>
      <c r="D254" s="220" t="s">
        <v>329</v>
      </c>
      <c r="E254" s="226" t="s">
        <v>1</v>
      </c>
      <c r="F254" s="227" t="s">
        <v>1094</v>
      </c>
      <c r="G254" s="225"/>
      <c r="H254" s="226" t="s">
        <v>1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329</v>
      </c>
      <c r="AU254" s="233" t="s">
        <v>91</v>
      </c>
      <c r="AV254" s="13" t="s">
        <v>89</v>
      </c>
      <c r="AW254" s="13" t="s">
        <v>36</v>
      </c>
      <c r="AX254" s="13" t="s">
        <v>81</v>
      </c>
      <c r="AY254" s="233" t="s">
        <v>318</v>
      </c>
    </row>
    <row r="255" spans="1:65" s="14" customFormat="1" ht="11.25">
      <c r="B255" s="234"/>
      <c r="C255" s="235"/>
      <c r="D255" s="220" t="s">
        <v>329</v>
      </c>
      <c r="E255" s="236" t="s">
        <v>1</v>
      </c>
      <c r="F255" s="237" t="s">
        <v>5368</v>
      </c>
      <c r="G255" s="235"/>
      <c r="H255" s="238">
        <v>6.1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329</v>
      </c>
      <c r="AU255" s="244" t="s">
        <v>91</v>
      </c>
      <c r="AV255" s="14" t="s">
        <v>91</v>
      </c>
      <c r="AW255" s="14" t="s">
        <v>36</v>
      </c>
      <c r="AX255" s="14" t="s">
        <v>89</v>
      </c>
      <c r="AY255" s="244" t="s">
        <v>318</v>
      </c>
    </row>
    <row r="256" spans="1:65" s="2" customFormat="1" ht="36" customHeight="1">
      <c r="A256" s="34"/>
      <c r="B256" s="35"/>
      <c r="C256" s="208" t="s">
        <v>487</v>
      </c>
      <c r="D256" s="208" t="s">
        <v>320</v>
      </c>
      <c r="E256" s="209" t="s">
        <v>1097</v>
      </c>
      <c r="F256" s="210" t="s">
        <v>1098</v>
      </c>
      <c r="G256" s="211" t="s">
        <v>323</v>
      </c>
      <c r="H256" s="212">
        <v>9.15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5369</v>
      </c>
    </row>
    <row r="257" spans="1:65" s="14" customFormat="1" ht="11.25">
      <c r="B257" s="234"/>
      <c r="C257" s="235"/>
      <c r="D257" s="220" t="s">
        <v>329</v>
      </c>
      <c r="E257" s="236" t="s">
        <v>1</v>
      </c>
      <c r="F257" s="237" t="s">
        <v>5370</v>
      </c>
      <c r="G257" s="235"/>
      <c r="H257" s="238">
        <v>9.15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AT257" s="244" t="s">
        <v>329</v>
      </c>
      <c r="AU257" s="244" t="s">
        <v>91</v>
      </c>
      <c r="AV257" s="14" t="s">
        <v>91</v>
      </c>
      <c r="AW257" s="14" t="s">
        <v>36</v>
      </c>
      <c r="AX257" s="14" t="s">
        <v>89</v>
      </c>
      <c r="AY257" s="244" t="s">
        <v>318</v>
      </c>
    </row>
    <row r="258" spans="1:65" s="2" customFormat="1" ht="16.5" customHeight="1">
      <c r="A258" s="34"/>
      <c r="B258" s="35"/>
      <c r="C258" s="256" t="s">
        <v>492</v>
      </c>
      <c r="D258" s="256" t="s">
        <v>465</v>
      </c>
      <c r="E258" s="257" t="s">
        <v>1101</v>
      </c>
      <c r="F258" s="258" t="s">
        <v>1102</v>
      </c>
      <c r="G258" s="259" t="s">
        <v>1103</v>
      </c>
      <c r="H258" s="260">
        <v>0.18</v>
      </c>
      <c r="I258" s="261"/>
      <c r="J258" s="260">
        <f>ROUND(I258*H258,2)</f>
        <v>0</v>
      </c>
      <c r="K258" s="258" t="s">
        <v>324</v>
      </c>
      <c r="L258" s="262"/>
      <c r="M258" s="263" t="s">
        <v>1</v>
      </c>
      <c r="N258" s="264" t="s">
        <v>46</v>
      </c>
      <c r="O258" s="71"/>
      <c r="P258" s="216">
        <f>O258*H258</f>
        <v>0</v>
      </c>
      <c r="Q258" s="216">
        <v>1E-3</v>
      </c>
      <c r="R258" s="216">
        <f>Q258*H258</f>
        <v>1.7999999999999998E-4</v>
      </c>
      <c r="S258" s="216">
        <v>0</v>
      </c>
      <c r="T258" s="217">
        <f>S258*H258</f>
        <v>0</v>
      </c>
      <c r="U258" s="34"/>
      <c r="V258" s="34"/>
      <c r="W258" s="34"/>
      <c r="X258" s="34"/>
      <c r="Y258" s="34"/>
      <c r="Z258" s="34"/>
      <c r="AA258" s="34"/>
      <c r="AB258" s="34"/>
      <c r="AC258" s="34"/>
      <c r="AD258" s="34"/>
      <c r="AE258" s="34"/>
      <c r="AR258" s="218" t="s">
        <v>373</v>
      </c>
      <c r="AT258" s="218" t="s">
        <v>465</v>
      </c>
      <c r="AU258" s="218" t="s">
        <v>91</v>
      </c>
      <c r="AY258" s="17" t="s">
        <v>318</v>
      </c>
      <c r="BE258" s="219">
        <f>IF(N258="základní",J258,0)</f>
        <v>0</v>
      </c>
      <c r="BF258" s="219">
        <f>IF(N258="snížená",J258,0)</f>
        <v>0</v>
      </c>
      <c r="BG258" s="219">
        <f>IF(N258="zákl. přenesená",J258,0)</f>
        <v>0</v>
      </c>
      <c r="BH258" s="219">
        <f>IF(N258="sníž. přenesená",J258,0)</f>
        <v>0</v>
      </c>
      <c r="BI258" s="219">
        <f>IF(N258="nulová",J258,0)</f>
        <v>0</v>
      </c>
      <c r="BJ258" s="17" t="s">
        <v>89</v>
      </c>
      <c r="BK258" s="219">
        <f>ROUND(I258*H258,2)</f>
        <v>0</v>
      </c>
      <c r="BL258" s="17" t="s">
        <v>325</v>
      </c>
      <c r="BM258" s="218" t="s">
        <v>5371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5372</v>
      </c>
      <c r="G259" s="235"/>
      <c r="H259" s="238">
        <v>0.18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12" customFormat="1" ht="22.9" customHeight="1">
      <c r="B260" s="192"/>
      <c r="C260" s="193"/>
      <c r="D260" s="194" t="s">
        <v>80</v>
      </c>
      <c r="E260" s="206" t="s">
        <v>325</v>
      </c>
      <c r="F260" s="206" t="s">
        <v>586</v>
      </c>
      <c r="G260" s="193"/>
      <c r="H260" s="193"/>
      <c r="I260" s="196"/>
      <c r="J260" s="207">
        <f>BK260</f>
        <v>0</v>
      </c>
      <c r="K260" s="193"/>
      <c r="L260" s="198"/>
      <c r="M260" s="199"/>
      <c r="N260" s="200"/>
      <c r="O260" s="200"/>
      <c r="P260" s="201">
        <f>SUM(P261:P267)</f>
        <v>0</v>
      </c>
      <c r="Q260" s="200"/>
      <c r="R260" s="201">
        <f>SUM(R261:R267)</f>
        <v>0</v>
      </c>
      <c r="S260" s="200"/>
      <c r="T260" s="202">
        <f>SUM(T261:T267)</f>
        <v>0</v>
      </c>
      <c r="AR260" s="203" t="s">
        <v>89</v>
      </c>
      <c r="AT260" s="204" t="s">
        <v>80</v>
      </c>
      <c r="AU260" s="204" t="s">
        <v>89</v>
      </c>
      <c r="AY260" s="203" t="s">
        <v>318</v>
      </c>
      <c r="BK260" s="205">
        <f>SUM(BK261:BK267)</f>
        <v>0</v>
      </c>
    </row>
    <row r="261" spans="1:65" s="2" customFormat="1" ht="24" customHeight="1">
      <c r="A261" s="34"/>
      <c r="B261" s="35"/>
      <c r="C261" s="208" t="s">
        <v>496</v>
      </c>
      <c r="D261" s="208" t="s">
        <v>320</v>
      </c>
      <c r="E261" s="209" t="s">
        <v>588</v>
      </c>
      <c r="F261" s="210" t="s">
        <v>589</v>
      </c>
      <c r="G261" s="211" t="s">
        <v>399</v>
      </c>
      <c r="H261" s="212">
        <v>34.799999999999997</v>
      </c>
      <c r="I261" s="213"/>
      <c r="J261" s="212">
        <f>ROUND(I261*H261,2)</f>
        <v>0</v>
      </c>
      <c r="K261" s="210" t="s">
        <v>324</v>
      </c>
      <c r="L261" s="39"/>
      <c r="M261" s="214" t="s">
        <v>1</v>
      </c>
      <c r="N261" s="215" t="s">
        <v>46</v>
      </c>
      <c r="O261" s="71"/>
      <c r="P261" s="216">
        <f>O261*H261</f>
        <v>0</v>
      </c>
      <c r="Q261" s="216">
        <v>0</v>
      </c>
      <c r="R261" s="216">
        <f>Q261*H261</f>
        <v>0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325</v>
      </c>
      <c r="AT261" s="218" t="s">
        <v>320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5373</v>
      </c>
    </row>
    <row r="262" spans="1:65" s="13" customFormat="1" ht="11.25">
      <c r="B262" s="224"/>
      <c r="C262" s="225"/>
      <c r="D262" s="220" t="s">
        <v>329</v>
      </c>
      <c r="E262" s="226" t="s">
        <v>1</v>
      </c>
      <c r="F262" s="227" t="s">
        <v>428</v>
      </c>
      <c r="G262" s="225"/>
      <c r="H262" s="226" t="s">
        <v>1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329</v>
      </c>
      <c r="AU262" s="233" t="s">
        <v>91</v>
      </c>
      <c r="AV262" s="13" t="s">
        <v>89</v>
      </c>
      <c r="AW262" s="13" t="s">
        <v>36</v>
      </c>
      <c r="AX262" s="13" t="s">
        <v>81</v>
      </c>
      <c r="AY262" s="233" t="s">
        <v>318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429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4" customFormat="1" ht="11.25">
      <c r="B264" s="234"/>
      <c r="C264" s="235"/>
      <c r="D264" s="220" t="s">
        <v>329</v>
      </c>
      <c r="E264" s="236" t="s">
        <v>1</v>
      </c>
      <c r="F264" s="237" t="s">
        <v>5374</v>
      </c>
      <c r="G264" s="235"/>
      <c r="H264" s="238">
        <v>34.799999999999997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AT264" s="244" t="s">
        <v>329</v>
      </c>
      <c r="AU264" s="244" t="s">
        <v>91</v>
      </c>
      <c r="AV264" s="14" t="s">
        <v>91</v>
      </c>
      <c r="AW264" s="14" t="s">
        <v>36</v>
      </c>
      <c r="AX264" s="14" t="s">
        <v>89</v>
      </c>
      <c r="AY264" s="244" t="s">
        <v>318</v>
      </c>
    </row>
    <row r="265" spans="1:65" s="2" customFormat="1" ht="24" customHeight="1">
      <c r="A265" s="34"/>
      <c r="B265" s="35"/>
      <c r="C265" s="208" t="s">
        <v>501</v>
      </c>
      <c r="D265" s="208" t="s">
        <v>320</v>
      </c>
      <c r="E265" s="209" t="s">
        <v>4692</v>
      </c>
      <c r="F265" s="210" t="s">
        <v>4693</v>
      </c>
      <c r="G265" s="211" t="s">
        <v>399</v>
      </c>
      <c r="H265" s="212">
        <v>0.04</v>
      </c>
      <c r="I265" s="213"/>
      <c r="J265" s="212">
        <f>ROUND(I265*H265,2)</f>
        <v>0</v>
      </c>
      <c r="K265" s="210" t="s">
        <v>324</v>
      </c>
      <c r="L265" s="39"/>
      <c r="M265" s="214" t="s">
        <v>1</v>
      </c>
      <c r="N265" s="215" t="s">
        <v>46</v>
      </c>
      <c r="O265" s="71"/>
      <c r="P265" s="216">
        <f>O265*H265</f>
        <v>0</v>
      </c>
      <c r="Q265" s="216">
        <v>0</v>
      </c>
      <c r="R265" s="216">
        <f>Q265*H265</f>
        <v>0</v>
      </c>
      <c r="S265" s="216">
        <v>0</v>
      </c>
      <c r="T265" s="217">
        <f>S265*H265</f>
        <v>0</v>
      </c>
      <c r="U265" s="34"/>
      <c r="V265" s="34"/>
      <c r="W265" s="34"/>
      <c r="X265" s="34"/>
      <c r="Y265" s="34"/>
      <c r="Z265" s="34"/>
      <c r="AA265" s="34"/>
      <c r="AB265" s="34"/>
      <c r="AC265" s="34"/>
      <c r="AD265" s="34"/>
      <c r="AE265" s="34"/>
      <c r="AR265" s="218" t="s">
        <v>325</v>
      </c>
      <c r="AT265" s="218" t="s">
        <v>320</v>
      </c>
      <c r="AU265" s="218" t="s">
        <v>91</v>
      </c>
      <c r="AY265" s="17" t="s">
        <v>318</v>
      </c>
      <c r="BE265" s="219">
        <f>IF(N265="základní",J265,0)</f>
        <v>0</v>
      </c>
      <c r="BF265" s="219">
        <f>IF(N265="snížená",J265,0)</f>
        <v>0</v>
      </c>
      <c r="BG265" s="219">
        <f>IF(N265="zákl. přenesená",J265,0)</f>
        <v>0</v>
      </c>
      <c r="BH265" s="219">
        <f>IF(N265="sníž. přenesená",J265,0)</f>
        <v>0</v>
      </c>
      <c r="BI265" s="219">
        <f>IF(N265="nulová",J265,0)</f>
        <v>0</v>
      </c>
      <c r="BJ265" s="17" t="s">
        <v>89</v>
      </c>
      <c r="BK265" s="219">
        <f>ROUND(I265*H265,2)</f>
        <v>0</v>
      </c>
      <c r="BL265" s="17" t="s">
        <v>325</v>
      </c>
      <c r="BM265" s="218" t="s">
        <v>5375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5052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5376</v>
      </c>
      <c r="G267" s="235"/>
      <c r="H267" s="238">
        <v>0.04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12" customFormat="1" ht="22.9" customHeight="1">
      <c r="B268" s="192"/>
      <c r="C268" s="193"/>
      <c r="D268" s="194" t="s">
        <v>80</v>
      </c>
      <c r="E268" s="206" t="s">
        <v>353</v>
      </c>
      <c r="F268" s="206" t="s">
        <v>630</v>
      </c>
      <c r="G268" s="193"/>
      <c r="H268" s="193"/>
      <c r="I268" s="196"/>
      <c r="J268" s="207">
        <f>BK268</f>
        <v>0</v>
      </c>
      <c r="K268" s="193"/>
      <c r="L268" s="198"/>
      <c r="M268" s="199"/>
      <c r="N268" s="200"/>
      <c r="O268" s="200"/>
      <c r="P268" s="201">
        <f>SUM(P269:P329)</f>
        <v>0</v>
      </c>
      <c r="Q268" s="200"/>
      <c r="R268" s="201">
        <f>SUM(R269:R329)</f>
        <v>0</v>
      </c>
      <c r="S268" s="200"/>
      <c r="T268" s="202">
        <f>SUM(T269:T329)</f>
        <v>0</v>
      </c>
      <c r="AR268" s="203" t="s">
        <v>89</v>
      </c>
      <c r="AT268" s="204" t="s">
        <v>80</v>
      </c>
      <c r="AU268" s="204" t="s">
        <v>89</v>
      </c>
      <c r="AY268" s="203" t="s">
        <v>318</v>
      </c>
      <c r="BK268" s="205">
        <f>SUM(BK269:BK329)</f>
        <v>0</v>
      </c>
    </row>
    <row r="269" spans="1:65" s="2" customFormat="1" ht="36" customHeight="1">
      <c r="A269" s="34"/>
      <c r="B269" s="35"/>
      <c r="C269" s="208" t="s">
        <v>505</v>
      </c>
      <c r="D269" s="208" t="s">
        <v>320</v>
      </c>
      <c r="E269" s="209" t="s">
        <v>632</v>
      </c>
      <c r="F269" s="210" t="s">
        <v>633</v>
      </c>
      <c r="G269" s="211" t="s">
        <v>323</v>
      </c>
      <c r="H269" s="212">
        <v>146.6</v>
      </c>
      <c r="I269" s="213"/>
      <c r="J269" s="212">
        <f>ROUND(I269*H269,2)</f>
        <v>0</v>
      </c>
      <c r="K269" s="210" t="s">
        <v>324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0</v>
      </c>
      <c r="R269" s="216">
        <f>Q269*H269</f>
        <v>0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5377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428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331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5319</v>
      </c>
      <c r="G272" s="235"/>
      <c r="H272" s="238">
        <v>146.6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08" t="s">
        <v>514</v>
      </c>
      <c r="D273" s="208" t="s">
        <v>320</v>
      </c>
      <c r="E273" s="209" t="s">
        <v>637</v>
      </c>
      <c r="F273" s="210" t="s">
        <v>638</v>
      </c>
      <c r="G273" s="211" t="s">
        <v>323</v>
      </c>
      <c r="H273" s="212">
        <v>77.2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5378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428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640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5314</v>
      </c>
      <c r="G277" s="235"/>
      <c r="H277" s="238">
        <v>77.2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08" t="s">
        <v>524</v>
      </c>
      <c r="D278" s="208" t="s">
        <v>320</v>
      </c>
      <c r="E278" s="209" t="s">
        <v>642</v>
      </c>
      <c r="F278" s="210" t="s">
        <v>643</v>
      </c>
      <c r="G278" s="211" t="s">
        <v>323</v>
      </c>
      <c r="H278" s="212">
        <v>146.6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5379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428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331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640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5316</v>
      </c>
      <c r="G282" s="235"/>
      <c r="H282" s="238">
        <v>146.6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89</v>
      </c>
      <c r="AY282" s="244" t="s">
        <v>318</v>
      </c>
    </row>
    <row r="283" spans="1:65" s="2" customFormat="1" ht="24" customHeight="1">
      <c r="A283" s="34"/>
      <c r="B283" s="35"/>
      <c r="C283" s="208" t="s">
        <v>532</v>
      </c>
      <c r="D283" s="208" t="s">
        <v>320</v>
      </c>
      <c r="E283" s="209" t="s">
        <v>1170</v>
      </c>
      <c r="F283" s="210" t="s">
        <v>1171</v>
      </c>
      <c r="G283" s="211" t="s">
        <v>323</v>
      </c>
      <c r="H283" s="212">
        <v>2.25</v>
      </c>
      <c r="I283" s="213"/>
      <c r="J283" s="212">
        <f>ROUND(I283*H283,2)</f>
        <v>0</v>
      </c>
      <c r="K283" s="210" t="s">
        <v>324</v>
      </c>
      <c r="L283" s="39"/>
      <c r="M283" s="214" t="s">
        <v>1</v>
      </c>
      <c r="N283" s="215" t="s">
        <v>46</v>
      </c>
      <c r="O283" s="71"/>
      <c r="P283" s="216">
        <f>O283*H283</f>
        <v>0</v>
      </c>
      <c r="Q283" s="216">
        <v>0</v>
      </c>
      <c r="R283" s="216">
        <f>Q283*H283</f>
        <v>0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325</v>
      </c>
      <c r="AT283" s="218" t="s">
        <v>320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5380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330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331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3" customFormat="1" ht="11.25">
      <c r="B286" s="224"/>
      <c r="C286" s="225"/>
      <c r="D286" s="220" t="s">
        <v>329</v>
      </c>
      <c r="E286" s="226" t="s">
        <v>1</v>
      </c>
      <c r="F286" s="227" t="s">
        <v>640</v>
      </c>
      <c r="G286" s="225"/>
      <c r="H286" s="226" t="s">
        <v>1</v>
      </c>
      <c r="I286" s="228"/>
      <c r="J286" s="225"/>
      <c r="K286" s="225"/>
      <c r="L286" s="229"/>
      <c r="M286" s="230"/>
      <c r="N286" s="231"/>
      <c r="O286" s="231"/>
      <c r="P286" s="231"/>
      <c r="Q286" s="231"/>
      <c r="R286" s="231"/>
      <c r="S286" s="231"/>
      <c r="T286" s="232"/>
      <c r="AT286" s="233" t="s">
        <v>329</v>
      </c>
      <c r="AU286" s="233" t="s">
        <v>91</v>
      </c>
      <c r="AV286" s="13" t="s">
        <v>89</v>
      </c>
      <c r="AW286" s="13" t="s">
        <v>36</v>
      </c>
      <c r="AX286" s="13" t="s">
        <v>81</v>
      </c>
      <c r="AY286" s="233" t="s">
        <v>318</v>
      </c>
    </row>
    <row r="287" spans="1:65" s="14" customFormat="1" ht="11.25">
      <c r="B287" s="234"/>
      <c r="C287" s="235"/>
      <c r="D287" s="220" t="s">
        <v>329</v>
      </c>
      <c r="E287" s="236" t="s">
        <v>1</v>
      </c>
      <c r="F287" s="237" t="s">
        <v>5317</v>
      </c>
      <c r="G287" s="235"/>
      <c r="H287" s="238">
        <v>2.25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AT287" s="244" t="s">
        <v>329</v>
      </c>
      <c r="AU287" s="244" t="s">
        <v>91</v>
      </c>
      <c r="AV287" s="14" t="s">
        <v>91</v>
      </c>
      <c r="AW287" s="14" t="s">
        <v>36</v>
      </c>
      <c r="AX287" s="14" t="s">
        <v>89</v>
      </c>
      <c r="AY287" s="244" t="s">
        <v>318</v>
      </c>
    </row>
    <row r="288" spans="1:65" s="2" customFormat="1" ht="24" customHeight="1">
      <c r="A288" s="34"/>
      <c r="B288" s="35"/>
      <c r="C288" s="208" t="s">
        <v>537</v>
      </c>
      <c r="D288" s="208" t="s">
        <v>320</v>
      </c>
      <c r="E288" s="209" t="s">
        <v>646</v>
      </c>
      <c r="F288" s="210" t="s">
        <v>647</v>
      </c>
      <c r="G288" s="211" t="s">
        <v>323</v>
      </c>
      <c r="H288" s="212">
        <v>146.6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0</v>
      </c>
      <c r="R288" s="216">
        <f>Q288*H288</f>
        <v>0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5381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428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3" customFormat="1" ht="11.25">
      <c r="B290" s="224"/>
      <c r="C290" s="225"/>
      <c r="D290" s="220" t="s">
        <v>329</v>
      </c>
      <c r="E290" s="226" t="s">
        <v>1</v>
      </c>
      <c r="F290" s="227" t="s">
        <v>331</v>
      </c>
      <c r="G290" s="225"/>
      <c r="H290" s="226" t="s">
        <v>1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329</v>
      </c>
      <c r="AU290" s="233" t="s">
        <v>91</v>
      </c>
      <c r="AV290" s="13" t="s">
        <v>89</v>
      </c>
      <c r="AW290" s="13" t="s">
        <v>36</v>
      </c>
      <c r="AX290" s="13" t="s">
        <v>81</v>
      </c>
      <c r="AY290" s="233" t="s">
        <v>318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5316</v>
      </c>
      <c r="G291" s="235"/>
      <c r="H291" s="238">
        <v>146.6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89</v>
      </c>
      <c r="AY291" s="244" t="s">
        <v>318</v>
      </c>
    </row>
    <row r="292" spans="1:65" s="2" customFormat="1" ht="24" customHeight="1">
      <c r="A292" s="34"/>
      <c r="B292" s="35"/>
      <c r="C292" s="208" t="s">
        <v>541</v>
      </c>
      <c r="D292" s="208" t="s">
        <v>320</v>
      </c>
      <c r="E292" s="209" t="s">
        <v>650</v>
      </c>
      <c r="F292" s="210" t="s">
        <v>651</v>
      </c>
      <c r="G292" s="211" t="s">
        <v>323</v>
      </c>
      <c r="H292" s="212">
        <v>79.45</v>
      </c>
      <c r="I292" s="213"/>
      <c r="J292" s="212">
        <f>ROUND(I292*H292,2)</f>
        <v>0</v>
      </c>
      <c r="K292" s="210" t="s">
        <v>324</v>
      </c>
      <c r="L292" s="39"/>
      <c r="M292" s="214" t="s">
        <v>1</v>
      </c>
      <c r="N292" s="215" t="s">
        <v>46</v>
      </c>
      <c r="O292" s="71"/>
      <c r="P292" s="216">
        <f>O292*H292</f>
        <v>0</v>
      </c>
      <c r="Q292" s="216">
        <v>0</v>
      </c>
      <c r="R292" s="216">
        <f>Q292*H292</f>
        <v>0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325</v>
      </c>
      <c r="AT292" s="218" t="s">
        <v>320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5382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428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3" customFormat="1" ht="11.25">
      <c r="B294" s="224"/>
      <c r="C294" s="225"/>
      <c r="D294" s="220" t="s">
        <v>329</v>
      </c>
      <c r="E294" s="226" t="s">
        <v>1</v>
      </c>
      <c r="F294" s="227" t="s">
        <v>331</v>
      </c>
      <c r="G294" s="225"/>
      <c r="H294" s="226" t="s">
        <v>1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329</v>
      </c>
      <c r="AU294" s="233" t="s">
        <v>91</v>
      </c>
      <c r="AV294" s="13" t="s">
        <v>89</v>
      </c>
      <c r="AW294" s="13" t="s">
        <v>36</v>
      </c>
      <c r="AX294" s="13" t="s">
        <v>81</v>
      </c>
      <c r="AY294" s="233" t="s">
        <v>318</v>
      </c>
    </row>
    <row r="295" spans="1:65" s="14" customFormat="1" ht="11.25">
      <c r="B295" s="234"/>
      <c r="C295" s="235"/>
      <c r="D295" s="220" t="s">
        <v>329</v>
      </c>
      <c r="E295" s="236" t="s">
        <v>1</v>
      </c>
      <c r="F295" s="237" t="s">
        <v>5314</v>
      </c>
      <c r="G295" s="235"/>
      <c r="H295" s="238">
        <v>77.2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AT295" s="244" t="s">
        <v>329</v>
      </c>
      <c r="AU295" s="244" t="s">
        <v>91</v>
      </c>
      <c r="AV295" s="14" t="s">
        <v>91</v>
      </c>
      <c r="AW295" s="14" t="s">
        <v>36</v>
      </c>
      <c r="AX295" s="14" t="s">
        <v>81</v>
      </c>
      <c r="AY295" s="244" t="s">
        <v>318</v>
      </c>
    </row>
    <row r="296" spans="1:65" s="14" customFormat="1" ht="11.25">
      <c r="B296" s="234"/>
      <c r="C296" s="235"/>
      <c r="D296" s="220" t="s">
        <v>329</v>
      </c>
      <c r="E296" s="236" t="s">
        <v>1</v>
      </c>
      <c r="F296" s="237" t="s">
        <v>5317</v>
      </c>
      <c r="G296" s="235"/>
      <c r="H296" s="238">
        <v>2.25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AT296" s="244" t="s">
        <v>329</v>
      </c>
      <c r="AU296" s="244" t="s">
        <v>91</v>
      </c>
      <c r="AV296" s="14" t="s">
        <v>91</v>
      </c>
      <c r="AW296" s="14" t="s">
        <v>36</v>
      </c>
      <c r="AX296" s="14" t="s">
        <v>81</v>
      </c>
      <c r="AY296" s="244" t="s">
        <v>318</v>
      </c>
    </row>
    <row r="297" spans="1:65" s="15" customFormat="1" ht="11.25">
      <c r="B297" s="245"/>
      <c r="C297" s="246"/>
      <c r="D297" s="220" t="s">
        <v>329</v>
      </c>
      <c r="E297" s="247" t="s">
        <v>1</v>
      </c>
      <c r="F297" s="248" t="s">
        <v>335</v>
      </c>
      <c r="G297" s="246"/>
      <c r="H297" s="249">
        <v>79.45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AT297" s="255" t="s">
        <v>329</v>
      </c>
      <c r="AU297" s="255" t="s">
        <v>91</v>
      </c>
      <c r="AV297" s="15" t="s">
        <v>325</v>
      </c>
      <c r="AW297" s="15" t="s">
        <v>36</v>
      </c>
      <c r="AX297" s="15" t="s">
        <v>89</v>
      </c>
      <c r="AY297" s="255" t="s">
        <v>318</v>
      </c>
    </row>
    <row r="298" spans="1:65" s="2" customFormat="1" ht="24" customHeight="1">
      <c r="A298" s="34"/>
      <c r="B298" s="35"/>
      <c r="C298" s="208" t="s">
        <v>547</v>
      </c>
      <c r="D298" s="208" t="s">
        <v>320</v>
      </c>
      <c r="E298" s="209" t="s">
        <v>654</v>
      </c>
      <c r="F298" s="210" t="s">
        <v>655</v>
      </c>
      <c r="G298" s="211" t="s">
        <v>323</v>
      </c>
      <c r="H298" s="212">
        <v>77.2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5383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428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5314</v>
      </c>
      <c r="G301" s="235"/>
      <c r="H301" s="238">
        <v>77.2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89</v>
      </c>
      <c r="AY301" s="244" t="s">
        <v>318</v>
      </c>
    </row>
    <row r="302" spans="1:65" s="2" customFormat="1" ht="36" customHeight="1">
      <c r="A302" s="34"/>
      <c r="B302" s="35"/>
      <c r="C302" s="208" t="s">
        <v>555</v>
      </c>
      <c r="D302" s="208" t="s">
        <v>320</v>
      </c>
      <c r="E302" s="209" t="s">
        <v>658</v>
      </c>
      <c r="F302" s="210" t="s">
        <v>659</v>
      </c>
      <c r="G302" s="211" t="s">
        <v>323</v>
      </c>
      <c r="H302" s="212">
        <v>146.6</v>
      </c>
      <c r="I302" s="213"/>
      <c r="J302" s="212">
        <f>ROUND(I302*H302,2)</f>
        <v>0</v>
      </c>
      <c r="K302" s="210" t="s">
        <v>324</v>
      </c>
      <c r="L302" s="39"/>
      <c r="M302" s="214" t="s">
        <v>1</v>
      </c>
      <c r="N302" s="215" t="s">
        <v>46</v>
      </c>
      <c r="O302" s="71"/>
      <c r="P302" s="216">
        <f>O302*H302</f>
        <v>0</v>
      </c>
      <c r="Q302" s="216">
        <v>0</v>
      </c>
      <c r="R302" s="216">
        <f>Q302*H302</f>
        <v>0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325</v>
      </c>
      <c r="AT302" s="218" t="s">
        <v>320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5384</v>
      </c>
    </row>
    <row r="303" spans="1:65" s="13" customFormat="1" ht="11.25">
      <c r="B303" s="224"/>
      <c r="C303" s="225"/>
      <c r="D303" s="220" t="s">
        <v>329</v>
      </c>
      <c r="E303" s="226" t="s">
        <v>1</v>
      </c>
      <c r="F303" s="227" t="s">
        <v>428</v>
      </c>
      <c r="G303" s="225"/>
      <c r="H303" s="226" t="s">
        <v>1</v>
      </c>
      <c r="I303" s="228"/>
      <c r="J303" s="225"/>
      <c r="K303" s="225"/>
      <c r="L303" s="229"/>
      <c r="M303" s="230"/>
      <c r="N303" s="231"/>
      <c r="O303" s="231"/>
      <c r="P303" s="231"/>
      <c r="Q303" s="231"/>
      <c r="R303" s="231"/>
      <c r="S303" s="231"/>
      <c r="T303" s="232"/>
      <c r="AT303" s="233" t="s">
        <v>329</v>
      </c>
      <c r="AU303" s="233" t="s">
        <v>91</v>
      </c>
      <c r="AV303" s="13" t="s">
        <v>89</v>
      </c>
      <c r="AW303" s="13" t="s">
        <v>36</v>
      </c>
      <c r="AX303" s="13" t="s">
        <v>81</v>
      </c>
      <c r="AY303" s="233" t="s">
        <v>318</v>
      </c>
    </row>
    <row r="304" spans="1:65" s="13" customFormat="1" ht="11.25">
      <c r="B304" s="224"/>
      <c r="C304" s="225"/>
      <c r="D304" s="220" t="s">
        <v>329</v>
      </c>
      <c r="E304" s="226" t="s">
        <v>1</v>
      </c>
      <c r="F304" s="227" t="s">
        <v>331</v>
      </c>
      <c r="G304" s="225"/>
      <c r="H304" s="226" t="s">
        <v>1</v>
      </c>
      <c r="I304" s="228"/>
      <c r="J304" s="225"/>
      <c r="K304" s="225"/>
      <c r="L304" s="229"/>
      <c r="M304" s="230"/>
      <c r="N304" s="231"/>
      <c r="O304" s="231"/>
      <c r="P304" s="231"/>
      <c r="Q304" s="231"/>
      <c r="R304" s="231"/>
      <c r="S304" s="231"/>
      <c r="T304" s="232"/>
      <c r="AT304" s="233" t="s">
        <v>329</v>
      </c>
      <c r="AU304" s="233" t="s">
        <v>91</v>
      </c>
      <c r="AV304" s="13" t="s">
        <v>89</v>
      </c>
      <c r="AW304" s="13" t="s">
        <v>36</v>
      </c>
      <c r="AX304" s="13" t="s">
        <v>81</v>
      </c>
      <c r="AY304" s="233" t="s">
        <v>318</v>
      </c>
    </row>
    <row r="305" spans="1:65" s="14" customFormat="1" ht="11.25">
      <c r="B305" s="234"/>
      <c r="C305" s="235"/>
      <c r="D305" s="220" t="s">
        <v>329</v>
      </c>
      <c r="E305" s="236" t="s">
        <v>1</v>
      </c>
      <c r="F305" s="237" t="s">
        <v>5316</v>
      </c>
      <c r="G305" s="235"/>
      <c r="H305" s="238">
        <v>146.6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AT305" s="244" t="s">
        <v>329</v>
      </c>
      <c r="AU305" s="244" t="s">
        <v>91</v>
      </c>
      <c r="AV305" s="14" t="s">
        <v>91</v>
      </c>
      <c r="AW305" s="14" t="s">
        <v>36</v>
      </c>
      <c r="AX305" s="14" t="s">
        <v>89</v>
      </c>
      <c r="AY305" s="244" t="s">
        <v>318</v>
      </c>
    </row>
    <row r="306" spans="1:65" s="2" customFormat="1" ht="24" customHeight="1">
      <c r="A306" s="34"/>
      <c r="B306" s="35"/>
      <c r="C306" s="208" t="s">
        <v>560</v>
      </c>
      <c r="D306" s="208" t="s">
        <v>320</v>
      </c>
      <c r="E306" s="209" t="s">
        <v>662</v>
      </c>
      <c r="F306" s="210" t="s">
        <v>663</v>
      </c>
      <c r="G306" s="211" t="s">
        <v>323</v>
      </c>
      <c r="H306" s="212">
        <v>148.85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5385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428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3" customFormat="1" ht="11.25">
      <c r="B308" s="224"/>
      <c r="C308" s="225"/>
      <c r="D308" s="220" t="s">
        <v>329</v>
      </c>
      <c r="E308" s="226" t="s">
        <v>1</v>
      </c>
      <c r="F308" s="227" t="s">
        <v>331</v>
      </c>
      <c r="G308" s="225"/>
      <c r="H308" s="226" t="s">
        <v>1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329</v>
      </c>
      <c r="AU308" s="233" t="s">
        <v>91</v>
      </c>
      <c r="AV308" s="13" t="s">
        <v>89</v>
      </c>
      <c r="AW308" s="13" t="s">
        <v>36</v>
      </c>
      <c r="AX308" s="13" t="s">
        <v>81</v>
      </c>
      <c r="AY308" s="233" t="s">
        <v>318</v>
      </c>
    </row>
    <row r="309" spans="1:65" s="14" customFormat="1" ht="11.25">
      <c r="B309" s="234"/>
      <c r="C309" s="235"/>
      <c r="D309" s="220" t="s">
        <v>329</v>
      </c>
      <c r="E309" s="236" t="s">
        <v>1</v>
      </c>
      <c r="F309" s="237" t="s">
        <v>5316</v>
      </c>
      <c r="G309" s="235"/>
      <c r="H309" s="238">
        <v>146.6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AT309" s="244" t="s">
        <v>329</v>
      </c>
      <c r="AU309" s="244" t="s">
        <v>91</v>
      </c>
      <c r="AV309" s="14" t="s">
        <v>91</v>
      </c>
      <c r="AW309" s="14" t="s">
        <v>36</v>
      </c>
      <c r="AX309" s="14" t="s">
        <v>81</v>
      </c>
      <c r="AY309" s="244" t="s">
        <v>318</v>
      </c>
    </row>
    <row r="310" spans="1:65" s="14" customFormat="1" ht="11.25">
      <c r="B310" s="234"/>
      <c r="C310" s="235"/>
      <c r="D310" s="220" t="s">
        <v>329</v>
      </c>
      <c r="E310" s="236" t="s">
        <v>1</v>
      </c>
      <c r="F310" s="237" t="s">
        <v>5317</v>
      </c>
      <c r="G310" s="235"/>
      <c r="H310" s="238">
        <v>2.25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AT310" s="244" t="s">
        <v>329</v>
      </c>
      <c r="AU310" s="244" t="s">
        <v>91</v>
      </c>
      <c r="AV310" s="14" t="s">
        <v>91</v>
      </c>
      <c r="AW310" s="14" t="s">
        <v>36</v>
      </c>
      <c r="AX310" s="14" t="s">
        <v>81</v>
      </c>
      <c r="AY310" s="244" t="s">
        <v>318</v>
      </c>
    </row>
    <row r="311" spans="1:65" s="15" customFormat="1" ht="11.25">
      <c r="B311" s="245"/>
      <c r="C311" s="246"/>
      <c r="D311" s="220" t="s">
        <v>329</v>
      </c>
      <c r="E311" s="247" t="s">
        <v>1</v>
      </c>
      <c r="F311" s="248" t="s">
        <v>335</v>
      </c>
      <c r="G311" s="246"/>
      <c r="H311" s="249">
        <v>148.85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AT311" s="255" t="s">
        <v>329</v>
      </c>
      <c r="AU311" s="255" t="s">
        <v>91</v>
      </c>
      <c r="AV311" s="15" t="s">
        <v>325</v>
      </c>
      <c r="AW311" s="15" t="s">
        <v>36</v>
      </c>
      <c r="AX311" s="15" t="s">
        <v>89</v>
      </c>
      <c r="AY311" s="255" t="s">
        <v>318</v>
      </c>
    </row>
    <row r="312" spans="1:65" s="2" customFormat="1" ht="24" customHeight="1">
      <c r="A312" s="34"/>
      <c r="B312" s="35"/>
      <c r="C312" s="208" t="s">
        <v>564</v>
      </c>
      <c r="D312" s="208" t="s">
        <v>320</v>
      </c>
      <c r="E312" s="209" t="s">
        <v>666</v>
      </c>
      <c r="F312" s="210" t="s">
        <v>667</v>
      </c>
      <c r="G312" s="211" t="s">
        <v>323</v>
      </c>
      <c r="H312" s="212">
        <v>268.45</v>
      </c>
      <c r="I312" s="213"/>
      <c r="J312" s="212">
        <f>ROUND(I312*H312,2)</f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>O312*H312</f>
        <v>0</v>
      </c>
      <c r="Q312" s="216">
        <v>0</v>
      </c>
      <c r="R312" s="216">
        <f>Q312*H312</f>
        <v>0</v>
      </c>
      <c r="S312" s="216">
        <v>0</v>
      </c>
      <c r="T312" s="217">
        <f>S312*H312</f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>IF(N312="základní",J312,0)</f>
        <v>0</v>
      </c>
      <c r="BF312" s="219">
        <f>IF(N312="snížená",J312,0)</f>
        <v>0</v>
      </c>
      <c r="BG312" s="219">
        <f>IF(N312="zákl. přenesená",J312,0)</f>
        <v>0</v>
      </c>
      <c r="BH312" s="219">
        <f>IF(N312="sníž. přenesená",J312,0)</f>
        <v>0</v>
      </c>
      <c r="BI312" s="219">
        <f>IF(N312="nulová",J312,0)</f>
        <v>0</v>
      </c>
      <c r="BJ312" s="17" t="s">
        <v>89</v>
      </c>
      <c r="BK312" s="219">
        <f>ROUND(I312*H312,2)</f>
        <v>0</v>
      </c>
      <c r="BL312" s="17" t="s">
        <v>325</v>
      </c>
      <c r="BM312" s="218" t="s">
        <v>5386</v>
      </c>
    </row>
    <row r="313" spans="1:65" s="13" customFormat="1" ht="11.25">
      <c r="B313" s="224"/>
      <c r="C313" s="225"/>
      <c r="D313" s="220" t="s">
        <v>329</v>
      </c>
      <c r="E313" s="226" t="s">
        <v>1</v>
      </c>
      <c r="F313" s="227" t="s">
        <v>5313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11.25">
      <c r="B314" s="224"/>
      <c r="C314" s="225"/>
      <c r="D314" s="220" t="s">
        <v>329</v>
      </c>
      <c r="E314" s="226" t="s">
        <v>1</v>
      </c>
      <c r="F314" s="227" t="s">
        <v>331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5387</v>
      </c>
      <c r="G315" s="235"/>
      <c r="H315" s="238">
        <v>87.75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81</v>
      </c>
      <c r="AY315" s="244" t="s">
        <v>318</v>
      </c>
    </row>
    <row r="316" spans="1:65" s="14" customFormat="1" ht="11.25">
      <c r="B316" s="234"/>
      <c r="C316" s="235"/>
      <c r="D316" s="220" t="s">
        <v>329</v>
      </c>
      <c r="E316" s="236" t="s">
        <v>1</v>
      </c>
      <c r="F316" s="237" t="s">
        <v>5388</v>
      </c>
      <c r="G316" s="235"/>
      <c r="H316" s="238">
        <v>176.2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329</v>
      </c>
      <c r="AU316" s="244" t="s">
        <v>91</v>
      </c>
      <c r="AV316" s="14" t="s">
        <v>91</v>
      </c>
      <c r="AW316" s="14" t="s">
        <v>36</v>
      </c>
      <c r="AX316" s="14" t="s">
        <v>81</v>
      </c>
      <c r="AY316" s="244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5389</v>
      </c>
      <c r="G317" s="235"/>
      <c r="H317" s="238">
        <v>4.5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81</v>
      </c>
      <c r="AY317" s="244" t="s">
        <v>318</v>
      </c>
    </row>
    <row r="318" spans="1:65" s="15" customFormat="1" ht="11.25">
      <c r="B318" s="245"/>
      <c r="C318" s="246"/>
      <c r="D318" s="220" t="s">
        <v>329</v>
      </c>
      <c r="E318" s="247" t="s">
        <v>1</v>
      </c>
      <c r="F318" s="248" t="s">
        <v>335</v>
      </c>
      <c r="G318" s="246"/>
      <c r="H318" s="249">
        <v>268.45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AT318" s="255" t="s">
        <v>329</v>
      </c>
      <c r="AU318" s="255" t="s">
        <v>91</v>
      </c>
      <c r="AV318" s="15" t="s">
        <v>325</v>
      </c>
      <c r="AW318" s="15" t="s">
        <v>36</v>
      </c>
      <c r="AX318" s="15" t="s">
        <v>89</v>
      </c>
      <c r="AY318" s="255" t="s">
        <v>318</v>
      </c>
    </row>
    <row r="319" spans="1:65" s="2" customFormat="1" ht="36" customHeight="1">
      <c r="A319" s="34"/>
      <c r="B319" s="35"/>
      <c r="C319" s="208" t="s">
        <v>569</v>
      </c>
      <c r="D319" s="208" t="s">
        <v>320</v>
      </c>
      <c r="E319" s="209" t="s">
        <v>671</v>
      </c>
      <c r="F319" s="210" t="s">
        <v>672</v>
      </c>
      <c r="G319" s="211" t="s">
        <v>323</v>
      </c>
      <c r="H319" s="212">
        <v>268.45</v>
      </c>
      <c r="I319" s="213"/>
      <c r="J319" s="212">
        <f>ROUND(I319*H319,2)</f>
        <v>0</v>
      </c>
      <c r="K319" s="210" t="s">
        <v>324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5390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5313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331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4" customFormat="1" ht="11.25">
      <c r="B322" s="234"/>
      <c r="C322" s="235"/>
      <c r="D322" s="220" t="s">
        <v>329</v>
      </c>
      <c r="E322" s="236" t="s">
        <v>1</v>
      </c>
      <c r="F322" s="237" t="s">
        <v>5387</v>
      </c>
      <c r="G322" s="235"/>
      <c r="H322" s="238">
        <v>87.75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329</v>
      </c>
      <c r="AU322" s="244" t="s">
        <v>91</v>
      </c>
      <c r="AV322" s="14" t="s">
        <v>91</v>
      </c>
      <c r="AW322" s="14" t="s">
        <v>36</v>
      </c>
      <c r="AX322" s="14" t="s">
        <v>81</v>
      </c>
      <c r="AY322" s="244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5388</v>
      </c>
      <c r="G323" s="235"/>
      <c r="H323" s="238">
        <v>176.2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81</v>
      </c>
      <c r="AY323" s="244" t="s">
        <v>318</v>
      </c>
    </row>
    <row r="324" spans="1:65" s="14" customFormat="1" ht="11.25">
      <c r="B324" s="234"/>
      <c r="C324" s="235"/>
      <c r="D324" s="220" t="s">
        <v>329</v>
      </c>
      <c r="E324" s="236" t="s">
        <v>1</v>
      </c>
      <c r="F324" s="237" t="s">
        <v>5389</v>
      </c>
      <c r="G324" s="235"/>
      <c r="H324" s="238">
        <v>4.5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AT324" s="244" t="s">
        <v>329</v>
      </c>
      <c r="AU324" s="244" t="s">
        <v>91</v>
      </c>
      <c r="AV324" s="14" t="s">
        <v>91</v>
      </c>
      <c r="AW324" s="14" t="s">
        <v>36</v>
      </c>
      <c r="AX324" s="14" t="s">
        <v>81</v>
      </c>
      <c r="AY324" s="244" t="s">
        <v>318</v>
      </c>
    </row>
    <row r="325" spans="1:65" s="15" customFormat="1" ht="11.25">
      <c r="B325" s="245"/>
      <c r="C325" s="246"/>
      <c r="D325" s="220" t="s">
        <v>329</v>
      </c>
      <c r="E325" s="247" t="s">
        <v>1</v>
      </c>
      <c r="F325" s="248" t="s">
        <v>335</v>
      </c>
      <c r="G325" s="246"/>
      <c r="H325" s="249">
        <v>268.45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AT325" s="255" t="s">
        <v>329</v>
      </c>
      <c r="AU325" s="255" t="s">
        <v>91</v>
      </c>
      <c r="AV325" s="15" t="s">
        <v>325</v>
      </c>
      <c r="AW325" s="15" t="s">
        <v>36</v>
      </c>
      <c r="AX325" s="15" t="s">
        <v>89</v>
      </c>
      <c r="AY325" s="255" t="s">
        <v>318</v>
      </c>
    </row>
    <row r="326" spans="1:65" s="2" customFormat="1" ht="36" customHeight="1">
      <c r="A326" s="34"/>
      <c r="B326" s="35"/>
      <c r="C326" s="208" t="s">
        <v>574</v>
      </c>
      <c r="D326" s="208" t="s">
        <v>320</v>
      </c>
      <c r="E326" s="209" t="s">
        <v>1195</v>
      </c>
      <c r="F326" s="210" t="s">
        <v>1196</v>
      </c>
      <c r="G326" s="211" t="s">
        <v>323</v>
      </c>
      <c r="H326" s="212">
        <v>4.5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0</v>
      </c>
      <c r="R326" s="216">
        <f>Q326*H326</f>
        <v>0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5391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330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331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5392</v>
      </c>
      <c r="G329" s="235"/>
      <c r="H329" s="238">
        <v>4.5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89</v>
      </c>
      <c r="AY329" s="244" t="s">
        <v>318</v>
      </c>
    </row>
    <row r="330" spans="1:65" s="12" customFormat="1" ht="22.9" customHeight="1">
      <c r="B330" s="192"/>
      <c r="C330" s="193"/>
      <c r="D330" s="194" t="s">
        <v>80</v>
      </c>
      <c r="E330" s="206" t="s">
        <v>373</v>
      </c>
      <c r="F330" s="206" t="s">
        <v>674</v>
      </c>
      <c r="G330" s="193"/>
      <c r="H330" s="193"/>
      <c r="I330" s="196"/>
      <c r="J330" s="207">
        <f>BK330</f>
        <v>0</v>
      </c>
      <c r="K330" s="193"/>
      <c r="L330" s="198"/>
      <c r="M330" s="199"/>
      <c r="N330" s="200"/>
      <c r="O330" s="200"/>
      <c r="P330" s="201">
        <f>SUM(P331:P358)</f>
        <v>0</v>
      </c>
      <c r="Q330" s="200"/>
      <c r="R330" s="201">
        <f>SUM(R331:R358)</f>
        <v>2.6629890000000001</v>
      </c>
      <c r="S330" s="200"/>
      <c r="T330" s="202">
        <f>SUM(T331:T358)</f>
        <v>0</v>
      </c>
      <c r="AR330" s="203" t="s">
        <v>89</v>
      </c>
      <c r="AT330" s="204" t="s">
        <v>80</v>
      </c>
      <c r="AU330" s="204" t="s">
        <v>89</v>
      </c>
      <c r="AY330" s="203" t="s">
        <v>318</v>
      </c>
      <c r="BK330" s="205">
        <f>SUM(BK331:BK358)</f>
        <v>0</v>
      </c>
    </row>
    <row r="331" spans="1:65" s="2" customFormat="1" ht="36" customHeight="1">
      <c r="A331" s="34"/>
      <c r="B331" s="35"/>
      <c r="C331" s="208" t="s">
        <v>579</v>
      </c>
      <c r="D331" s="208" t="s">
        <v>320</v>
      </c>
      <c r="E331" s="209" t="s">
        <v>4711</v>
      </c>
      <c r="F331" s="210" t="s">
        <v>4712</v>
      </c>
      <c r="G331" s="211" t="s">
        <v>367</v>
      </c>
      <c r="H331" s="212">
        <v>232.15</v>
      </c>
      <c r="I331" s="213"/>
      <c r="J331" s="212">
        <f>ROUND(I331*H331,2)</f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>O331*H331</f>
        <v>0</v>
      </c>
      <c r="Q331" s="216">
        <v>0</v>
      </c>
      <c r="R331" s="216">
        <f>Q331*H331</f>
        <v>0</v>
      </c>
      <c r="S331" s="216">
        <v>0</v>
      </c>
      <c r="T331" s="217">
        <f>S331*H331</f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>IF(N331="základní",J331,0)</f>
        <v>0</v>
      </c>
      <c r="BF331" s="219">
        <f>IF(N331="snížená",J331,0)</f>
        <v>0</v>
      </c>
      <c r="BG331" s="219">
        <f>IF(N331="zákl. přenesená",J331,0)</f>
        <v>0</v>
      </c>
      <c r="BH331" s="219">
        <f>IF(N331="sníž. přenesená",J331,0)</f>
        <v>0</v>
      </c>
      <c r="BI331" s="219">
        <f>IF(N331="nulová",J331,0)</f>
        <v>0</v>
      </c>
      <c r="BJ331" s="17" t="s">
        <v>89</v>
      </c>
      <c r="BK331" s="219">
        <f>ROUND(I331*H331,2)</f>
        <v>0</v>
      </c>
      <c r="BL331" s="17" t="s">
        <v>325</v>
      </c>
      <c r="BM331" s="218" t="s">
        <v>5393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5052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5394</v>
      </c>
      <c r="G333" s="235"/>
      <c r="H333" s="238">
        <v>232.15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36" customHeight="1">
      <c r="A334" s="34"/>
      <c r="B334" s="35"/>
      <c r="C334" s="256" t="s">
        <v>587</v>
      </c>
      <c r="D334" s="256" t="s">
        <v>465</v>
      </c>
      <c r="E334" s="257" t="s">
        <v>4715</v>
      </c>
      <c r="F334" s="258" t="s">
        <v>4716</v>
      </c>
      <c r="G334" s="259" t="s">
        <v>367</v>
      </c>
      <c r="H334" s="260">
        <v>232.15</v>
      </c>
      <c r="I334" s="261"/>
      <c r="J334" s="260">
        <f>ROUND(I334*H334,2)</f>
        <v>0</v>
      </c>
      <c r="K334" s="258" t="s">
        <v>324</v>
      </c>
      <c r="L334" s="262"/>
      <c r="M334" s="263" t="s">
        <v>1</v>
      </c>
      <c r="N334" s="264" t="s">
        <v>46</v>
      </c>
      <c r="O334" s="71"/>
      <c r="P334" s="216">
        <f>O334*H334</f>
        <v>0</v>
      </c>
      <c r="Q334" s="216">
        <v>3.1800000000000001E-3</v>
      </c>
      <c r="R334" s="216">
        <f>Q334*H334</f>
        <v>0.73823700000000003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373</v>
      </c>
      <c r="AT334" s="218" t="s">
        <v>465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5395</v>
      </c>
    </row>
    <row r="335" spans="1:65" s="2" customFormat="1" ht="36" customHeight="1">
      <c r="A335" s="34"/>
      <c r="B335" s="35"/>
      <c r="C335" s="208" t="s">
        <v>596</v>
      </c>
      <c r="D335" s="208" t="s">
        <v>320</v>
      </c>
      <c r="E335" s="209" t="s">
        <v>4718</v>
      </c>
      <c r="F335" s="210" t="s">
        <v>4719</v>
      </c>
      <c r="G335" s="211" t="s">
        <v>572</v>
      </c>
      <c r="H335" s="212">
        <v>2</v>
      </c>
      <c r="I335" s="213"/>
      <c r="J335" s="212">
        <f>ROUND(I335*H335,2)</f>
        <v>0</v>
      </c>
      <c r="K335" s="210" t="s">
        <v>324</v>
      </c>
      <c r="L335" s="39"/>
      <c r="M335" s="214" t="s">
        <v>1</v>
      </c>
      <c r="N335" s="215" t="s">
        <v>46</v>
      </c>
      <c r="O335" s="71"/>
      <c r="P335" s="216">
        <f>O335*H335</f>
        <v>0</v>
      </c>
      <c r="Q335" s="216">
        <v>0</v>
      </c>
      <c r="R335" s="216">
        <f>Q335*H335</f>
        <v>0</v>
      </c>
      <c r="S335" s="216">
        <v>0</v>
      </c>
      <c r="T335" s="217">
        <f>S335*H335</f>
        <v>0</v>
      </c>
      <c r="U335" s="34"/>
      <c r="V335" s="34"/>
      <c r="W335" s="34"/>
      <c r="X335" s="34"/>
      <c r="Y335" s="34"/>
      <c r="Z335" s="34"/>
      <c r="AA335" s="34"/>
      <c r="AB335" s="34"/>
      <c r="AC335" s="34"/>
      <c r="AD335" s="34"/>
      <c r="AE335" s="34"/>
      <c r="AR335" s="218" t="s">
        <v>325</v>
      </c>
      <c r="AT335" s="218" t="s">
        <v>320</v>
      </c>
      <c r="AU335" s="218" t="s">
        <v>91</v>
      </c>
      <c r="AY335" s="17" t="s">
        <v>318</v>
      </c>
      <c r="BE335" s="219">
        <f>IF(N335="základní",J335,0)</f>
        <v>0</v>
      </c>
      <c r="BF335" s="219">
        <f>IF(N335="snížená",J335,0)</f>
        <v>0</v>
      </c>
      <c r="BG335" s="219">
        <f>IF(N335="zákl. přenesená",J335,0)</f>
        <v>0</v>
      </c>
      <c r="BH335" s="219">
        <f>IF(N335="sníž. přenesená",J335,0)</f>
        <v>0</v>
      </c>
      <c r="BI335" s="219">
        <f>IF(N335="nulová",J335,0)</f>
        <v>0</v>
      </c>
      <c r="BJ335" s="17" t="s">
        <v>89</v>
      </c>
      <c r="BK335" s="219">
        <f>ROUND(I335*H335,2)</f>
        <v>0</v>
      </c>
      <c r="BL335" s="17" t="s">
        <v>325</v>
      </c>
      <c r="BM335" s="218" t="s">
        <v>5396</v>
      </c>
    </row>
    <row r="336" spans="1:65" s="13" customFormat="1" ht="11.25">
      <c r="B336" s="224"/>
      <c r="C336" s="225"/>
      <c r="D336" s="220" t="s">
        <v>329</v>
      </c>
      <c r="E336" s="226" t="s">
        <v>1</v>
      </c>
      <c r="F336" s="227" t="s">
        <v>5052</v>
      </c>
      <c r="G336" s="225"/>
      <c r="H336" s="226" t="s">
        <v>1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329</v>
      </c>
      <c r="AU336" s="233" t="s">
        <v>91</v>
      </c>
      <c r="AV336" s="13" t="s">
        <v>89</v>
      </c>
      <c r="AW336" s="13" t="s">
        <v>36</v>
      </c>
      <c r="AX336" s="13" t="s">
        <v>81</v>
      </c>
      <c r="AY336" s="233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91</v>
      </c>
      <c r="G337" s="235"/>
      <c r="H337" s="238">
        <v>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89</v>
      </c>
      <c r="AY337" s="244" t="s">
        <v>318</v>
      </c>
    </row>
    <row r="338" spans="1:65" s="2" customFormat="1" ht="16.5" customHeight="1">
      <c r="A338" s="34"/>
      <c r="B338" s="35"/>
      <c r="C338" s="256" t="s">
        <v>602</v>
      </c>
      <c r="D338" s="256" t="s">
        <v>465</v>
      </c>
      <c r="E338" s="257" t="s">
        <v>4721</v>
      </c>
      <c r="F338" s="258" t="s">
        <v>4722</v>
      </c>
      <c r="G338" s="259" t="s">
        <v>572</v>
      </c>
      <c r="H338" s="260">
        <v>2</v>
      </c>
      <c r="I338" s="261"/>
      <c r="J338" s="260">
        <f>ROUND(I338*H338,2)</f>
        <v>0</v>
      </c>
      <c r="K338" s="258" t="s">
        <v>324</v>
      </c>
      <c r="L338" s="262"/>
      <c r="M338" s="263" t="s">
        <v>1</v>
      </c>
      <c r="N338" s="264" t="s">
        <v>46</v>
      </c>
      <c r="O338" s="71"/>
      <c r="P338" s="216">
        <f>O338*H338</f>
        <v>0</v>
      </c>
      <c r="Q338" s="216">
        <v>7.2000000000000005E-4</v>
      </c>
      <c r="R338" s="216">
        <f>Q338*H338</f>
        <v>1.4400000000000001E-3</v>
      </c>
      <c r="S338" s="216">
        <v>0</v>
      </c>
      <c r="T338" s="217">
        <f>S338*H338</f>
        <v>0</v>
      </c>
      <c r="U338" s="34"/>
      <c r="V338" s="34"/>
      <c r="W338" s="34"/>
      <c r="X338" s="34"/>
      <c r="Y338" s="34"/>
      <c r="Z338" s="34"/>
      <c r="AA338" s="34"/>
      <c r="AB338" s="34"/>
      <c r="AC338" s="34"/>
      <c r="AD338" s="34"/>
      <c r="AE338" s="34"/>
      <c r="AR338" s="218" t="s">
        <v>373</v>
      </c>
      <c r="AT338" s="218" t="s">
        <v>465</v>
      </c>
      <c r="AU338" s="218" t="s">
        <v>91</v>
      </c>
      <c r="AY338" s="17" t="s">
        <v>318</v>
      </c>
      <c r="BE338" s="219">
        <f>IF(N338="základní",J338,0)</f>
        <v>0</v>
      </c>
      <c r="BF338" s="219">
        <f>IF(N338="snížená",J338,0)</f>
        <v>0</v>
      </c>
      <c r="BG338" s="219">
        <f>IF(N338="zákl. přenesená",J338,0)</f>
        <v>0</v>
      </c>
      <c r="BH338" s="219">
        <f>IF(N338="sníž. přenesená",J338,0)</f>
        <v>0</v>
      </c>
      <c r="BI338" s="219">
        <f>IF(N338="nulová",J338,0)</f>
        <v>0</v>
      </c>
      <c r="BJ338" s="17" t="s">
        <v>89</v>
      </c>
      <c r="BK338" s="219">
        <f>ROUND(I338*H338,2)</f>
        <v>0</v>
      </c>
      <c r="BL338" s="17" t="s">
        <v>325</v>
      </c>
      <c r="BM338" s="218" t="s">
        <v>5397</v>
      </c>
    </row>
    <row r="339" spans="1:65" s="2" customFormat="1" ht="36" customHeight="1">
      <c r="A339" s="34"/>
      <c r="B339" s="35"/>
      <c r="C339" s="208" t="s">
        <v>606</v>
      </c>
      <c r="D339" s="208" t="s">
        <v>320</v>
      </c>
      <c r="E339" s="209" t="s">
        <v>4724</v>
      </c>
      <c r="F339" s="210" t="s">
        <v>4725</v>
      </c>
      <c r="G339" s="211" t="s">
        <v>572</v>
      </c>
      <c r="H339" s="212">
        <v>2</v>
      </c>
      <c r="I339" s="213"/>
      <c r="J339" s="212">
        <f>ROUND(I339*H339,2)</f>
        <v>0</v>
      </c>
      <c r="K339" s="210" t="s">
        <v>1</v>
      </c>
      <c r="L339" s="39"/>
      <c r="M339" s="214" t="s">
        <v>1</v>
      </c>
      <c r="N339" s="215" t="s">
        <v>46</v>
      </c>
      <c r="O339" s="71"/>
      <c r="P339" s="216">
        <f>O339*H339</f>
        <v>0</v>
      </c>
      <c r="Q339" s="216">
        <v>0</v>
      </c>
      <c r="R339" s="216">
        <f>Q339*H339</f>
        <v>0</v>
      </c>
      <c r="S339" s="216">
        <v>0</v>
      </c>
      <c r="T339" s="217">
        <f>S339*H339</f>
        <v>0</v>
      </c>
      <c r="U339" s="34"/>
      <c r="V339" s="34"/>
      <c r="W339" s="34"/>
      <c r="X339" s="34"/>
      <c r="Y339" s="34"/>
      <c r="Z339" s="34"/>
      <c r="AA339" s="34"/>
      <c r="AB339" s="34"/>
      <c r="AC339" s="34"/>
      <c r="AD339" s="34"/>
      <c r="AE339" s="34"/>
      <c r="AR339" s="218" t="s">
        <v>325</v>
      </c>
      <c r="AT339" s="218" t="s">
        <v>320</v>
      </c>
      <c r="AU339" s="218" t="s">
        <v>91</v>
      </c>
      <c r="AY339" s="17" t="s">
        <v>318</v>
      </c>
      <c r="BE339" s="219">
        <f>IF(N339="základní",J339,0)</f>
        <v>0</v>
      </c>
      <c r="BF339" s="219">
        <f>IF(N339="snížená",J339,0)</f>
        <v>0</v>
      </c>
      <c r="BG339" s="219">
        <f>IF(N339="zákl. přenesená",J339,0)</f>
        <v>0</v>
      </c>
      <c r="BH339" s="219">
        <f>IF(N339="sníž. přenesená",J339,0)</f>
        <v>0</v>
      </c>
      <c r="BI339" s="219">
        <f>IF(N339="nulová",J339,0)</f>
        <v>0</v>
      </c>
      <c r="BJ339" s="17" t="s">
        <v>89</v>
      </c>
      <c r="BK339" s="219">
        <f>ROUND(I339*H339,2)</f>
        <v>0</v>
      </c>
      <c r="BL339" s="17" t="s">
        <v>325</v>
      </c>
      <c r="BM339" s="218" t="s">
        <v>5398</v>
      </c>
    </row>
    <row r="340" spans="1:65" s="13" customFormat="1" ht="11.25">
      <c r="B340" s="224"/>
      <c r="C340" s="225"/>
      <c r="D340" s="220" t="s">
        <v>329</v>
      </c>
      <c r="E340" s="226" t="s">
        <v>1</v>
      </c>
      <c r="F340" s="227" t="s">
        <v>5052</v>
      </c>
      <c r="G340" s="225"/>
      <c r="H340" s="226" t="s">
        <v>1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329</v>
      </c>
      <c r="AU340" s="233" t="s">
        <v>91</v>
      </c>
      <c r="AV340" s="13" t="s">
        <v>89</v>
      </c>
      <c r="AW340" s="13" t="s">
        <v>36</v>
      </c>
      <c r="AX340" s="13" t="s">
        <v>81</v>
      </c>
      <c r="AY340" s="233" t="s">
        <v>318</v>
      </c>
    </row>
    <row r="341" spans="1:65" s="14" customFormat="1" ht="11.25">
      <c r="B341" s="234"/>
      <c r="C341" s="235"/>
      <c r="D341" s="220" t="s">
        <v>329</v>
      </c>
      <c r="E341" s="236" t="s">
        <v>1</v>
      </c>
      <c r="F341" s="237" t="s">
        <v>764</v>
      </c>
      <c r="G341" s="235"/>
      <c r="H341" s="238">
        <v>2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AT341" s="244" t="s">
        <v>329</v>
      </c>
      <c r="AU341" s="244" t="s">
        <v>91</v>
      </c>
      <c r="AV341" s="14" t="s">
        <v>91</v>
      </c>
      <c r="AW341" s="14" t="s">
        <v>36</v>
      </c>
      <c r="AX341" s="14" t="s">
        <v>89</v>
      </c>
      <c r="AY341" s="244" t="s">
        <v>318</v>
      </c>
    </row>
    <row r="342" spans="1:65" s="2" customFormat="1" ht="24" customHeight="1">
      <c r="A342" s="34"/>
      <c r="B342" s="35"/>
      <c r="C342" s="256" t="s">
        <v>610</v>
      </c>
      <c r="D342" s="256" t="s">
        <v>465</v>
      </c>
      <c r="E342" s="257" t="s">
        <v>4727</v>
      </c>
      <c r="F342" s="258" t="s">
        <v>4728</v>
      </c>
      <c r="G342" s="259" t="s">
        <v>468</v>
      </c>
      <c r="H342" s="260">
        <v>1</v>
      </c>
      <c r="I342" s="261"/>
      <c r="J342" s="260">
        <f>ROUND(I342*H342,2)</f>
        <v>0</v>
      </c>
      <c r="K342" s="258" t="s">
        <v>1</v>
      </c>
      <c r="L342" s="262"/>
      <c r="M342" s="263" t="s">
        <v>1</v>
      </c>
      <c r="N342" s="264" t="s">
        <v>46</v>
      </c>
      <c r="O342" s="71"/>
      <c r="P342" s="216">
        <f>O342*H342</f>
        <v>0</v>
      </c>
      <c r="Q342" s="216">
        <v>4.5999999999999999E-3</v>
      </c>
      <c r="R342" s="216">
        <f>Q342*H342</f>
        <v>4.5999999999999999E-3</v>
      </c>
      <c r="S342" s="216">
        <v>0</v>
      </c>
      <c r="T342" s="217">
        <f>S342*H342</f>
        <v>0</v>
      </c>
      <c r="U342" s="34"/>
      <c r="V342" s="34"/>
      <c r="W342" s="34"/>
      <c r="X342" s="34"/>
      <c r="Y342" s="34"/>
      <c r="Z342" s="34"/>
      <c r="AA342" s="34"/>
      <c r="AB342" s="34"/>
      <c r="AC342" s="34"/>
      <c r="AD342" s="34"/>
      <c r="AE342" s="34"/>
      <c r="AR342" s="218" t="s">
        <v>373</v>
      </c>
      <c r="AT342" s="218" t="s">
        <v>465</v>
      </c>
      <c r="AU342" s="218" t="s">
        <v>91</v>
      </c>
      <c r="AY342" s="17" t="s">
        <v>318</v>
      </c>
      <c r="BE342" s="219">
        <f>IF(N342="základní",J342,0)</f>
        <v>0</v>
      </c>
      <c r="BF342" s="219">
        <f>IF(N342="snížená",J342,0)</f>
        <v>0</v>
      </c>
      <c r="BG342" s="219">
        <f>IF(N342="zákl. přenesená",J342,0)</f>
        <v>0</v>
      </c>
      <c r="BH342" s="219">
        <f>IF(N342="sníž. přenesená",J342,0)</f>
        <v>0</v>
      </c>
      <c r="BI342" s="219">
        <f>IF(N342="nulová",J342,0)</f>
        <v>0</v>
      </c>
      <c r="BJ342" s="17" t="s">
        <v>89</v>
      </c>
      <c r="BK342" s="219">
        <f>ROUND(I342*H342,2)</f>
        <v>0</v>
      </c>
      <c r="BL342" s="17" t="s">
        <v>325</v>
      </c>
      <c r="BM342" s="218" t="s">
        <v>5399</v>
      </c>
    </row>
    <row r="343" spans="1:65" s="2" customFormat="1" ht="16.5" customHeight="1">
      <c r="A343" s="34"/>
      <c r="B343" s="35"/>
      <c r="C343" s="256" t="s">
        <v>617</v>
      </c>
      <c r="D343" s="256" t="s">
        <v>465</v>
      </c>
      <c r="E343" s="257" t="s">
        <v>5400</v>
      </c>
      <c r="F343" s="258" t="s">
        <v>5401</v>
      </c>
      <c r="G343" s="259" t="s">
        <v>468</v>
      </c>
      <c r="H343" s="260">
        <v>1</v>
      </c>
      <c r="I343" s="261"/>
      <c r="J343" s="260">
        <f>ROUND(I343*H343,2)</f>
        <v>0</v>
      </c>
      <c r="K343" s="258" t="s">
        <v>1</v>
      </c>
      <c r="L343" s="262"/>
      <c r="M343" s="263" t="s">
        <v>1</v>
      </c>
      <c r="N343" s="264" t="s">
        <v>46</v>
      </c>
      <c r="O343" s="71"/>
      <c r="P343" s="216">
        <f>O343*H343</f>
        <v>0</v>
      </c>
      <c r="Q343" s="216">
        <v>1.1999999999999999E-3</v>
      </c>
      <c r="R343" s="216">
        <f>Q343*H343</f>
        <v>1.1999999999999999E-3</v>
      </c>
      <c r="S343" s="216">
        <v>0</v>
      </c>
      <c r="T343" s="217">
        <f>S343*H343</f>
        <v>0</v>
      </c>
      <c r="U343" s="34"/>
      <c r="V343" s="34"/>
      <c r="W343" s="34"/>
      <c r="X343" s="34"/>
      <c r="Y343" s="34"/>
      <c r="Z343" s="34"/>
      <c r="AA343" s="34"/>
      <c r="AB343" s="34"/>
      <c r="AC343" s="34"/>
      <c r="AD343" s="34"/>
      <c r="AE343" s="34"/>
      <c r="AR343" s="218" t="s">
        <v>373</v>
      </c>
      <c r="AT343" s="218" t="s">
        <v>465</v>
      </c>
      <c r="AU343" s="218" t="s">
        <v>91</v>
      </c>
      <c r="AY343" s="17" t="s">
        <v>318</v>
      </c>
      <c r="BE343" s="219">
        <f>IF(N343="základní",J343,0)</f>
        <v>0</v>
      </c>
      <c r="BF343" s="219">
        <f>IF(N343="snížená",J343,0)</f>
        <v>0</v>
      </c>
      <c r="BG343" s="219">
        <f>IF(N343="zákl. přenesená",J343,0)</f>
        <v>0</v>
      </c>
      <c r="BH343" s="219">
        <f>IF(N343="sníž. přenesená",J343,0)</f>
        <v>0</v>
      </c>
      <c r="BI343" s="219">
        <f>IF(N343="nulová",J343,0)</f>
        <v>0</v>
      </c>
      <c r="BJ343" s="17" t="s">
        <v>89</v>
      </c>
      <c r="BK343" s="219">
        <f>ROUND(I343*H343,2)</f>
        <v>0</v>
      </c>
      <c r="BL343" s="17" t="s">
        <v>325</v>
      </c>
      <c r="BM343" s="218" t="s">
        <v>5402</v>
      </c>
    </row>
    <row r="344" spans="1:65" s="2" customFormat="1" ht="29.25">
      <c r="A344" s="34"/>
      <c r="B344" s="35"/>
      <c r="C344" s="36"/>
      <c r="D344" s="220" t="s">
        <v>327</v>
      </c>
      <c r="E344" s="36"/>
      <c r="F344" s="221" t="s">
        <v>5403</v>
      </c>
      <c r="G344" s="36"/>
      <c r="H344" s="36"/>
      <c r="I344" s="122"/>
      <c r="J344" s="36"/>
      <c r="K344" s="36"/>
      <c r="L344" s="39"/>
      <c r="M344" s="222"/>
      <c r="N344" s="223"/>
      <c r="O344" s="71"/>
      <c r="P344" s="71"/>
      <c r="Q344" s="71"/>
      <c r="R344" s="71"/>
      <c r="S344" s="71"/>
      <c r="T344" s="72"/>
      <c r="U344" s="34"/>
      <c r="V344" s="34"/>
      <c r="W344" s="34"/>
      <c r="X344" s="34"/>
      <c r="Y344" s="34"/>
      <c r="Z344" s="34"/>
      <c r="AA344" s="34"/>
      <c r="AB344" s="34"/>
      <c r="AC344" s="34"/>
      <c r="AD344" s="34"/>
      <c r="AE344" s="34"/>
      <c r="AT344" s="17" t="s">
        <v>327</v>
      </c>
      <c r="AU344" s="17" t="s">
        <v>91</v>
      </c>
    </row>
    <row r="345" spans="1:65" s="2" customFormat="1" ht="36" customHeight="1">
      <c r="A345" s="34"/>
      <c r="B345" s="35"/>
      <c r="C345" s="208" t="s">
        <v>625</v>
      </c>
      <c r="D345" s="208" t="s">
        <v>320</v>
      </c>
      <c r="E345" s="209" t="s">
        <v>4734</v>
      </c>
      <c r="F345" s="210" t="s">
        <v>4735</v>
      </c>
      <c r="G345" s="211" t="s">
        <v>572</v>
      </c>
      <c r="H345" s="212">
        <v>3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5404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5052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4" customFormat="1" ht="11.25">
      <c r="B347" s="234"/>
      <c r="C347" s="235"/>
      <c r="D347" s="220" t="s">
        <v>329</v>
      </c>
      <c r="E347" s="236" t="s">
        <v>1</v>
      </c>
      <c r="F347" s="237" t="s">
        <v>101</v>
      </c>
      <c r="G347" s="235"/>
      <c r="H347" s="238">
        <v>3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89</v>
      </c>
      <c r="AY347" s="244" t="s">
        <v>318</v>
      </c>
    </row>
    <row r="348" spans="1:65" s="2" customFormat="1" ht="16.5" customHeight="1">
      <c r="A348" s="34"/>
      <c r="B348" s="35"/>
      <c r="C348" s="256" t="s">
        <v>631</v>
      </c>
      <c r="D348" s="256" t="s">
        <v>465</v>
      </c>
      <c r="E348" s="257" t="s">
        <v>4737</v>
      </c>
      <c r="F348" s="258" t="s">
        <v>4738</v>
      </c>
      <c r="G348" s="259" t="s">
        <v>572</v>
      </c>
      <c r="H348" s="260">
        <v>3</v>
      </c>
      <c r="I348" s="261"/>
      <c r="J348" s="260">
        <f t="shared" ref="J348:J353" si="0">ROUND(I348*H348,2)</f>
        <v>0</v>
      </c>
      <c r="K348" s="258" t="s">
        <v>324</v>
      </c>
      <c r="L348" s="262"/>
      <c r="M348" s="263" t="s">
        <v>1</v>
      </c>
      <c r="N348" s="264" t="s">
        <v>46</v>
      </c>
      <c r="O348" s="71"/>
      <c r="P348" s="216">
        <f t="shared" ref="P348:P353" si="1">O348*H348</f>
        <v>0</v>
      </c>
      <c r="Q348" s="216">
        <v>9.3000000000000005E-4</v>
      </c>
      <c r="R348" s="216">
        <f t="shared" ref="R348:R353" si="2">Q348*H348</f>
        <v>2.7899999999999999E-3</v>
      </c>
      <c r="S348" s="216">
        <v>0</v>
      </c>
      <c r="T348" s="217">
        <f t="shared" ref="T348:T353" si="3">S348*H348</f>
        <v>0</v>
      </c>
      <c r="U348" s="34"/>
      <c r="V348" s="34"/>
      <c r="W348" s="34"/>
      <c r="X348" s="34"/>
      <c r="Y348" s="34"/>
      <c r="Z348" s="34"/>
      <c r="AA348" s="34"/>
      <c r="AB348" s="34"/>
      <c r="AC348" s="34"/>
      <c r="AD348" s="34"/>
      <c r="AE348" s="34"/>
      <c r="AR348" s="218" t="s">
        <v>373</v>
      </c>
      <c r="AT348" s="218" t="s">
        <v>465</v>
      </c>
      <c r="AU348" s="218" t="s">
        <v>91</v>
      </c>
      <c r="AY348" s="17" t="s">
        <v>318</v>
      </c>
      <c r="BE348" s="219">
        <f t="shared" ref="BE348:BE353" si="4">IF(N348="základní",J348,0)</f>
        <v>0</v>
      </c>
      <c r="BF348" s="219">
        <f t="shared" ref="BF348:BF353" si="5">IF(N348="snížená",J348,0)</f>
        <v>0</v>
      </c>
      <c r="BG348" s="219">
        <f t="shared" ref="BG348:BG353" si="6">IF(N348="zákl. přenesená",J348,0)</f>
        <v>0</v>
      </c>
      <c r="BH348" s="219">
        <f t="shared" ref="BH348:BH353" si="7">IF(N348="sníž. přenesená",J348,0)</f>
        <v>0</v>
      </c>
      <c r="BI348" s="219">
        <f t="shared" ref="BI348:BI353" si="8">IF(N348="nulová",J348,0)</f>
        <v>0</v>
      </c>
      <c r="BJ348" s="17" t="s">
        <v>89</v>
      </c>
      <c r="BK348" s="219">
        <f t="shared" ref="BK348:BK353" si="9">ROUND(I348*H348,2)</f>
        <v>0</v>
      </c>
      <c r="BL348" s="17" t="s">
        <v>325</v>
      </c>
      <c r="BM348" s="218" t="s">
        <v>5405</v>
      </c>
    </row>
    <row r="349" spans="1:65" s="2" customFormat="1" ht="16.5" customHeight="1">
      <c r="A349" s="34"/>
      <c r="B349" s="35"/>
      <c r="C349" s="208" t="s">
        <v>636</v>
      </c>
      <c r="D349" s="208" t="s">
        <v>320</v>
      </c>
      <c r="E349" s="209" t="s">
        <v>4740</v>
      </c>
      <c r="F349" s="210" t="s">
        <v>4741</v>
      </c>
      <c r="G349" s="211" t="s">
        <v>367</v>
      </c>
      <c r="H349" s="212">
        <v>232.15</v>
      </c>
      <c r="I349" s="213"/>
      <c r="J349" s="212">
        <f t="shared" si="0"/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 t="shared" si="1"/>
        <v>0</v>
      </c>
      <c r="Q349" s="216">
        <v>0</v>
      </c>
      <c r="R349" s="216">
        <f t="shared" si="2"/>
        <v>0</v>
      </c>
      <c r="S349" s="216">
        <v>0</v>
      </c>
      <c r="T349" s="217">
        <f t="shared" si="3"/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 t="shared" si="4"/>
        <v>0</v>
      </c>
      <c r="BF349" s="219">
        <f t="shared" si="5"/>
        <v>0</v>
      </c>
      <c r="BG349" s="219">
        <f t="shared" si="6"/>
        <v>0</v>
      </c>
      <c r="BH349" s="219">
        <f t="shared" si="7"/>
        <v>0</v>
      </c>
      <c r="BI349" s="219">
        <f t="shared" si="8"/>
        <v>0</v>
      </c>
      <c r="BJ349" s="17" t="s">
        <v>89</v>
      </c>
      <c r="BK349" s="219">
        <f t="shared" si="9"/>
        <v>0</v>
      </c>
      <c r="BL349" s="17" t="s">
        <v>325</v>
      </c>
      <c r="BM349" s="218" t="s">
        <v>5406</v>
      </c>
    </row>
    <row r="350" spans="1:65" s="2" customFormat="1" ht="24" customHeight="1">
      <c r="A350" s="34"/>
      <c r="B350" s="35"/>
      <c r="C350" s="208" t="s">
        <v>641</v>
      </c>
      <c r="D350" s="208" t="s">
        <v>320</v>
      </c>
      <c r="E350" s="209" t="s">
        <v>4743</v>
      </c>
      <c r="F350" s="210" t="s">
        <v>4744</v>
      </c>
      <c r="G350" s="211" t="s">
        <v>572</v>
      </c>
      <c r="H350" s="212">
        <v>4</v>
      </c>
      <c r="I350" s="213"/>
      <c r="J350" s="212">
        <f t="shared" si="0"/>
        <v>0</v>
      </c>
      <c r="K350" s="210" t="s">
        <v>324</v>
      </c>
      <c r="L350" s="39"/>
      <c r="M350" s="214" t="s">
        <v>1</v>
      </c>
      <c r="N350" s="215" t="s">
        <v>46</v>
      </c>
      <c r="O350" s="71"/>
      <c r="P350" s="216">
        <f t="shared" si="1"/>
        <v>0</v>
      </c>
      <c r="Q350" s="216">
        <v>0.46009</v>
      </c>
      <c r="R350" s="216">
        <f t="shared" si="2"/>
        <v>1.84036</v>
      </c>
      <c r="S350" s="216">
        <v>0</v>
      </c>
      <c r="T350" s="217">
        <f t="shared" si="3"/>
        <v>0</v>
      </c>
      <c r="U350" s="34"/>
      <c r="V350" s="34"/>
      <c r="W350" s="34"/>
      <c r="X350" s="34"/>
      <c r="Y350" s="34"/>
      <c r="Z350" s="34"/>
      <c r="AA350" s="34"/>
      <c r="AB350" s="34"/>
      <c r="AC350" s="34"/>
      <c r="AD350" s="34"/>
      <c r="AE350" s="34"/>
      <c r="AR350" s="218" t="s">
        <v>325</v>
      </c>
      <c r="AT350" s="218" t="s">
        <v>320</v>
      </c>
      <c r="AU350" s="218" t="s">
        <v>91</v>
      </c>
      <c r="AY350" s="17" t="s">
        <v>318</v>
      </c>
      <c r="BE350" s="219">
        <f t="shared" si="4"/>
        <v>0</v>
      </c>
      <c r="BF350" s="219">
        <f t="shared" si="5"/>
        <v>0</v>
      </c>
      <c r="BG350" s="219">
        <f t="shared" si="6"/>
        <v>0</v>
      </c>
      <c r="BH350" s="219">
        <f t="shared" si="7"/>
        <v>0</v>
      </c>
      <c r="BI350" s="219">
        <f t="shared" si="8"/>
        <v>0</v>
      </c>
      <c r="BJ350" s="17" t="s">
        <v>89</v>
      </c>
      <c r="BK350" s="219">
        <f t="shared" si="9"/>
        <v>0</v>
      </c>
      <c r="BL350" s="17" t="s">
        <v>325</v>
      </c>
      <c r="BM350" s="218" t="s">
        <v>5407</v>
      </c>
    </row>
    <row r="351" spans="1:65" s="2" customFormat="1" ht="16.5" customHeight="1">
      <c r="A351" s="34"/>
      <c r="B351" s="35"/>
      <c r="C351" s="208" t="s">
        <v>645</v>
      </c>
      <c r="D351" s="208" t="s">
        <v>320</v>
      </c>
      <c r="E351" s="209" t="s">
        <v>4746</v>
      </c>
      <c r="F351" s="210" t="s">
        <v>4747</v>
      </c>
      <c r="G351" s="211" t="s">
        <v>367</v>
      </c>
      <c r="H351" s="212">
        <v>232.15</v>
      </c>
      <c r="I351" s="213"/>
      <c r="J351" s="212">
        <f t="shared" si="0"/>
        <v>0</v>
      </c>
      <c r="K351" s="210" t="s">
        <v>324</v>
      </c>
      <c r="L351" s="39"/>
      <c r="M351" s="214" t="s">
        <v>1</v>
      </c>
      <c r="N351" s="215" t="s">
        <v>46</v>
      </c>
      <c r="O351" s="71"/>
      <c r="P351" s="216">
        <f t="shared" si="1"/>
        <v>0</v>
      </c>
      <c r="Q351" s="216">
        <v>1.9000000000000001E-4</v>
      </c>
      <c r="R351" s="216">
        <f t="shared" si="2"/>
        <v>4.4108500000000002E-2</v>
      </c>
      <c r="S351" s="216">
        <v>0</v>
      </c>
      <c r="T351" s="217">
        <f t="shared" si="3"/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325</v>
      </c>
      <c r="AT351" s="218" t="s">
        <v>320</v>
      </c>
      <c r="AU351" s="218" t="s">
        <v>91</v>
      </c>
      <c r="AY351" s="17" t="s">
        <v>318</v>
      </c>
      <c r="BE351" s="219">
        <f t="shared" si="4"/>
        <v>0</v>
      </c>
      <c r="BF351" s="219">
        <f t="shared" si="5"/>
        <v>0</v>
      </c>
      <c r="BG351" s="219">
        <f t="shared" si="6"/>
        <v>0</v>
      </c>
      <c r="BH351" s="219">
        <f t="shared" si="7"/>
        <v>0</v>
      </c>
      <c r="BI351" s="219">
        <f t="shared" si="8"/>
        <v>0</v>
      </c>
      <c r="BJ351" s="17" t="s">
        <v>89</v>
      </c>
      <c r="BK351" s="219">
        <f t="shared" si="9"/>
        <v>0</v>
      </c>
      <c r="BL351" s="17" t="s">
        <v>325</v>
      </c>
      <c r="BM351" s="218" t="s">
        <v>5408</v>
      </c>
    </row>
    <row r="352" spans="1:65" s="2" customFormat="1" ht="16.5" customHeight="1">
      <c r="A352" s="34"/>
      <c r="B352" s="35"/>
      <c r="C352" s="208" t="s">
        <v>649</v>
      </c>
      <c r="D352" s="208" t="s">
        <v>320</v>
      </c>
      <c r="E352" s="209" t="s">
        <v>790</v>
      </c>
      <c r="F352" s="210" t="s">
        <v>791</v>
      </c>
      <c r="G352" s="211" t="s">
        <v>367</v>
      </c>
      <c r="H352" s="212">
        <v>232.15</v>
      </c>
      <c r="I352" s="213"/>
      <c r="J352" s="212">
        <f t="shared" si="0"/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 t="shared" si="1"/>
        <v>0</v>
      </c>
      <c r="Q352" s="216">
        <v>9.0000000000000006E-5</v>
      </c>
      <c r="R352" s="216">
        <f t="shared" si="2"/>
        <v>2.0893500000000002E-2</v>
      </c>
      <c r="S352" s="216">
        <v>0</v>
      </c>
      <c r="T352" s="217">
        <f t="shared" si="3"/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 t="shared" si="4"/>
        <v>0</v>
      </c>
      <c r="BF352" s="219">
        <f t="shared" si="5"/>
        <v>0</v>
      </c>
      <c r="BG352" s="219">
        <f t="shared" si="6"/>
        <v>0</v>
      </c>
      <c r="BH352" s="219">
        <f t="shared" si="7"/>
        <v>0</v>
      </c>
      <c r="BI352" s="219">
        <f t="shared" si="8"/>
        <v>0</v>
      </c>
      <c r="BJ352" s="17" t="s">
        <v>89</v>
      </c>
      <c r="BK352" s="219">
        <f t="shared" si="9"/>
        <v>0</v>
      </c>
      <c r="BL352" s="17" t="s">
        <v>325</v>
      </c>
      <c r="BM352" s="218" t="s">
        <v>5409</v>
      </c>
    </row>
    <row r="353" spans="1:65" s="2" customFormat="1" ht="36" customHeight="1">
      <c r="A353" s="34"/>
      <c r="B353" s="35"/>
      <c r="C353" s="208" t="s">
        <v>653</v>
      </c>
      <c r="D353" s="208" t="s">
        <v>320</v>
      </c>
      <c r="E353" s="209" t="s">
        <v>4753</v>
      </c>
      <c r="F353" s="210" t="s">
        <v>4754</v>
      </c>
      <c r="G353" s="211" t="s">
        <v>1103</v>
      </c>
      <c r="H353" s="212">
        <v>2</v>
      </c>
      <c r="I353" s="213"/>
      <c r="J353" s="212">
        <f t="shared" si="0"/>
        <v>0</v>
      </c>
      <c r="K353" s="210" t="s">
        <v>324</v>
      </c>
      <c r="L353" s="39"/>
      <c r="M353" s="214" t="s">
        <v>1</v>
      </c>
      <c r="N353" s="215" t="s">
        <v>46</v>
      </c>
      <c r="O353" s="71"/>
      <c r="P353" s="216">
        <f t="shared" si="1"/>
        <v>0</v>
      </c>
      <c r="Q353" s="216">
        <v>4.6800000000000001E-3</v>
      </c>
      <c r="R353" s="216">
        <f t="shared" si="2"/>
        <v>9.3600000000000003E-3</v>
      </c>
      <c r="S353" s="216">
        <v>0</v>
      </c>
      <c r="T353" s="217">
        <f t="shared" si="3"/>
        <v>0</v>
      </c>
      <c r="U353" s="34"/>
      <c r="V353" s="34"/>
      <c r="W353" s="34"/>
      <c r="X353" s="34"/>
      <c r="Y353" s="34"/>
      <c r="Z353" s="34"/>
      <c r="AA353" s="34"/>
      <c r="AB353" s="34"/>
      <c r="AC353" s="34"/>
      <c r="AD353" s="34"/>
      <c r="AE353" s="34"/>
      <c r="AR353" s="218" t="s">
        <v>325</v>
      </c>
      <c r="AT353" s="218" t="s">
        <v>320</v>
      </c>
      <c r="AU353" s="218" t="s">
        <v>91</v>
      </c>
      <c r="AY353" s="17" t="s">
        <v>318</v>
      </c>
      <c r="BE353" s="219">
        <f t="shared" si="4"/>
        <v>0</v>
      </c>
      <c r="BF353" s="219">
        <f t="shared" si="5"/>
        <v>0</v>
      </c>
      <c r="BG353" s="219">
        <f t="shared" si="6"/>
        <v>0</v>
      </c>
      <c r="BH353" s="219">
        <f t="shared" si="7"/>
        <v>0</v>
      </c>
      <c r="BI353" s="219">
        <f t="shared" si="8"/>
        <v>0</v>
      </c>
      <c r="BJ353" s="17" t="s">
        <v>89</v>
      </c>
      <c r="BK353" s="219">
        <f t="shared" si="9"/>
        <v>0</v>
      </c>
      <c r="BL353" s="17" t="s">
        <v>325</v>
      </c>
      <c r="BM353" s="218" t="s">
        <v>5410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4756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1360</v>
      </c>
      <c r="G355" s="235"/>
      <c r="H355" s="238">
        <v>2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89</v>
      </c>
      <c r="AY355" s="244" t="s">
        <v>318</v>
      </c>
    </row>
    <row r="356" spans="1:65" s="2" customFormat="1" ht="16.5" customHeight="1">
      <c r="A356" s="34"/>
      <c r="B356" s="35"/>
      <c r="C356" s="256" t="s">
        <v>657</v>
      </c>
      <c r="D356" s="256" t="s">
        <v>465</v>
      </c>
      <c r="E356" s="257" t="s">
        <v>1756</v>
      </c>
      <c r="F356" s="258" t="s">
        <v>1757</v>
      </c>
      <c r="G356" s="259" t="s">
        <v>1103</v>
      </c>
      <c r="H356" s="260">
        <v>2</v>
      </c>
      <c r="I356" s="261"/>
      <c r="J356" s="260">
        <f>ROUND(I356*H356,2)</f>
        <v>0</v>
      </c>
      <c r="K356" s="258" t="s">
        <v>1</v>
      </c>
      <c r="L356" s="262"/>
      <c r="M356" s="263" t="s">
        <v>1</v>
      </c>
      <c r="N356" s="264" t="s">
        <v>46</v>
      </c>
      <c r="O356" s="71"/>
      <c r="P356" s="216">
        <f>O356*H356</f>
        <v>0</v>
      </c>
      <c r="Q356" s="216">
        <v>0</v>
      </c>
      <c r="R356" s="216">
        <f>Q356*H356</f>
        <v>0</v>
      </c>
      <c r="S356" s="216">
        <v>0</v>
      </c>
      <c r="T356" s="217">
        <f>S356*H356</f>
        <v>0</v>
      </c>
      <c r="U356" s="34"/>
      <c r="V356" s="34"/>
      <c r="W356" s="34"/>
      <c r="X356" s="34"/>
      <c r="Y356" s="34"/>
      <c r="Z356" s="34"/>
      <c r="AA356" s="34"/>
      <c r="AB356" s="34"/>
      <c r="AC356" s="34"/>
      <c r="AD356" s="34"/>
      <c r="AE356" s="34"/>
      <c r="AR356" s="218" t="s">
        <v>373</v>
      </c>
      <c r="AT356" s="218" t="s">
        <v>465</v>
      </c>
      <c r="AU356" s="218" t="s">
        <v>91</v>
      </c>
      <c r="AY356" s="17" t="s">
        <v>318</v>
      </c>
      <c r="BE356" s="219">
        <f>IF(N356="základní",J356,0)</f>
        <v>0</v>
      </c>
      <c r="BF356" s="219">
        <f>IF(N356="snížená",J356,0)</f>
        <v>0</v>
      </c>
      <c r="BG356" s="219">
        <f>IF(N356="zákl. přenesená",J356,0)</f>
        <v>0</v>
      </c>
      <c r="BH356" s="219">
        <f>IF(N356="sníž. přenesená",J356,0)</f>
        <v>0</v>
      </c>
      <c r="BI356" s="219">
        <f>IF(N356="nulová",J356,0)</f>
        <v>0</v>
      </c>
      <c r="BJ356" s="17" t="s">
        <v>89</v>
      </c>
      <c r="BK356" s="219">
        <f>ROUND(I356*H356,2)</f>
        <v>0</v>
      </c>
      <c r="BL356" s="17" t="s">
        <v>325</v>
      </c>
      <c r="BM356" s="218" t="s">
        <v>5411</v>
      </c>
    </row>
    <row r="357" spans="1:65" s="13" customFormat="1" ht="11.25">
      <c r="B357" s="224"/>
      <c r="C357" s="225"/>
      <c r="D357" s="220" t="s">
        <v>329</v>
      </c>
      <c r="E357" s="226" t="s">
        <v>1</v>
      </c>
      <c r="F357" s="227" t="s">
        <v>4758</v>
      </c>
      <c r="G357" s="225"/>
      <c r="H357" s="226" t="s">
        <v>1</v>
      </c>
      <c r="I357" s="228"/>
      <c r="J357" s="225"/>
      <c r="K357" s="225"/>
      <c r="L357" s="229"/>
      <c r="M357" s="230"/>
      <c r="N357" s="231"/>
      <c r="O357" s="231"/>
      <c r="P357" s="231"/>
      <c r="Q357" s="231"/>
      <c r="R357" s="231"/>
      <c r="S357" s="231"/>
      <c r="T357" s="232"/>
      <c r="AT357" s="233" t="s">
        <v>329</v>
      </c>
      <c r="AU357" s="233" t="s">
        <v>91</v>
      </c>
      <c r="AV357" s="13" t="s">
        <v>89</v>
      </c>
      <c r="AW357" s="13" t="s">
        <v>36</v>
      </c>
      <c r="AX357" s="13" t="s">
        <v>81</v>
      </c>
      <c r="AY357" s="233" t="s">
        <v>318</v>
      </c>
    </row>
    <row r="358" spans="1:65" s="14" customFormat="1" ht="11.25">
      <c r="B358" s="234"/>
      <c r="C358" s="235"/>
      <c r="D358" s="220" t="s">
        <v>329</v>
      </c>
      <c r="E358" s="236" t="s">
        <v>1</v>
      </c>
      <c r="F358" s="237" t="s">
        <v>1360</v>
      </c>
      <c r="G358" s="235"/>
      <c r="H358" s="238">
        <v>2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AT358" s="244" t="s">
        <v>329</v>
      </c>
      <c r="AU358" s="244" t="s">
        <v>91</v>
      </c>
      <c r="AV358" s="14" t="s">
        <v>91</v>
      </c>
      <c r="AW358" s="14" t="s">
        <v>36</v>
      </c>
      <c r="AX358" s="14" t="s">
        <v>89</v>
      </c>
      <c r="AY358" s="244" t="s">
        <v>318</v>
      </c>
    </row>
    <row r="359" spans="1:65" s="12" customFormat="1" ht="22.9" customHeight="1">
      <c r="B359" s="192"/>
      <c r="C359" s="193"/>
      <c r="D359" s="194" t="s">
        <v>80</v>
      </c>
      <c r="E359" s="206" t="s">
        <v>380</v>
      </c>
      <c r="F359" s="206" t="s">
        <v>800</v>
      </c>
      <c r="G359" s="193"/>
      <c r="H359" s="193"/>
      <c r="I359" s="196"/>
      <c r="J359" s="207">
        <f>BK359</f>
        <v>0</v>
      </c>
      <c r="K359" s="193"/>
      <c r="L359" s="198"/>
      <c r="M359" s="199"/>
      <c r="N359" s="200"/>
      <c r="O359" s="200"/>
      <c r="P359" s="201">
        <f>SUM(P360:P387)</f>
        <v>0</v>
      </c>
      <c r="Q359" s="200"/>
      <c r="R359" s="201">
        <f>SUM(R360:R387)</f>
        <v>8.3720000000000003E-2</v>
      </c>
      <c r="S359" s="200"/>
      <c r="T359" s="202">
        <f>SUM(T360:T387)</f>
        <v>0</v>
      </c>
      <c r="AR359" s="203" t="s">
        <v>89</v>
      </c>
      <c r="AT359" s="204" t="s">
        <v>80</v>
      </c>
      <c r="AU359" s="204" t="s">
        <v>89</v>
      </c>
      <c r="AY359" s="203" t="s">
        <v>318</v>
      </c>
      <c r="BK359" s="205">
        <f>SUM(BK360:BK387)</f>
        <v>0</v>
      </c>
    </row>
    <row r="360" spans="1:65" s="2" customFormat="1" ht="36" customHeight="1">
      <c r="A360" s="34"/>
      <c r="B360" s="35"/>
      <c r="C360" s="208" t="s">
        <v>661</v>
      </c>
      <c r="D360" s="208" t="s">
        <v>320</v>
      </c>
      <c r="E360" s="209" t="s">
        <v>802</v>
      </c>
      <c r="F360" s="210" t="s">
        <v>803</v>
      </c>
      <c r="G360" s="211" t="s">
        <v>367</v>
      </c>
      <c r="H360" s="212">
        <v>239.2</v>
      </c>
      <c r="I360" s="213"/>
      <c r="J360" s="212">
        <f>ROUND(I360*H360,2)</f>
        <v>0</v>
      </c>
      <c r="K360" s="210" t="s">
        <v>324</v>
      </c>
      <c r="L360" s="39"/>
      <c r="M360" s="214" t="s">
        <v>1</v>
      </c>
      <c r="N360" s="215" t="s">
        <v>46</v>
      </c>
      <c r="O360" s="71"/>
      <c r="P360" s="216">
        <f>O360*H360</f>
        <v>0</v>
      </c>
      <c r="Q360" s="216">
        <v>1.0000000000000001E-5</v>
      </c>
      <c r="R360" s="216">
        <f>Q360*H360</f>
        <v>2.392E-3</v>
      </c>
      <c r="S360" s="216">
        <v>0</v>
      </c>
      <c r="T360" s="217">
        <f>S360*H360</f>
        <v>0</v>
      </c>
      <c r="U360" s="34"/>
      <c r="V360" s="34"/>
      <c r="W360" s="34"/>
      <c r="X360" s="34"/>
      <c r="Y360" s="34"/>
      <c r="Z360" s="34"/>
      <c r="AA360" s="34"/>
      <c r="AB360" s="34"/>
      <c r="AC360" s="34"/>
      <c r="AD360" s="34"/>
      <c r="AE360" s="34"/>
      <c r="AR360" s="218" t="s">
        <v>325</v>
      </c>
      <c r="AT360" s="218" t="s">
        <v>320</v>
      </c>
      <c r="AU360" s="218" t="s">
        <v>91</v>
      </c>
      <c r="AY360" s="17" t="s">
        <v>318</v>
      </c>
      <c r="BE360" s="219">
        <f>IF(N360="základní",J360,0)</f>
        <v>0</v>
      </c>
      <c r="BF360" s="219">
        <f>IF(N360="snížená",J360,0)</f>
        <v>0</v>
      </c>
      <c r="BG360" s="219">
        <f>IF(N360="zákl. přenesená",J360,0)</f>
        <v>0</v>
      </c>
      <c r="BH360" s="219">
        <f>IF(N360="sníž. přenesená",J360,0)</f>
        <v>0</v>
      </c>
      <c r="BI360" s="219">
        <f>IF(N360="nulová",J360,0)</f>
        <v>0</v>
      </c>
      <c r="BJ360" s="17" t="s">
        <v>89</v>
      </c>
      <c r="BK360" s="219">
        <f>ROUND(I360*H360,2)</f>
        <v>0</v>
      </c>
      <c r="BL360" s="17" t="s">
        <v>325</v>
      </c>
      <c r="BM360" s="218" t="s">
        <v>5412</v>
      </c>
    </row>
    <row r="361" spans="1:65" s="13" customFormat="1" ht="11.25">
      <c r="B361" s="224"/>
      <c r="C361" s="225"/>
      <c r="D361" s="220" t="s">
        <v>329</v>
      </c>
      <c r="E361" s="226" t="s">
        <v>1</v>
      </c>
      <c r="F361" s="227" t="s">
        <v>5313</v>
      </c>
      <c r="G361" s="225"/>
      <c r="H361" s="226" t="s">
        <v>1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329</v>
      </c>
      <c r="AU361" s="233" t="s">
        <v>91</v>
      </c>
      <c r="AV361" s="13" t="s">
        <v>89</v>
      </c>
      <c r="AW361" s="13" t="s">
        <v>36</v>
      </c>
      <c r="AX361" s="13" t="s">
        <v>81</v>
      </c>
      <c r="AY361" s="233" t="s">
        <v>318</v>
      </c>
    </row>
    <row r="362" spans="1:65" s="13" customFormat="1" ht="11.25">
      <c r="B362" s="224"/>
      <c r="C362" s="225"/>
      <c r="D362" s="220" t="s">
        <v>329</v>
      </c>
      <c r="E362" s="226" t="s">
        <v>1</v>
      </c>
      <c r="F362" s="227" t="s">
        <v>331</v>
      </c>
      <c r="G362" s="225"/>
      <c r="H362" s="226" t="s">
        <v>1</v>
      </c>
      <c r="I362" s="228"/>
      <c r="J362" s="225"/>
      <c r="K362" s="225"/>
      <c r="L362" s="229"/>
      <c r="M362" s="230"/>
      <c r="N362" s="231"/>
      <c r="O362" s="231"/>
      <c r="P362" s="231"/>
      <c r="Q362" s="231"/>
      <c r="R362" s="231"/>
      <c r="S362" s="231"/>
      <c r="T362" s="232"/>
      <c r="AT362" s="233" t="s">
        <v>329</v>
      </c>
      <c r="AU362" s="233" t="s">
        <v>91</v>
      </c>
      <c r="AV362" s="13" t="s">
        <v>89</v>
      </c>
      <c r="AW362" s="13" t="s">
        <v>36</v>
      </c>
      <c r="AX362" s="13" t="s">
        <v>81</v>
      </c>
      <c r="AY362" s="233" t="s">
        <v>318</v>
      </c>
    </row>
    <row r="363" spans="1:65" s="14" customFormat="1" ht="11.25">
      <c r="B363" s="234"/>
      <c r="C363" s="235"/>
      <c r="D363" s="220" t="s">
        <v>329</v>
      </c>
      <c r="E363" s="236" t="s">
        <v>1</v>
      </c>
      <c r="F363" s="237" t="s">
        <v>5413</v>
      </c>
      <c r="G363" s="235"/>
      <c r="H363" s="238">
        <v>58.5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AT363" s="244" t="s">
        <v>329</v>
      </c>
      <c r="AU363" s="244" t="s">
        <v>91</v>
      </c>
      <c r="AV363" s="14" t="s">
        <v>91</v>
      </c>
      <c r="AW363" s="14" t="s">
        <v>36</v>
      </c>
      <c r="AX363" s="14" t="s">
        <v>81</v>
      </c>
      <c r="AY363" s="244" t="s">
        <v>318</v>
      </c>
    </row>
    <row r="364" spans="1:65" s="14" customFormat="1" ht="11.25">
      <c r="B364" s="234"/>
      <c r="C364" s="235"/>
      <c r="D364" s="220" t="s">
        <v>329</v>
      </c>
      <c r="E364" s="236" t="s">
        <v>1</v>
      </c>
      <c r="F364" s="237" t="s">
        <v>5414</v>
      </c>
      <c r="G364" s="235"/>
      <c r="H364" s="238">
        <v>176.2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AT364" s="244" t="s">
        <v>329</v>
      </c>
      <c r="AU364" s="244" t="s">
        <v>91</v>
      </c>
      <c r="AV364" s="14" t="s">
        <v>91</v>
      </c>
      <c r="AW364" s="14" t="s">
        <v>36</v>
      </c>
      <c r="AX364" s="14" t="s">
        <v>81</v>
      </c>
      <c r="AY364" s="244" t="s">
        <v>318</v>
      </c>
    </row>
    <row r="365" spans="1:65" s="14" customFormat="1" ht="11.25">
      <c r="B365" s="234"/>
      <c r="C365" s="235"/>
      <c r="D365" s="220" t="s">
        <v>329</v>
      </c>
      <c r="E365" s="236" t="s">
        <v>1</v>
      </c>
      <c r="F365" s="237" t="s">
        <v>5415</v>
      </c>
      <c r="G365" s="235"/>
      <c r="H365" s="238">
        <v>4.5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AT365" s="244" t="s">
        <v>329</v>
      </c>
      <c r="AU365" s="244" t="s">
        <v>91</v>
      </c>
      <c r="AV365" s="14" t="s">
        <v>91</v>
      </c>
      <c r="AW365" s="14" t="s">
        <v>36</v>
      </c>
      <c r="AX365" s="14" t="s">
        <v>81</v>
      </c>
      <c r="AY365" s="244" t="s">
        <v>318</v>
      </c>
    </row>
    <row r="366" spans="1:65" s="15" customFormat="1" ht="11.25">
      <c r="B366" s="245"/>
      <c r="C366" s="246"/>
      <c r="D366" s="220" t="s">
        <v>329</v>
      </c>
      <c r="E366" s="247" t="s">
        <v>1</v>
      </c>
      <c r="F366" s="248" t="s">
        <v>335</v>
      </c>
      <c r="G366" s="246"/>
      <c r="H366" s="249">
        <v>239.2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AT366" s="255" t="s">
        <v>329</v>
      </c>
      <c r="AU366" s="255" t="s">
        <v>91</v>
      </c>
      <c r="AV366" s="15" t="s">
        <v>325</v>
      </c>
      <c r="AW366" s="15" t="s">
        <v>36</v>
      </c>
      <c r="AX366" s="15" t="s">
        <v>89</v>
      </c>
      <c r="AY366" s="255" t="s">
        <v>318</v>
      </c>
    </row>
    <row r="367" spans="1:65" s="2" customFormat="1" ht="48" customHeight="1">
      <c r="A367" s="34"/>
      <c r="B367" s="35"/>
      <c r="C367" s="208" t="s">
        <v>665</v>
      </c>
      <c r="D367" s="208" t="s">
        <v>320</v>
      </c>
      <c r="E367" s="209" t="s">
        <v>807</v>
      </c>
      <c r="F367" s="210" t="s">
        <v>808</v>
      </c>
      <c r="G367" s="211" t="s">
        <v>367</v>
      </c>
      <c r="H367" s="212">
        <v>239.2</v>
      </c>
      <c r="I367" s="213"/>
      <c r="J367" s="212">
        <f>ROUND(I367*H367,2)</f>
        <v>0</v>
      </c>
      <c r="K367" s="210" t="s">
        <v>324</v>
      </c>
      <c r="L367" s="39"/>
      <c r="M367" s="214" t="s">
        <v>1</v>
      </c>
      <c r="N367" s="215" t="s">
        <v>46</v>
      </c>
      <c r="O367" s="71"/>
      <c r="P367" s="216">
        <f>O367*H367</f>
        <v>0</v>
      </c>
      <c r="Q367" s="216">
        <v>3.4000000000000002E-4</v>
      </c>
      <c r="R367" s="216">
        <f>Q367*H367</f>
        <v>8.1327999999999998E-2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325</v>
      </c>
      <c r="AT367" s="218" t="s">
        <v>320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5416</v>
      </c>
    </row>
    <row r="368" spans="1:65" s="13" customFormat="1" ht="11.25">
      <c r="B368" s="224"/>
      <c r="C368" s="225"/>
      <c r="D368" s="220" t="s">
        <v>329</v>
      </c>
      <c r="E368" s="226" t="s">
        <v>1</v>
      </c>
      <c r="F368" s="227" t="s">
        <v>5313</v>
      </c>
      <c r="G368" s="225"/>
      <c r="H368" s="226" t="s">
        <v>1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329</v>
      </c>
      <c r="AU368" s="233" t="s">
        <v>91</v>
      </c>
      <c r="AV368" s="13" t="s">
        <v>89</v>
      </c>
      <c r="AW368" s="13" t="s">
        <v>36</v>
      </c>
      <c r="AX368" s="13" t="s">
        <v>81</v>
      </c>
      <c r="AY368" s="233" t="s">
        <v>318</v>
      </c>
    </row>
    <row r="369" spans="1:65" s="13" customFormat="1" ht="11.25">
      <c r="B369" s="224"/>
      <c r="C369" s="225"/>
      <c r="D369" s="220" t="s">
        <v>329</v>
      </c>
      <c r="E369" s="226" t="s">
        <v>1</v>
      </c>
      <c r="F369" s="227" t="s">
        <v>331</v>
      </c>
      <c r="G369" s="225"/>
      <c r="H369" s="226" t="s">
        <v>1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329</v>
      </c>
      <c r="AU369" s="233" t="s">
        <v>91</v>
      </c>
      <c r="AV369" s="13" t="s">
        <v>89</v>
      </c>
      <c r="AW369" s="13" t="s">
        <v>36</v>
      </c>
      <c r="AX369" s="13" t="s">
        <v>81</v>
      </c>
      <c r="AY369" s="233" t="s">
        <v>318</v>
      </c>
    </row>
    <row r="370" spans="1:65" s="14" customFormat="1" ht="11.25">
      <c r="B370" s="234"/>
      <c r="C370" s="235"/>
      <c r="D370" s="220" t="s">
        <v>329</v>
      </c>
      <c r="E370" s="236" t="s">
        <v>1</v>
      </c>
      <c r="F370" s="237" t="s">
        <v>5413</v>
      </c>
      <c r="G370" s="235"/>
      <c r="H370" s="238">
        <v>58.5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81</v>
      </c>
      <c r="AY370" s="244" t="s">
        <v>318</v>
      </c>
    </row>
    <row r="371" spans="1:65" s="14" customFormat="1" ht="11.25">
      <c r="B371" s="234"/>
      <c r="C371" s="235"/>
      <c r="D371" s="220" t="s">
        <v>329</v>
      </c>
      <c r="E371" s="236" t="s">
        <v>1</v>
      </c>
      <c r="F371" s="237" t="s">
        <v>5414</v>
      </c>
      <c r="G371" s="235"/>
      <c r="H371" s="238">
        <v>176.2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81</v>
      </c>
      <c r="AY371" s="244" t="s">
        <v>318</v>
      </c>
    </row>
    <row r="372" spans="1:65" s="14" customFormat="1" ht="11.25">
      <c r="B372" s="234"/>
      <c r="C372" s="235"/>
      <c r="D372" s="220" t="s">
        <v>329</v>
      </c>
      <c r="E372" s="236" t="s">
        <v>1</v>
      </c>
      <c r="F372" s="237" t="s">
        <v>5415</v>
      </c>
      <c r="G372" s="235"/>
      <c r="H372" s="238">
        <v>4.5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AT372" s="244" t="s">
        <v>329</v>
      </c>
      <c r="AU372" s="244" t="s">
        <v>91</v>
      </c>
      <c r="AV372" s="14" t="s">
        <v>91</v>
      </c>
      <c r="AW372" s="14" t="s">
        <v>36</v>
      </c>
      <c r="AX372" s="14" t="s">
        <v>81</v>
      </c>
      <c r="AY372" s="244" t="s">
        <v>318</v>
      </c>
    </row>
    <row r="373" spans="1:65" s="15" customFormat="1" ht="11.25">
      <c r="B373" s="245"/>
      <c r="C373" s="246"/>
      <c r="D373" s="220" t="s">
        <v>329</v>
      </c>
      <c r="E373" s="247" t="s">
        <v>1</v>
      </c>
      <c r="F373" s="248" t="s">
        <v>335</v>
      </c>
      <c r="G373" s="246"/>
      <c r="H373" s="249">
        <v>239.2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AT373" s="255" t="s">
        <v>329</v>
      </c>
      <c r="AU373" s="255" t="s">
        <v>91</v>
      </c>
      <c r="AV373" s="15" t="s">
        <v>325</v>
      </c>
      <c r="AW373" s="15" t="s">
        <v>36</v>
      </c>
      <c r="AX373" s="15" t="s">
        <v>89</v>
      </c>
      <c r="AY373" s="255" t="s">
        <v>318</v>
      </c>
    </row>
    <row r="374" spans="1:65" s="2" customFormat="1" ht="36" customHeight="1">
      <c r="A374" s="34"/>
      <c r="B374" s="35"/>
      <c r="C374" s="208" t="s">
        <v>670</v>
      </c>
      <c r="D374" s="208" t="s">
        <v>320</v>
      </c>
      <c r="E374" s="209" t="s">
        <v>811</v>
      </c>
      <c r="F374" s="210" t="s">
        <v>812</v>
      </c>
      <c r="G374" s="211" t="s">
        <v>367</v>
      </c>
      <c r="H374" s="212">
        <v>239.2</v>
      </c>
      <c r="I374" s="213"/>
      <c r="J374" s="212">
        <f>ROUND(I374*H374,2)</f>
        <v>0</v>
      </c>
      <c r="K374" s="210" t="s">
        <v>324</v>
      </c>
      <c r="L374" s="39"/>
      <c r="M374" s="214" t="s">
        <v>1</v>
      </c>
      <c r="N374" s="215" t="s">
        <v>46</v>
      </c>
      <c r="O374" s="71"/>
      <c r="P374" s="216">
        <f>O374*H374</f>
        <v>0</v>
      </c>
      <c r="Q374" s="216">
        <v>0</v>
      </c>
      <c r="R374" s="216">
        <f>Q374*H374</f>
        <v>0</v>
      </c>
      <c r="S374" s="216">
        <v>0</v>
      </c>
      <c r="T374" s="217">
        <f>S374*H374</f>
        <v>0</v>
      </c>
      <c r="U374" s="34"/>
      <c r="V374" s="34"/>
      <c r="W374" s="34"/>
      <c r="X374" s="34"/>
      <c r="Y374" s="34"/>
      <c r="Z374" s="34"/>
      <c r="AA374" s="34"/>
      <c r="AB374" s="34"/>
      <c r="AC374" s="34"/>
      <c r="AD374" s="34"/>
      <c r="AE374" s="34"/>
      <c r="AR374" s="218" t="s">
        <v>325</v>
      </c>
      <c r="AT374" s="218" t="s">
        <v>320</v>
      </c>
      <c r="AU374" s="218" t="s">
        <v>91</v>
      </c>
      <c r="AY374" s="17" t="s">
        <v>318</v>
      </c>
      <c r="BE374" s="219">
        <f>IF(N374="základní",J374,0)</f>
        <v>0</v>
      </c>
      <c r="BF374" s="219">
        <f>IF(N374="snížená",J374,0)</f>
        <v>0</v>
      </c>
      <c r="BG374" s="219">
        <f>IF(N374="zákl. přenesená",J374,0)</f>
        <v>0</v>
      </c>
      <c r="BH374" s="219">
        <f>IF(N374="sníž. přenesená",J374,0)</f>
        <v>0</v>
      </c>
      <c r="BI374" s="219">
        <f>IF(N374="nulová",J374,0)</f>
        <v>0</v>
      </c>
      <c r="BJ374" s="17" t="s">
        <v>89</v>
      </c>
      <c r="BK374" s="219">
        <f>ROUND(I374*H374,2)</f>
        <v>0</v>
      </c>
      <c r="BL374" s="17" t="s">
        <v>325</v>
      </c>
      <c r="BM374" s="218" t="s">
        <v>5417</v>
      </c>
    </row>
    <row r="375" spans="1:65" s="13" customFormat="1" ht="11.25">
      <c r="B375" s="224"/>
      <c r="C375" s="225"/>
      <c r="D375" s="220" t="s">
        <v>329</v>
      </c>
      <c r="E375" s="226" t="s">
        <v>1</v>
      </c>
      <c r="F375" s="227" t="s">
        <v>5313</v>
      </c>
      <c r="G375" s="225"/>
      <c r="H375" s="226" t="s">
        <v>1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329</v>
      </c>
      <c r="AU375" s="233" t="s">
        <v>91</v>
      </c>
      <c r="AV375" s="13" t="s">
        <v>89</v>
      </c>
      <c r="AW375" s="13" t="s">
        <v>36</v>
      </c>
      <c r="AX375" s="13" t="s">
        <v>81</v>
      </c>
      <c r="AY375" s="233" t="s">
        <v>318</v>
      </c>
    </row>
    <row r="376" spans="1:65" s="13" customFormat="1" ht="11.25">
      <c r="B376" s="224"/>
      <c r="C376" s="225"/>
      <c r="D376" s="220" t="s">
        <v>329</v>
      </c>
      <c r="E376" s="226" t="s">
        <v>1</v>
      </c>
      <c r="F376" s="227" t="s">
        <v>331</v>
      </c>
      <c r="G376" s="225"/>
      <c r="H376" s="226" t="s">
        <v>1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329</v>
      </c>
      <c r="AU376" s="233" t="s">
        <v>91</v>
      </c>
      <c r="AV376" s="13" t="s">
        <v>89</v>
      </c>
      <c r="AW376" s="13" t="s">
        <v>36</v>
      </c>
      <c r="AX376" s="13" t="s">
        <v>81</v>
      </c>
      <c r="AY376" s="233" t="s">
        <v>318</v>
      </c>
    </row>
    <row r="377" spans="1:65" s="14" customFormat="1" ht="11.25">
      <c r="B377" s="234"/>
      <c r="C377" s="235"/>
      <c r="D377" s="220" t="s">
        <v>329</v>
      </c>
      <c r="E377" s="236" t="s">
        <v>1</v>
      </c>
      <c r="F377" s="237" t="s">
        <v>5413</v>
      </c>
      <c r="G377" s="235"/>
      <c r="H377" s="238">
        <v>58.5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AT377" s="244" t="s">
        <v>329</v>
      </c>
      <c r="AU377" s="244" t="s">
        <v>91</v>
      </c>
      <c r="AV377" s="14" t="s">
        <v>91</v>
      </c>
      <c r="AW377" s="14" t="s">
        <v>36</v>
      </c>
      <c r="AX377" s="14" t="s">
        <v>81</v>
      </c>
      <c r="AY377" s="244" t="s">
        <v>318</v>
      </c>
    </row>
    <row r="378" spans="1:65" s="14" customFormat="1" ht="11.25">
      <c r="B378" s="234"/>
      <c r="C378" s="235"/>
      <c r="D378" s="220" t="s">
        <v>329</v>
      </c>
      <c r="E378" s="236" t="s">
        <v>1</v>
      </c>
      <c r="F378" s="237" t="s">
        <v>5414</v>
      </c>
      <c r="G378" s="235"/>
      <c r="H378" s="238">
        <v>176.2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329</v>
      </c>
      <c r="AU378" s="244" t="s">
        <v>91</v>
      </c>
      <c r="AV378" s="14" t="s">
        <v>91</v>
      </c>
      <c r="AW378" s="14" t="s">
        <v>36</v>
      </c>
      <c r="AX378" s="14" t="s">
        <v>81</v>
      </c>
      <c r="AY378" s="244" t="s">
        <v>318</v>
      </c>
    </row>
    <row r="379" spans="1:65" s="14" customFormat="1" ht="11.25">
      <c r="B379" s="234"/>
      <c r="C379" s="235"/>
      <c r="D379" s="220" t="s">
        <v>329</v>
      </c>
      <c r="E379" s="236" t="s">
        <v>1</v>
      </c>
      <c r="F379" s="237" t="s">
        <v>5415</v>
      </c>
      <c r="G379" s="235"/>
      <c r="H379" s="238">
        <v>4.5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AT379" s="244" t="s">
        <v>329</v>
      </c>
      <c r="AU379" s="244" t="s">
        <v>91</v>
      </c>
      <c r="AV379" s="14" t="s">
        <v>91</v>
      </c>
      <c r="AW379" s="14" t="s">
        <v>36</v>
      </c>
      <c r="AX379" s="14" t="s">
        <v>81</v>
      </c>
      <c r="AY379" s="244" t="s">
        <v>318</v>
      </c>
    </row>
    <row r="380" spans="1:65" s="15" customFormat="1" ht="11.25">
      <c r="B380" s="245"/>
      <c r="C380" s="246"/>
      <c r="D380" s="220" t="s">
        <v>329</v>
      </c>
      <c r="E380" s="247" t="s">
        <v>1</v>
      </c>
      <c r="F380" s="248" t="s">
        <v>335</v>
      </c>
      <c r="G380" s="246"/>
      <c r="H380" s="249">
        <v>239.2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AT380" s="255" t="s">
        <v>329</v>
      </c>
      <c r="AU380" s="255" t="s">
        <v>91</v>
      </c>
      <c r="AV380" s="15" t="s">
        <v>325</v>
      </c>
      <c r="AW380" s="15" t="s">
        <v>36</v>
      </c>
      <c r="AX380" s="15" t="s">
        <v>89</v>
      </c>
      <c r="AY380" s="255" t="s">
        <v>318</v>
      </c>
    </row>
    <row r="381" spans="1:65" s="2" customFormat="1" ht="24" customHeight="1">
      <c r="A381" s="34"/>
      <c r="B381" s="35"/>
      <c r="C381" s="208" t="s">
        <v>675</v>
      </c>
      <c r="D381" s="208" t="s">
        <v>320</v>
      </c>
      <c r="E381" s="209" t="s">
        <v>815</v>
      </c>
      <c r="F381" s="210" t="s">
        <v>816</v>
      </c>
      <c r="G381" s="211" t="s">
        <v>367</v>
      </c>
      <c r="H381" s="212">
        <v>239.2</v>
      </c>
      <c r="I381" s="213"/>
      <c r="J381" s="212">
        <f>ROUND(I381*H381,2)</f>
        <v>0</v>
      </c>
      <c r="K381" s="210" t="s">
        <v>324</v>
      </c>
      <c r="L381" s="39"/>
      <c r="M381" s="214" t="s">
        <v>1</v>
      </c>
      <c r="N381" s="215" t="s">
        <v>46</v>
      </c>
      <c r="O381" s="71"/>
      <c r="P381" s="216">
        <f>O381*H381</f>
        <v>0</v>
      </c>
      <c r="Q381" s="216">
        <v>0</v>
      </c>
      <c r="R381" s="216">
        <f>Q381*H381</f>
        <v>0</v>
      </c>
      <c r="S381" s="216">
        <v>0</v>
      </c>
      <c r="T381" s="217">
        <f>S381*H381</f>
        <v>0</v>
      </c>
      <c r="U381" s="34"/>
      <c r="V381" s="34"/>
      <c r="W381" s="34"/>
      <c r="X381" s="34"/>
      <c r="Y381" s="34"/>
      <c r="Z381" s="34"/>
      <c r="AA381" s="34"/>
      <c r="AB381" s="34"/>
      <c r="AC381" s="34"/>
      <c r="AD381" s="34"/>
      <c r="AE381" s="34"/>
      <c r="AR381" s="218" t="s">
        <v>325</v>
      </c>
      <c r="AT381" s="218" t="s">
        <v>320</v>
      </c>
      <c r="AU381" s="218" t="s">
        <v>91</v>
      </c>
      <c r="AY381" s="17" t="s">
        <v>318</v>
      </c>
      <c r="BE381" s="219">
        <f>IF(N381="základní",J381,0)</f>
        <v>0</v>
      </c>
      <c r="BF381" s="219">
        <f>IF(N381="snížená",J381,0)</f>
        <v>0</v>
      </c>
      <c r="BG381" s="219">
        <f>IF(N381="zákl. přenesená",J381,0)</f>
        <v>0</v>
      </c>
      <c r="BH381" s="219">
        <f>IF(N381="sníž. přenesená",J381,0)</f>
        <v>0</v>
      </c>
      <c r="BI381" s="219">
        <f>IF(N381="nulová",J381,0)</f>
        <v>0</v>
      </c>
      <c r="BJ381" s="17" t="s">
        <v>89</v>
      </c>
      <c r="BK381" s="219">
        <f>ROUND(I381*H381,2)</f>
        <v>0</v>
      </c>
      <c r="BL381" s="17" t="s">
        <v>325</v>
      </c>
      <c r="BM381" s="218" t="s">
        <v>5418</v>
      </c>
    </row>
    <row r="382" spans="1:65" s="13" customFormat="1" ht="11.25">
      <c r="B382" s="224"/>
      <c r="C382" s="225"/>
      <c r="D382" s="220" t="s">
        <v>329</v>
      </c>
      <c r="E382" s="226" t="s">
        <v>1</v>
      </c>
      <c r="F382" s="227" t="s">
        <v>5313</v>
      </c>
      <c r="G382" s="225"/>
      <c r="H382" s="226" t="s">
        <v>1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329</v>
      </c>
      <c r="AU382" s="233" t="s">
        <v>91</v>
      </c>
      <c r="AV382" s="13" t="s">
        <v>89</v>
      </c>
      <c r="AW382" s="13" t="s">
        <v>36</v>
      </c>
      <c r="AX382" s="13" t="s">
        <v>81</v>
      </c>
      <c r="AY382" s="233" t="s">
        <v>318</v>
      </c>
    </row>
    <row r="383" spans="1:65" s="13" customFormat="1" ht="11.25">
      <c r="B383" s="224"/>
      <c r="C383" s="225"/>
      <c r="D383" s="220" t="s">
        <v>329</v>
      </c>
      <c r="E383" s="226" t="s">
        <v>1</v>
      </c>
      <c r="F383" s="227" t="s">
        <v>331</v>
      </c>
      <c r="G383" s="225"/>
      <c r="H383" s="226" t="s">
        <v>1</v>
      </c>
      <c r="I383" s="228"/>
      <c r="J383" s="225"/>
      <c r="K383" s="225"/>
      <c r="L383" s="229"/>
      <c r="M383" s="230"/>
      <c r="N383" s="231"/>
      <c r="O383" s="231"/>
      <c r="P383" s="231"/>
      <c r="Q383" s="231"/>
      <c r="R383" s="231"/>
      <c r="S383" s="231"/>
      <c r="T383" s="232"/>
      <c r="AT383" s="233" t="s">
        <v>329</v>
      </c>
      <c r="AU383" s="233" t="s">
        <v>91</v>
      </c>
      <c r="AV383" s="13" t="s">
        <v>89</v>
      </c>
      <c r="AW383" s="13" t="s">
        <v>36</v>
      </c>
      <c r="AX383" s="13" t="s">
        <v>81</v>
      </c>
      <c r="AY383" s="233" t="s">
        <v>318</v>
      </c>
    </row>
    <row r="384" spans="1:65" s="14" customFormat="1" ht="11.25">
      <c r="B384" s="234"/>
      <c r="C384" s="235"/>
      <c r="D384" s="220" t="s">
        <v>329</v>
      </c>
      <c r="E384" s="236" t="s">
        <v>1</v>
      </c>
      <c r="F384" s="237" t="s">
        <v>5413</v>
      </c>
      <c r="G384" s="235"/>
      <c r="H384" s="238">
        <v>58.5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AT384" s="244" t="s">
        <v>329</v>
      </c>
      <c r="AU384" s="244" t="s">
        <v>91</v>
      </c>
      <c r="AV384" s="14" t="s">
        <v>91</v>
      </c>
      <c r="AW384" s="14" t="s">
        <v>36</v>
      </c>
      <c r="AX384" s="14" t="s">
        <v>81</v>
      </c>
      <c r="AY384" s="244" t="s">
        <v>318</v>
      </c>
    </row>
    <row r="385" spans="1:65" s="14" customFormat="1" ht="11.25">
      <c r="B385" s="234"/>
      <c r="C385" s="235"/>
      <c r="D385" s="220" t="s">
        <v>329</v>
      </c>
      <c r="E385" s="236" t="s">
        <v>1</v>
      </c>
      <c r="F385" s="237" t="s">
        <v>5414</v>
      </c>
      <c r="G385" s="235"/>
      <c r="H385" s="238">
        <v>176.2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329</v>
      </c>
      <c r="AU385" s="244" t="s">
        <v>91</v>
      </c>
      <c r="AV385" s="14" t="s">
        <v>91</v>
      </c>
      <c r="AW385" s="14" t="s">
        <v>36</v>
      </c>
      <c r="AX385" s="14" t="s">
        <v>81</v>
      </c>
      <c r="AY385" s="244" t="s">
        <v>318</v>
      </c>
    </row>
    <row r="386" spans="1:65" s="14" customFormat="1" ht="11.25">
      <c r="B386" s="234"/>
      <c r="C386" s="235"/>
      <c r="D386" s="220" t="s">
        <v>329</v>
      </c>
      <c r="E386" s="236" t="s">
        <v>1</v>
      </c>
      <c r="F386" s="237" t="s">
        <v>5415</v>
      </c>
      <c r="G386" s="235"/>
      <c r="H386" s="238">
        <v>4.5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AT386" s="244" t="s">
        <v>329</v>
      </c>
      <c r="AU386" s="244" t="s">
        <v>91</v>
      </c>
      <c r="AV386" s="14" t="s">
        <v>91</v>
      </c>
      <c r="AW386" s="14" t="s">
        <v>36</v>
      </c>
      <c r="AX386" s="14" t="s">
        <v>81</v>
      </c>
      <c r="AY386" s="244" t="s">
        <v>318</v>
      </c>
    </row>
    <row r="387" spans="1:65" s="15" customFormat="1" ht="11.25">
      <c r="B387" s="245"/>
      <c r="C387" s="246"/>
      <c r="D387" s="220" t="s">
        <v>329</v>
      </c>
      <c r="E387" s="247" t="s">
        <v>1</v>
      </c>
      <c r="F387" s="248" t="s">
        <v>335</v>
      </c>
      <c r="G387" s="246"/>
      <c r="H387" s="249">
        <v>239.2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AT387" s="255" t="s">
        <v>329</v>
      </c>
      <c r="AU387" s="255" t="s">
        <v>91</v>
      </c>
      <c r="AV387" s="15" t="s">
        <v>325</v>
      </c>
      <c r="AW387" s="15" t="s">
        <v>36</v>
      </c>
      <c r="AX387" s="15" t="s">
        <v>89</v>
      </c>
      <c r="AY387" s="255" t="s">
        <v>318</v>
      </c>
    </row>
    <row r="388" spans="1:65" s="12" customFormat="1" ht="22.9" customHeight="1">
      <c r="B388" s="192"/>
      <c r="C388" s="193"/>
      <c r="D388" s="194" t="s">
        <v>80</v>
      </c>
      <c r="E388" s="206" t="s">
        <v>832</v>
      </c>
      <c r="F388" s="206" t="s">
        <v>833</v>
      </c>
      <c r="G388" s="193"/>
      <c r="H388" s="193"/>
      <c r="I388" s="196"/>
      <c r="J388" s="207">
        <f>BK388</f>
        <v>0</v>
      </c>
      <c r="K388" s="193"/>
      <c r="L388" s="198"/>
      <c r="M388" s="199"/>
      <c r="N388" s="200"/>
      <c r="O388" s="200"/>
      <c r="P388" s="201">
        <f>SUM(P389:P397)</f>
        <v>0</v>
      </c>
      <c r="Q388" s="200"/>
      <c r="R388" s="201">
        <f>SUM(R389:R397)</f>
        <v>0</v>
      </c>
      <c r="S388" s="200"/>
      <c r="T388" s="202">
        <f>SUM(T389:T397)</f>
        <v>0</v>
      </c>
      <c r="AR388" s="203" t="s">
        <v>89</v>
      </c>
      <c r="AT388" s="204" t="s">
        <v>80</v>
      </c>
      <c r="AU388" s="204" t="s">
        <v>89</v>
      </c>
      <c r="AY388" s="203" t="s">
        <v>318</v>
      </c>
      <c r="BK388" s="205">
        <f>SUM(BK389:BK397)</f>
        <v>0</v>
      </c>
    </row>
    <row r="389" spans="1:65" s="2" customFormat="1" ht="24" customHeight="1">
      <c r="A389" s="34"/>
      <c r="B389" s="35"/>
      <c r="C389" s="208" t="s">
        <v>682</v>
      </c>
      <c r="D389" s="208" t="s">
        <v>320</v>
      </c>
      <c r="E389" s="209" t="s">
        <v>835</v>
      </c>
      <c r="F389" s="210" t="s">
        <v>836</v>
      </c>
      <c r="G389" s="211" t="s">
        <v>550</v>
      </c>
      <c r="H389" s="212">
        <v>248.64</v>
      </c>
      <c r="I389" s="213"/>
      <c r="J389" s="212">
        <f>ROUND(I389*H389,2)</f>
        <v>0</v>
      </c>
      <c r="K389" s="210" t="s">
        <v>1</v>
      </c>
      <c r="L389" s="39"/>
      <c r="M389" s="214" t="s">
        <v>1</v>
      </c>
      <c r="N389" s="215" t="s">
        <v>46</v>
      </c>
      <c r="O389" s="71"/>
      <c r="P389" s="216">
        <f>O389*H389</f>
        <v>0</v>
      </c>
      <c r="Q389" s="216">
        <v>0</v>
      </c>
      <c r="R389" s="216">
        <f>Q389*H389</f>
        <v>0</v>
      </c>
      <c r="S389" s="216">
        <v>0</v>
      </c>
      <c r="T389" s="217">
        <f>S389*H389</f>
        <v>0</v>
      </c>
      <c r="U389" s="34"/>
      <c r="V389" s="34"/>
      <c r="W389" s="34"/>
      <c r="X389" s="34"/>
      <c r="Y389" s="34"/>
      <c r="Z389" s="34"/>
      <c r="AA389" s="34"/>
      <c r="AB389" s="34"/>
      <c r="AC389" s="34"/>
      <c r="AD389" s="34"/>
      <c r="AE389" s="34"/>
      <c r="AR389" s="218" t="s">
        <v>325</v>
      </c>
      <c r="AT389" s="218" t="s">
        <v>320</v>
      </c>
      <c r="AU389" s="218" t="s">
        <v>91</v>
      </c>
      <c r="AY389" s="17" t="s">
        <v>318</v>
      </c>
      <c r="BE389" s="219">
        <f>IF(N389="základní",J389,0)</f>
        <v>0</v>
      </c>
      <c r="BF389" s="219">
        <f>IF(N389="snížená",J389,0)</f>
        <v>0</v>
      </c>
      <c r="BG389" s="219">
        <f>IF(N389="zákl. přenesená",J389,0)</f>
        <v>0</v>
      </c>
      <c r="BH389" s="219">
        <f>IF(N389="sníž. přenesená",J389,0)</f>
        <v>0</v>
      </c>
      <c r="BI389" s="219">
        <f>IF(N389="nulová",J389,0)</f>
        <v>0</v>
      </c>
      <c r="BJ389" s="17" t="s">
        <v>89</v>
      </c>
      <c r="BK389" s="219">
        <f>ROUND(I389*H389,2)</f>
        <v>0</v>
      </c>
      <c r="BL389" s="17" t="s">
        <v>325</v>
      </c>
      <c r="BM389" s="218" t="s">
        <v>5419</v>
      </c>
    </row>
    <row r="390" spans="1:65" s="13" customFormat="1" ht="11.25">
      <c r="B390" s="224"/>
      <c r="C390" s="225"/>
      <c r="D390" s="220" t="s">
        <v>329</v>
      </c>
      <c r="E390" s="226" t="s">
        <v>1</v>
      </c>
      <c r="F390" s="227" t="s">
        <v>838</v>
      </c>
      <c r="G390" s="225"/>
      <c r="H390" s="226" t="s">
        <v>1</v>
      </c>
      <c r="I390" s="228"/>
      <c r="J390" s="225"/>
      <c r="K390" s="225"/>
      <c r="L390" s="229"/>
      <c r="M390" s="230"/>
      <c r="N390" s="231"/>
      <c r="O390" s="231"/>
      <c r="P390" s="231"/>
      <c r="Q390" s="231"/>
      <c r="R390" s="231"/>
      <c r="S390" s="231"/>
      <c r="T390" s="232"/>
      <c r="AT390" s="233" t="s">
        <v>329</v>
      </c>
      <c r="AU390" s="233" t="s">
        <v>91</v>
      </c>
      <c r="AV390" s="13" t="s">
        <v>89</v>
      </c>
      <c r="AW390" s="13" t="s">
        <v>36</v>
      </c>
      <c r="AX390" s="13" t="s">
        <v>81</v>
      </c>
      <c r="AY390" s="233" t="s">
        <v>318</v>
      </c>
    </row>
    <row r="391" spans="1:65" s="13" customFormat="1" ht="11.25">
      <c r="B391" s="224"/>
      <c r="C391" s="225"/>
      <c r="D391" s="220" t="s">
        <v>329</v>
      </c>
      <c r="E391" s="226" t="s">
        <v>1</v>
      </c>
      <c r="F391" s="227" t="s">
        <v>529</v>
      </c>
      <c r="G391" s="225"/>
      <c r="H391" s="226" t="s">
        <v>1</v>
      </c>
      <c r="I391" s="228"/>
      <c r="J391" s="225"/>
      <c r="K391" s="225"/>
      <c r="L391" s="229"/>
      <c r="M391" s="230"/>
      <c r="N391" s="231"/>
      <c r="O391" s="231"/>
      <c r="P391" s="231"/>
      <c r="Q391" s="231"/>
      <c r="R391" s="231"/>
      <c r="S391" s="231"/>
      <c r="T391" s="232"/>
      <c r="AT391" s="233" t="s">
        <v>329</v>
      </c>
      <c r="AU391" s="233" t="s">
        <v>91</v>
      </c>
      <c r="AV391" s="13" t="s">
        <v>89</v>
      </c>
      <c r="AW391" s="13" t="s">
        <v>36</v>
      </c>
      <c r="AX391" s="13" t="s">
        <v>81</v>
      </c>
      <c r="AY391" s="233" t="s">
        <v>318</v>
      </c>
    </row>
    <row r="392" spans="1:65" s="14" customFormat="1" ht="22.5">
      <c r="B392" s="234"/>
      <c r="C392" s="235"/>
      <c r="D392" s="220" t="s">
        <v>329</v>
      </c>
      <c r="E392" s="236" t="s">
        <v>1</v>
      </c>
      <c r="F392" s="237" t="s">
        <v>5420</v>
      </c>
      <c r="G392" s="235"/>
      <c r="H392" s="238">
        <v>13.12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AT392" s="244" t="s">
        <v>329</v>
      </c>
      <c r="AU392" s="244" t="s">
        <v>91</v>
      </c>
      <c r="AV392" s="14" t="s">
        <v>91</v>
      </c>
      <c r="AW392" s="14" t="s">
        <v>36</v>
      </c>
      <c r="AX392" s="14" t="s">
        <v>81</v>
      </c>
      <c r="AY392" s="244" t="s">
        <v>318</v>
      </c>
    </row>
    <row r="393" spans="1:65" s="14" customFormat="1" ht="22.5">
      <c r="B393" s="234"/>
      <c r="C393" s="235"/>
      <c r="D393" s="220" t="s">
        <v>329</v>
      </c>
      <c r="E393" s="236" t="s">
        <v>1</v>
      </c>
      <c r="F393" s="237" t="s">
        <v>5421</v>
      </c>
      <c r="G393" s="235"/>
      <c r="H393" s="238">
        <v>43.17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AT393" s="244" t="s">
        <v>329</v>
      </c>
      <c r="AU393" s="244" t="s">
        <v>91</v>
      </c>
      <c r="AV393" s="14" t="s">
        <v>91</v>
      </c>
      <c r="AW393" s="14" t="s">
        <v>36</v>
      </c>
      <c r="AX393" s="14" t="s">
        <v>81</v>
      </c>
      <c r="AY393" s="244" t="s">
        <v>318</v>
      </c>
    </row>
    <row r="394" spans="1:65" s="14" customFormat="1" ht="22.5">
      <c r="B394" s="234"/>
      <c r="C394" s="235"/>
      <c r="D394" s="220" t="s">
        <v>329</v>
      </c>
      <c r="E394" s="236" t="s">
        <v>1</v>
      </c>
      <c r="F394" s="237" t="s">
        <v>5422</v>
      </c>
      <c r="G394" s="235"/>
      <c r="H394" s="238">
        <v>131.11000000000001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329</v>
      </c>
      <c r="AU394" s="244" t="s">
        <v>91</v>
      </c>
      <c r="AV394" s="14" t="s">
        <v>91</v>
      </c>
      <c r="AW394" s="14" t="s">
        <v>36</v>
      </c>
      <c r="AX394" s="14" t="s">
        <v>81</v>
      </c>
      <c r="AY394" s="244" t="s">
        <v>318</v>
      </c>
    </row>
    <row r="395" spans="1:65" s="14" customFormat="1" ht="22.5">
      <c r="B395" s="234"/>
      <c r="C395" s="235"/>
      <c r="D395" s="220" t="s">
        <v>329</v>
      </c>
      <c r="E395" s="236" t="s">
        <v>1</v>
      </c>
      <c r="F395" s="237" t="s">
        <v>5423</v>
      </c>
      <c r="G395" s="235"/>
      <c r="H395" s="238">
        <v>15.31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AT395" s="244" t="s">
        <v>329</v>
      </c>
      <c r="AU395" s="244" t="s">
        <v>91</v>
      </c>
      <c r="AV395" s="14" t="s">
        <v>91</v>
      </c>
      <c r="AW395" s="14" t="s">
        <v>36</v>
      </c>
      <c r="AX395" s="14" t="s">
        <v>81</v>
      </c>
      <c r="AY395" s="244" t="s">
        <v>318</v>
      </c>
    </row>
    <row r="396" spans="1:65" s="14" customFormat="1" ht="22.5">
      <c r="B396" s="234"/>
      <c r="C396" s="235"/>
      <c r="D396" s="220" t="s">
        <v>329</v>
      </c>
      <c r="E396" s="236" t="s">
        <v>1</v>
      </c>
      <c r="F396" s="237" t="s">
        <v>5424</v>
      </c>
      <c r="G396" s="235"/>
      <c r="H396" s="238">
        <v>45.93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AT396" s="244" t="s">
        <v>329</v>
      </c>
      <c r="AU396" s="244" t="s">
        <v>91</v>
      </c>
      <c r="AV396" s="14" t="s">
        <v>91</v>
      </c>
      <c r="AW396" s="14" t="s">
        <v>36</v>
      </c>
      <c r="AX396" s="14" t="s">
        <v>81</v>
      </c>
      <c r="AY396" s="244" t="s">
        <v>318</v>
      </c>
    </row>
    <row r="397" spans="1:65" s="15" customFormat="1" ht="11.25">
      <c r="B397" s="245"/>
      <c r="C397" s="246"/>
      <c r="D397" s="220" t="s">
        <v>329</v>
      </c>
      <c r="E397" s="247" t="s">
        <v>1</v>
      </c>
      <c r="F397" s="248" t="s">
        <v>335</v>
      </c>
      <c r="G397" s="246"/>
      <c r="H397" s="249">
        <v>248.64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AT397" s="255" t="s">
        <v>329</v>
      </c>
      <c r="AU397" s="255" t="s">
        <v>91</v>
      </c>
      <c r="AV397" s="15" t="s">
        <v>325</v>
      </c>
      <c r="AW397" s="15" t="s">
        <v>36</v>
      </c>
      <c r="AX397" s="15" t="s">
        <v>89</v>
      </c>
      <c r="AY397" s="255" t="s">
        <v>318</v>
      </c>
    </row>
    <row r="398" spans="1:65" s="12" customFormat="1" ht="22.9" customHeight="1">
      <c r="B398" s="192"/>
      <c r="C398" s="193"/>
      <c r="D398" s="194" t="s">
        <v>80</v>
      </c>
      <c r="E398" s="206" t="s">
        <v>857</v>
      </c>
      <c r="F398" s="206" t="s">
        <v>858</v>
      </c>
      <c r="G398" s="193"/>
      <c r="H398" s="193"/>
      <c r="I398" s="196"/>
      <c r="J398" s="207">
        <f>BK398</f>
        <v>0</v>
      </c>
      <c r="K398" s="193"/>
      <c r="L398" s="198"/>
      <c r="M398" s="199"/>
      <c r="N398" s="200"/>
      <c r="O398" s="200"/>
      <c r="P398" s="201">
        <f>P399</f>
        <v>0</v>
      </c>
      <c r="Q398" s="200"/>
      <c r="R398" s="201">
        <f>R399</f>
        <v>0</v>
      </c>
      <c r="S398" s="200"/>
      <c r="T398" s="202">
        <f>T399</f>
        <v>0</v>
      </c>
      <c r="AR398" s="203" t="s">
        <v>89</v>
      </c>
      <c r="AT398" s="204" t="s">
        <v>80</v>
      </c>
      <c r="AU398" s="204" t="s">
        <v>89</v>
      </c>
      <c r="AY398" s="203" t="s">
        <v>318</v>
      </c>
      <c r="BK398" s="205">
        <f>BK399</f>
        <v>0</v>
      </c>
    </row>
    <row r="399" spans="1:65" s="2" customFormat="1" ht="48" customHeight="1">
      <c r="A399" s="34"/>
      <c r="B399" s="35"/>
      <c r="C399" s="208" t="s">
        <v>688</v>
      </c>
      <c r="D399" s="208" t="s">
        <v>320</v>
      </c>
      <c r="E399" s="209" t="s">
        <v>4773</v>
      </c>
      <c r="F399" s="210" t="s">
        <v>4774</v>
      </c>
      <c r="G399" s="211" t="s">
        <v>550</v>
      </c>
      <c r="H399" s="212">
        <v>192.48</v>
      </c>
      <c r="I399" s="213"/>
      <c r="J399" s="212">
        <f>ROUND(I399*H399,2)</f>
        <v>0</v>
      </c>
      <c r="K399" s="210" t="s">
        <v>324</v>
      </c>
      <c r="L399" s="39"/>
      <c r="M399" s="214" t="s">
        <v>1</v>
      </c>
      <c r="N399" s="215" t="s">
        <v>46</v>
      </c>
      <c r="O399" s="71"/>
      <c r="P399" s="216">
        <f>O399*H399</f>
        <v>0</v>
      </c>
      <c r="Q399" s="216">
        <v>0</v>
      </c>
      <c r="R399" s="216">
        <f>Q399*H399</f>
        <v>0</v>
      </c>
      <c r="S399" s="216">
        <v>0</v>
      </c>
      <c r="T399" s="217">
        <f>S399*H399</f>
        <v>0</v>
      </c>
      <c r="U399" s="34"/>
      <c r="V399" s="34"/>
      <c r="W399" s="34"/>
      <c r="X399" s="34"/>
      <c r="Y399" s="34"/>
      <c r="Z399" s="34"/>
      <c r="AA399" s="34"/>
      <c r="AB399" s="34"/>
      <c r="AC399" s="34"/>
      <c r="AD399" s="34"/>
      <c r="AE399" s="34"/>
      <c r="AR399" s="218" t="s">
        <v>325</v>
      </c>
      <c r="AT399" s="218" t="s">
        <v>320</v>
      </c>
      <c r="AU399" s="218" t="s">
        <v>91</v>
      </c>
      <c r="AY399" s="17" t="s">
        <v>318</v>
      </c>
      <c r="BE399" s="219">
        <f>IF(N399="základní",J399,0)</f>
        <v>0</v>
      </c>
      <c r="BF399" s="219">
        <f>IF(N399="snížená",J399,0)</f>
        <v>0</v>
      </c>
      <c r="BG399" s="219">
        <f>IF(N399="zákl. přenesená",J399,0)</f>
        <v>0</v>
      </c>
      <c r="BH399" s="219">
        <f>IF(N399="sníž. přenesená",J399,0)</f>
        <v>0</v>
      </c>
      <c r="BI399" s="219">
        <f>IF(N399="nulová",J399,0)</f>
        <v>0</v>
      </c>
      <c r="BJ399" s="17" t="s">
        <v>89</v>
      </c>
      <c r="BK399" s="219">
        <f>ROUND(I399*H399,2)</f>
        <v>0</v>
      </c>
      <c r="BL399" s="17" t="s">
        <v>325</v>
      </c>
      <c r="BM399" s="218" t="s">
        <v>5425</v>
      </c>
    </row>
    <row r="400" spans="1:65" s="12" customFormat="1" ht="25.9" customHeight="1">
      <c r="B400" s="192"/>
      <c r="C400" s="193"/>
      <c r="D400" s="194" t="s">
        <v>80</v>
      </c>
      <c r="E400" s="195" t="s">
        <v>920</v>
      </c>
      <c r="F400" s="195" t="s">
        <v>921</v>
      </c>
      <c r="G400" s="193"/>
      <c r="H400" s="193"/>
      <c r="I400" s="196"/>
      <c r="J400" s="197">
        <f>BK400</f>
        <v>0</v>
      </c>
      <c r="K400" s="193"/>
      <c r="L400" s="198"/>
      <c r="M400" s="199"/>
      <c r="N400" s="200"/>
      <c r="O400" s="200"/>
      <c r="P400" s="201">
        <f>P401</f>
        <v>0</v>
      </c>
      <c r="Q400" s="200"/>
      <c r="R400" s="201">
        <f>R401</f>
        <v>0</v>
      </c>
      <c r="S400" s="200"/>
      <c r="T400" s="202">
        <f>T401</f>
        <v>0</v>
      </c>
      <c r="AR400" s="203" t="s">
        <v>325</v>
      </c>
      <c r="AT400" s="204" t="s">
        <v>80</v>
      </c>
      <c r="AU400" s="204" t="s">
        <v>81</v>
      </c>
      <c r="AY400" s="203" t="s">
        <v>318</v>
      </c>
      <c r="BK400" s="205">
        <f>BK401</f>
        <v>0</v>
      </c>
    </row>
    <row r="401" spans="1:65" s="2" customFormat="1" ht="16.5" customHeight="1">
      <c r="A401" s="34"/>
      <c r="B401" s="35"/>
      <c r="C401" s="208" t="s">
        <v>692</v>
      </c>
      <c r="D401" s="208" t="s">
        <v>320</v>
      </c>
      <c r="E401" s="209" t="s">
        <v>4776</v>
      </c>
      <c r="F401" s="210" t="s">
        <v>4777</v>
      </c>
      <c r="G401" s="211" t="s">
        <v>367</v>
      </c>
      <c r="H401" s="212">
        <v>232.15</v>
      </c>
      <c r="I401" s="213"/>
      <c r="J401" s="212">
        <f>ROUND(I401*H401,2)</f>
        <v>0</v>
      </c>
      <c r="K401" s="210" t="s">
        <v>1</v>
      </c>
      <c r="L401" s="39"/>
      <c r="M401" s="268" t="s">
        <v>1</v>
      </c>
      <c r="N401" s="269" t="s">
        <v>46</v>
      </c>
      <c r="O401" s="270"/>
      <c r="P401" s="271">
        <f>O401*H401</f>
        <v>0</v>
      </c>
      <c r="Q401" s="271">
        <v>0</v>
      </c>
      <c r="R401" s="271">
        <f>Q401*H401</f>
        <v>0</v>
      </c>
      <c r="S401" s="271">
        <v>0</v>
      </c>
      <c r="T401" s="272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4778</v>
      </c>
      <c r="AT401" s="218" t="s">
        <v>320</v>
      </c>
      <c r="AU401" s="218" t="s">
        <v>89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4778</v>
      </c>
      <c r="BM401" s="218" t="s">
        <v>5426</v>
      </c>
    </row>
    <row r="402" spans="1:65" s="2" customFormat="1" ht="6.95" customHeight="1">
      <c r="A402" s="34"/>
      <c r="B402" s="54"/>
      <c r="C402" s="55"/>
      <c r="D402" s="55"/>
      <c r="E402" s="55"/>
      <c r="F402" s="55"/>
      <c r="G402" s="55"/>
      <c r="H402" s="55"/>
      <c r="I402" s="158"/>
      <c r="J402" s="55"/>
      <c r="K402" s="55"/>
      <c r="L402" s="39"/>
      <c r="M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  <c r="Z402" s="34"/>
      <c r="AA402" s="34"/>
      <c r="AB402" s="34"/>
      <c r="AC402" s="34"/>
      <c r="AD402" s="34"/>
      <c r="AE402" s="34"/>
    </row>
  </sheetData>
  <sheetProtection algorithmName="SHA-512" hashValue="we06DuL6n1b0y3bWp8PJrBTcoGvWgYM/HS1L6wigrmiaqHF45Fac09FkqLjUlK7QOszEUDqcE5D/stYpNe5gMw==" saltValue="eLpxitn1GcoUyzZzfj9CS2okRH1MDCHPp76yPatRQN8H0R2Bkf0Kvf//AUT0PAtk+J8Vwm2/SF2JfREXzU906w==" spinCount="100000" sheet="1" objects="1" scenarios="1" formatColumns="0" formatRows="0" autoFilter="0"/>
  <autoFilter ref="C132:K401" xr:uid="{00000000-0009-0000-0000-00002B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228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5427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ROUND((SUM(BE126:BE133)),  2)</f>
        <v>0</v>
      </c>
      <c r="G37" s="34"/>
      <c r="H37" s="34"/>
      <c r="I37" s="137">
        <v>0.21</v>
      </c>
      <c r="J37" s="136">
        <f>ROUND(((SUM(BE126:BE133))*I37),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ROUND((SUM(BF126:BF133)),  2)</f>
        <v>0</v>
      </c>
      <c r="G38" s="34"/>
      <c r="H38" s="34"/>
      <c r="I38" s="137">
        <v>0.15</v>
      </c>
      <c r="J38" s="136">
        <f>ROUND(((SUM(BF126:BF133))*I38),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04.2. - Přípojka NN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5245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SO 04.2. - Přípojka NN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SUM(P129:P133)</f>
        <v>0</v>
      </c>
      <c r="Q128" s="200"/>
      <c r="R128" s="201">
        <f>SUM(R129:R133)</f>
        <v>0</v>
      </c>
      <c r="S128" s="200"/>
      <c r="T128" s="202">
        <f>SUM(T129:T133)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SUM(BK129:BK133)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4784</v>
      </c>
      <c r="F129" s="210" t="s">
        <v>4785</v>
      </c>
      <c r="G129" s="211" t="s">
        <v>929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5428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5429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22.5">
      <c r="B131" s="224"/>
      <c r="C131" s="225"/>
      <c r="D131" s="220" t="s">
        <v>329</v>
      </c>
      <c r="E131" s="226" t="s">
        <v>1</v>
      </c>
      <c r="F131" s="227" t="s">
        <v>4788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33.75">
      <c r="B132" s="224"/>
      <c r="C132" s="225"/>
      <c r="D132" s="220" t="s">
        <v>329</v>
      </c>
      <c r="E132" s="226" t="s">
        <v>1</v>
      </c>
      <c r="F132" s="227" t="s">
        <v>4789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65"/>
      <c r="N133" s="266"/>
      <c r="O133" s="266"/>
      <c r="P133" s="266"/>
      <c r="Q133" s="266"/>
      <c r="R133" s="266"/>
      <c r="S133" s="266"/>
      <c r="T133" s="267"/>
      <c r="AT133" s="244" t="s">
        <v>329</v>
      </c>
      <c r="AU133" s="244" t="s">
        <v>91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6.95" customHeight="1">
      <c r="A134" s="34"/>
      <c r="B134" s="54"/>
      <c r="C134" s="55"/>
      <c r="D134" s="55"/>
      <c r="E134" s="55"/>
      <c r="F134" s="55"/>
      <c r="G134" s="55"/>
      <c r="H134" s="55"/>
      <c r="I134" s="158"/>
      <c r="J134" s="55"/>
      <c r="K134" s="55"/>
      <c r="L134" s="39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sheetProtection algorithmName="SHA-512" hashValue="DoE3flmeFzZt1M+RutgLkfC7Ae+Z/8Nv9WTtNObA0woGpV8Mx0hpbAL9x88i7lI5THQ3tvUaED0nNX07uOQkjw==" saltValue="BOCUaEV4RXXXry7PUDcrwIiLG2RAUuWnHK6ihVwF/u0FrOMWa3U0B9lZTehg/kS8dDvSS/w3G6X3S5jmaSLQgg==" spinCount="100000" sheet="1" objects="1" scenarios="1" formatColumns="0" formatRows="0" autoFilter="0"/>
  <autoFilter ref="C125:K133" xr:uid="{00000000-0009-0000-0000-00002C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26B6E-5950-46E8-9A31-36A0D4418E24}">
  <dimension ref="A1:C25"/>
  <sheetViews>
    <sheetView zoomScale="120" zoomScaleNormal="120" workbookViewId="0">
      <selection activeCell="C24" sqref="C24"/>
    </sheetView>
  </sheetViews>
  <sheetFormatPr defaultColWidth="10.33203125" defaultRowHeight="11.25"/>
  <cols>
    <col min="1" max="1" width="19.5" style="335" customWidth="1"/>
    <col min="2" max="2" width="62.6640625" style="335" customWidth="1"/>
    <col min="3" max="3" width="19.5" style="335" customWidth="1"/>
    <col min="4" max="16384" width="10.33203125" style="335"/>
  </cols>
  <sheetData>
    <row r="1" spans="1:3" ht="26.25">
      <c r="A1" s="334" t="s">
        <v>6273</v>
      </c>
      <c r="B1" s="334"/>
      <c r="C1" s="334"/>
    </row>
    <row r="2" spans="1:3" ht="15">
      <c r="A2" s="336" t="s">
        <v>6274</v>
      </c>
      <c r="B2" s="336"/>
      <c r="C2" s="336"/>
    </row>
    <row r="3" spans="1:3" ht="15.75" thickBot="1">
      <c r="A3" s="337" t="s">
        <v>6275</v>
      </c>
      <c r="B3" s="337"/>
      <c r="C3" s="337"/>
    </row>
    <row r="4" spans="1:3" ht="12.75" thickTop="1" thickBot="1"/>
    <row r="5" spans="1:3" ht="15">
      <c r="A5" s="338" t="s">
        <v>6276</v>
      </c>
      <c r="B5" s="339" t="s">
        <v>6277</v>
      </c>
      <c r="C5" s="340"/>
    </row>
    <row r="6" spans="1:3" ht="15">
      <c r="A6" s="341" t="s">
        <v>6278</v>
      </c>
      <c r="B6" s="342" t="s">
        <v>6279</v>
      </c>
      <c r="C6" s="343"/>
    </row>
    <row r="7" spans="1:3" ht="15">
      <c r="A7" s="341"/>
      <c r="B7" s="342" t="s">
        <v>6385</v>
      </c>
      <c r="C7" s="343"/>
    </row>
    <row r="8" spans="1:3" ht="15">
      <c r="A8" s="341"/>
      <c r="B8" s="342" t="s">
        <v>6386</v>
      </c>
      <c r="C8" s="343"/>
    </row>
    <row r="9" spans="1:3" ht="15.75" thickBot="1">
      <c r="A9" s="344"/>
      <c r="B9" s="345" t="s">
        <v>303</v>
      </c>
      <c r="C9" s="346"/>
    </row>
    <row r="11" spans="1:3" ht="15">
      <c r="A11" s="347" t="s">
        <v>6282</v>
      </c>
      <c r="B11" s="348" t="s">
        <v>27</v>
      </c>
    </row>
    <row r="12" spans="1:3" ht="15">
      <c r="B12" s="348" t="s">
        <v>6283</v>
      </c>
    </row>
    <row r="13" spans="1:3" ht="15" customHeight="1"/>
    <row r="14" spans="1:3" ht="15" customHeight="1">
      <c r="A14" s="349" t="s">
        <v>6284</v>
      </c>
      <c r="B14" s="350" t="s">
        <v>6285</v>
      </c>
    </row>
    <row r="15" spans="1:3" ht="15" customHeight="1">
      <c r="A15" s="349" t="s">
        <v>6286</v>
      </c>
      <c r="B15" s="350" t="s">
        <v>6287</v>
      </c>
    </row>
    <row r="16" spans="1:3" ht="15" customHeight="1">
      <c r="A16" s="349" t="s">
        <v>6288</v>
      </c>
      <c r="B16" s="351">
        <v>43276</v>
      </c>
    </row>
    <row r="17" spans="1:2" ht="15" customHeight="1">
      <c r="A17" s="352"/>
      <c r="B17" s="353"/>
    </row>
    <row r="18" spans="1:2" ht="15" customHeight="1">
      <c r="A18" s="352"/>
      <c r="B18" s="352" t="s">
        <v>6289</v>
      </c>
    </row>
    <row r="19" spans="1:2" ht="15" customHeight="1">
      <c r="A19" s="352"/>
      <c r="B19" s="352" t="s">
        <v>6290</v>
      </c>
    </row>
    <row r="20" spans="1:2" ht="15" customHeight="1">
      <c r="A20" s="352"/>
      <c r="B20" s="352" t="s">
        <v>6387</v>
      </c>
    </row>
    <row r="21" spans="1:2" ht="15" customHeight="1">
      <c r="A21" s="352"/>
      <c r="B21" s="352" t="s">
        <v>6388</v>
      </c>
    </row>
    <row r="22" spans="1:2" ht="15" customHeight="1">
      <c r="A22" s="352"/>
      <c r="B22" s="352" t="s">
        <v>6389</v>
      </c>
    </row>
    <row r="23" spans="1:2" ht="15" customHeight="1">
      <c r="A23" s="352"/>
      <c r="B23" s="352"/>
    </row>
    <row r="24" spans="1:2" ht="15" customHeight="1">
      <c r="A24" s="352"/>
      <c r="B24" s="352" t="s">
        <v>6294</v>
      </c>
    </row>
    <row r="25" spans="1:2" ht="15" customHeight="1">
      <c r="A25" s="352"/>
      <c r="B25" s="352" t="s">
        <v>6295</v>
      </c>
    </row>
  </sheetData>
  <sheetProtection algorithmName="SHA-512" hashValue="KgJ/6UNnAt48KqmtMHu7aQVW7SJtz/66c7xBgAGm6Kney8kHjXPsgRflG6V4XbYsiJ1R/vqtD027RUgkAyeXsQ==" saltValue="WE00thbLgezq1n09LV+8gw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CCC7D-2344-4AA0-ABEA-0D04B9612FAA}">
  <dimension ref="A1:C18"/>
  <sheetViews>
    <sheetView zoomScale="120" zoomScaleNormal="120" workbookViewId="0">
      <selection activeCell="L63" sqref="L63"/>
    </sheetView>
  </sheetViews>
  <sheetFormatPr defaultColWidth="10.33203125" defaultRowHeight="11.25"/>
  <cols>
    <col min="1" max="1" width="5.5" style="335" customWidth="1"/>
    <col min="2" max="2" width="59.1640625" style="335" customWidth="1"/>
    <col min="3" max="3" width="13.6640625" style="335" customWidth="1"/>
    <col min="4" max="4" width="6.6640625" style="335" customWidth="1"/>
    <col min="5" max="5" width="3.1640625" style="335" customWidth="1"/>
    <col min="6" max="16384" width="10.33203125" style="335"/>
  </cols>
  <sheetData>
    <row r="1" spans="1:3" ht="18">
      <c r="A1" s="354" t="s">
        <v>6296</v>
      </c>
      <c r="B1" s="354"/>
      <c r="C1" s="354"/>
    </row>
    <row r="3" spans="1:3" s="352" customFormat="1" ht="15" customHeight="1">
      <c r="A3" s="355" t="s">
        <v>6297</v>
      </c>
      <c r="B3" s="356" t="s">
        <v>6298</v>
      </c>
      <c r="C3" s="355" t="s">
        <v>6299</v>
      </c>
    </row>
    <row r="4" spans="1:3" s="352" customFormat="1" ht="15" customHeight="1">
      <c r="A4" s="357" t="s">
        <v>6300</v>
      </c>
      <c r="B4" s="358" t="s">
        <v>6301</v>
      </c>
      <c r="C4" s="359"/>
    </row>
    <row r="5" spans="1:3" s="352" customFormat="1" ht="15" customHeight="1">
      <c r="A5" s="349">
        <v>1</v>
      </c>
      <c r="B5" s="360" t="s">
        <v>6302</v>
      </c>
      <c r="C5" s="361">
        <f>'Položky_přípojka NN ČS 3'!$G$10</f>
        <v>0</v>
      </c>
    </row>
    <row r="6" spans="1:3" s="352" customFormat="1" ht="15" customHeight="1">
      <c r="A6" s="349">
        <v>2</v>
      </c>
      <c r="B6" s="360" t="s">
        <v>6303</v>
      </c>
      <c r="C6" s="361">
        <f>'Položky_přípojka NN ČS 3'!$G$25</f>
        <v>0</v>
      </c>
    </row>
    <row r="7" spans="1:3" s="352" customFormat="1" ht="15" customHeight="1">
      <c r="A7" s="349">
        <v>3</v>
      </c>
      <c r="B7" s="360" t="s">
        <v>6304</v>
      </c>
      <c r="C7" s="361">
        <f>'Položky_přípojka NN ČS 3'!$G$39</f>
        <v>0</v>
      </c>
    </row>
    <row r="8" spans="1:3" s="352" customFormat="1" ht="15" customHeight="1">
      <c r="A8" s="362"/>
      <c r="B8" s="363" t="s">
        <v>6305</v>
      </c>
      <c r="C8" s="364">
        <f>SUM(C5:C7)</f>
        <v>0</v>
      </c>
    </row>
    <row r="9" spans="1:3" s="352" customFormat="1" ht="15" customHeight="1">
      <c r="A9" s="349"/>
      <c r="B9" s="360"/>
      <c r="C9" s="361"/>
    </row>
    <row r="10" spans="1:3" s="352" customFormat="1" ht="15" customHeight="1">
      <c r="A10" s="357" t="s">
        <v>6306</v>
      </c>
      <c r="B10" s="358" t="s">
        <v>6307</v>
      </c>
      <c r="C10" s="359"/>
    </row>
    <row r="11" spans="1:3" s="352" customFormat="1" ht="15" customHeight="1">
      <c r="A11" s="349">
        <v>4</v>
      </c>
      <c r="B11" s="360" t="s">
        <v>6307</v>
      </c>
      <c r="C11" s="361">
        <f>'Položky_přípojka NN ČS 3'!$G$54</f>
        <v>0</v>
      </c>
    </row>
    <row r="12" spans="1:3" s="352" customFormat="1" ht="15" customHeight="1">
      <c r="A12" s="362"/>
      <c r="B12" s="363" t="s">
        <v>6308</v>
      </c>
      <c r="C12" s="364">
        <f>SUM(C11)</f>
        <v>0</v>
      </c>
    </row>
    <row r="13" spans="1:3" s="352" customFormat="1" ht="15" customHeight="1">
      <c r="A13" s="349"/>
      <c r="B13" s="360"/>
      <c r="C13" s="361"/>
    </row>
    <row r="14" spans="1:3" s="352" customFormat="1" ht="15" customHeight="1">
      <c r="A14" s="357" t="s">
        <v>6309</v>
      </c>
      <c r="B14" s="358" t="s">
        <v>6310</v>
      </c>
      <c r="C14" s="359"/>
    </row>
    <row r="15" spans="1:3" s="352" customFormat="1" ht="15" customHeight="1">
      <c r="A15" s="362"/>
      <c r="B15" s="363" t="s">
        <v>6311</v>
      </c>
      <c r="C15" s="364"/>
    </row>
    <row r="16" spans="1:3" s="352" customFormat="1" ht="15" customHeight="1">
      <c r="A16" s="349"/>
      <c r="B16" s="360"/>
      <c r="C16" s="361"/>
    </row>
    <row r="17" spans="1:3" s="352" customFormat="1" ht="15" customHeight="1" thickBot="1">
      <c r="A17" s="349"/>
      <c r="B17" s="360"/>
      <c r="C17" s="361"/>
    </row>
    <row r="18" spans="1:3" s="352" customFormat="1" ht="15" customHeight="1" thickTop="1">
      <c r="A18" s="365"/>
      <c r="B18" s="366" t="s">
        <v>6312</v>
      </c>
      <c r="C18" s="367">
        <f>C8+C12</f>
        <v>0</v>
      </c>
    </row>
  </sheetData>
  <sheetProtection algorithmName="SHA-512" hashValue="HzxDZiGdWyioLSMUWIxQJ3IE84mH1+ckBm9pMYLsce4Y7PI25HMeTSPYpsJwidaRW5CClJot8WXOk60+irsJJg==" saltValue="+sNAs0RkbED9NX+uzKduCw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74254-2CFA-4292-8DA1-173DAB60B4C3}">
  <dimension ref="A1:G57"/>
  <sheetViews>
    <sheetView topLeftCell="A22" workbookViewId="0">
      <selection activeCell="L63" sqref="L63"/>
    </sheetView>
  </sheetViews>
  <sheetFormatPr defaultColWidth="10.33203125" defaultRowHeight="11.25"/>
  <cols>
    <col min="1" max="1" width="5.5" style="335" customWidth="1"/>
    <col min="2" max="2" width="11.33203125" style="335" customWidth="1"/>
    <col min="3" max="3" width="51" style="335" customWidth="1"/>
    <col min="4" max="4" width="9" style="335" customWidth="1"/>
    <col min="5" max="5" width="7.83203125" style="335" customWidth="1"/>
    <col min="6" max="6" width="4.33203125" style="335" customWidth="1"/>
    <col min="7" max="7" width="11.33203125" style="335" customWidth="1"/>
    <col min="8" max="16384" width="10.33203125" style="335"/>
  </cols>
  <sheetData>
    <row r="1" spans="1:7" ht="18">
      <c r="A1" s="354" t="s">
        <v>6313</v>
      </c>
      <c r="B1" s="354"/>
      <c r="C1" s="354"/>
      <c r="D1" s="354"/>
      <c r="E1" s="354"/>
      <c r="F1" s="354"/>
      <c r="G1" s="354"/>
    </row>
    <row r="2" spans="1:7">
      <c r="A2" s="368" t="s">
        <v>6314</v>
      </c>
      <c r="B2" s="369" t="s">
        <v>6315</v>
      </c>
      <c r="C2" s="369" t="s">
        <v>6298</v>
      </c>
      <c r="D2" s="368" t="s">
        <v>6316</v>
      </c>
      <c r="E2" s="368" t="s">
        <v>6317</v>
      </c>
      <c r="F2" s="369" t="s">
        <v>6318</v>
      </c>
      <c r="G2" s="368" t="s">
        <v>6319</v>
      </c>
    </row>
    <row r="3" spans="1:7" s="374" customFormat="1" ht="12" customHeight="1">
      <c r="A3" s="370">
        <v>1</v>
      </c>
      <c r="B3" s="371">
        <v>210100014</v>
      </c>
      <c r="C3" s="371" t="s">
        <v>6320</v>
      </c>
      <c r="D3" s="372">
        <v>0</v>
      </c>
      <c r="E3" s="373">
        <v>8</v>
      </c>
      <c r="F3" s="371" t="s">
        <v>468</v>
      </c>
      <c r="G3" s="373">
        <f t="shared" ref="G3:G9" si="0">D3*E3</f>
        <v>0</v>
      </c>
    </row>
    <row r="4" spans="1:7" s="374" customFormat="1" ht="12" customHeight="1">
      <c r="A4" s="370">
        <v>2</v>
      </c>
      <c r="B4" s="371">
        <v>210120102</v>
      </c>
      <c r="C4" s="371" t="s">
        <v>6321</v>
      </c>
      <c r="D4" s="372">
        <v>0</v>
      </c>
      <c r="E4" s="373">
        <v>3</v>
      </c>
      <c r="F4" s="371" t="s">
        <v>468</v>
      </c>
      <c r="G4" s="373">
        <f t="shared" si="0"/>
        <v>0</v>
      </c>
    </row>
    <row r="5" spans="1:7" s="374" customFormat="1" ht="12" customHeight="1">
      <c r="A5" s="370">
        <v>3</v>
      </c>
      <c r="B5" s="371">
        <v>210120451</v>
      </c>
      <c r="C5" s="371" t="s">
        <v>6322</v>
      </c>
      <c r="D5" s="372">
        <v>0</v>
      </c>
      <c r="E5" s="373">
        <v>1</v>
      </c>
      <c r="F5" s="371" t="s">
        <v>468</v>
      </c>
      <c r="G5" s="373">
        <f t="shared" si="0"/>
        <v>0</v>
      </c>
    </row>
    <row r="6" spans="1:7" s="374" customFormat="1" ht="12" customHeight="1">
      <c r="A6" s="370">
        <v>4</v>
      </c>
      <c r="B6" s="371">
        <v>210191506</v>
      </c>
      <c r="C6" s="371" t="s">
        <v>6323</v>
      </c>
      <c r="D6" s="372">
        <v>0</v>
      </c>
      <c r="E6" s="373">
        <v>1</v>
      </c>
      <c r="F6" s="371" t="s">
        <v>468</v>
      </c>
      <c r="G6" s="373">
        <f t="shared" si="0"/>
        <v>0</v>
      </c>
    </row>
    <row r="7" spans="1:7" s="374" customFormat="1" ht="12" customHeight="1">
      <c r="A7" s="370">
        <v>5</v>
      </c>
      <c r="B7" s="371">
        <v>210220021</v>
      </c>
      <c r="C7" s="371" t="s">
        <v>6324</v>
      </c>
      <c r="D7" s="372">
        <v>0</v>
      </c>
      <c r="E7" s="373">
        <v>50</v>
      </c>
      <c r="F7" s="371" t="s">
        <v>367</v>
      </c>
      <c r="G7" s="373">
        <f t="shared" si="0"/>
        <v>0</v>
      </c>
    </row>
    <row r="8" spans="1:7" s="374" customFormat="1" ht="12" customHeight="1">
      <c r="A8" s="370">
        <v>6</v>
      </c>
      <c r="B8" s="371">
        <v>210810013</v>
      </c>
      <c r="C8" s="371" t="s">
        <v>6325</v>
      </c>
      <c r="D8" s="372">
        <v>0</v>
      </c>
      <c r="E8" s="373">
        <v>58</v>
      </c>
      <c r="F8" s="371" t="s">
        <v>367</v>
      </c>
      <c r="G8" s="373">
        <f t="shared" si="0"/>
        <v>0</v>
      </c>
    </row>
    <row r="9" spans="1:7" s="374" customFormat="1" ht="12" customHeight="1">
      <c r="A9" s="370">
        <v>7</v>
      </c>
      <c r="B9" s="371">
        <v>210950201</v>
      </c>
      <c r="C9" s="371" t="s">
        <v>6326</v>
      </c>
      <c r="D9" s="372">
        <v>0</v>
      </c>
      <c r="E9" s="373">
        <v>56</v>
      </c>
      <c r="F9" s="371" t="s">
        <v>367</v>
      </c>
      <c r="G9" s="373">
        <f t="shared" si="0"/>
        <v>0</v>
      </c>
    </row>
    <row r="10" spans="1:7" s="376" customFormat="1" ht="15" customHeight="1" thickBot="1">
      <c r="A10" s="375" t="s">
        <v>6327</v>
      </c>
      <c r="G10" s="377">
        <f>SUM(G3:G9)</f>
        <v>0</v>
      </c>
    </row>
    <row r="11" spans="1:7" s="374" customFormat="1" ht="12" customHeight="1" thickTop="1">
      <c r="A11" s="378"/>
      <c r="B11" s="378"/>
      <c r="C11" s="378"/>
      <c r="D11" s="378"/>
      <c r="E11" s="378"/>
      <c r="F11" s="378"/>
      <c r="G11" s="379"/>
    </row>
    <row r="12" spans="1:7" s="374" customFormat="1" ht="12" customHeight="1"/>
    <row r="13" spans="1:7" ht="18">
      <c r="A13" s="354" t="s">
        <v>6328</v>
      </c>
      <c r="B13" s="354"/>
      <c r="C13" s="354"/>
      <c r="D13" s="354"/>
      <c r="E13" s="354"/>
      <c r="F13" s="354"/>
      <c r="G13" s="354"/>
    </row>
    <row r="14" spans="1:7" s="374" customFormat="1" ht="12" customHeight="1">
      <c r="A14" s="380" t="s">
        <v>6314</v>
      </c>
      <c r="B14" s="381" t="s">
        <v>6315</v>
      </c>
      <c r="C14" s="381" t="s">
        <v>6298</v>
      </c>
      <c r="D14" s="380" t="s">
        <v>6316</v>
      </c>
      <c r="E14" s="380" t="s">
        <v>6317</v>
      </c>
      <c r="F14" s="381" t="s">
        <v>6318</v>
      </c>
      <c r="G14" s="380" t="s">
        <v>6319</v>
      </c>
    </row>
    <row r="15" spans="1:7" s="374" customFormat="1" ht="12" customHeight="1">
      <c r="A15" s="370">
        <v>1</v>
      </c>
      <c r="B15" s="371">
        <v>460010024</v>
      </c>
      <c r="C15" s="371" t="s">
        <v>6329</v>
      </c>
      <c r="D15" s="372">
        <v>0</v>
      </c>
      <c r="E15" s="373">
        <v>0.06</v>
      </c>
      <c r="F15" s="371" t="s">
        <v>6330</v>
      </c>
      <c r="G15" s="373">
        <f t="shared" ref="G15:G24" si="1">D15*E15</f>
        <v>0</v>
      </c>
    </row>
    <row r="16" spans="1:7" s="374" customFormat="1" ht="12" customHeight="1">
      <c r="A16" s="370">
        <v>2</v>
      </c>
      <c r="B16" s="371">
        <v>460070163</v>
      </c>
      <c r="C16" s="371" t="s">
        <v>6331</v>
      </c>
      <c r="D16" s="372">
        <v>0</v>
      </c>
      <c r="E16" s="373">
        <v>1</v>
      </c>
      <c r="F16" s="371" t="s">
        <v>468</v>
      </c>
      <c r="G16" s="373">
        <f t="shared" si="1"/>
        <v>0</v>
      </c>
    </row>
    <row r="17" spans="1:7" s="374" customFormat="1" ht="12" customHeight="1">
      <c r="A17" s="370">
        <v>3</v>
      </c>
      <c r="B17" s="371">
        <v>460080014</v>
      </c>
      <c r="C17" s="371" t="s">
        <v>6332</v>
      </c>
      <c r="D17" s="372">
        <v>0</v>
      </c>
      <c r="E17" s="373">
        <v>1</v>
      </c>
      <c r="F17" s="371" t="s">
        <v>399</v>
      </c>
      <c r="G17" s="373">
        <f t="shared" si="1"/>
        <v>0</v>
      </c>
    </row>
    <row r="18" spans="1:7" s="374" customFormat="1" ht="12" customHeight="1">
      <c r="A18" s="370">
        <v>4</v>
      </c>
      <c r="B18" s="371">
        <v>460150153</v>
      </c>
      <c r="C18" s="371" t="s">
        <v>6333</v>
      </c>
      <c r="D18" s="372">
        <v>0</v>
      </c>
      <c r="E18" s="373">
        <v>4</v>
      </c>
      <c r="F18" s="371" t="s">
        <v>367</v>
      </c>
      <c r="G18" s="373">
        <f t="shared" si="1"/>
        <v>0</v>
      </c>
    </row>
    <row r="19" spans="1:7" s="374" customFormat="1" ht="12" customHeight="1">
      <c r="A19" s="370">
        <v>5</v>
      </c>
      <c r="B19" s="371">
        <v>460150183</v>
      </c>
      <c r="C19" s="371" t="s">
        <v>6379</v>
      </c>
      <c r="D19" s="372">
        <v>0</v>
      </c>
      <c r="E19" s="373">
        <v>49</v>
      </c>
      <c r="F19" s="371" t="s">
        <v>367</v>
      </c>
      <c r="G19" s="373">
        <f t="shared" si="1"/>
        <v>0</v>
      </c>
    </row>
    <row r="20" spans="1:7" s="374" customFormat="1" ht="12" customHeight="1">
      <c r="A20" s="370">
        <v>6</v>
      </c>
      <c r="B20" s="371">
        <v>460270001</v>
      </c>
      <c r="C20" s="371" t="s">
        <v>6390</v>
      </c>
      <c r="D20" s="372">
        <v>0</v>
      </c>
      <c r="E20" s="373">
        <v>1</v>
      </c>
      <c r="F20" s="371" t="s">
        <v>468</v>
      </c>
      <c r="G20" s="373">
        <f t="shared" si="1"/>
        <v>0</v>
      </c>
    </row>
    <row r="21" spans="1:7" s="374" customFormat="1" ht="12" customHeight="1">
      <c r="A21" s="370">
        <v>7</v>
      </c>
      <c r="B21" s="371">
        <v>460490012</v>
      </c>
      <c r="C21" s="371" t="s">
        <v>6335</v>
      </c>
      <c r="D21" s="372">
        <v>0</v>
      </c>
      <c r="E21" s="373">
        <v>53</v>
      </c>
      <c r="F21" s="371" t="s">
        <v>367</v>
      </c>
      <c r="G21" s="373">
        <f t="shared" si="1"/>
        <v>0</v>
      </c>
    </row>
    <row r="22" spans="1:7" s="374" customFormat="1" ht="12" customHeight="1">
      <c r="A22" s="370">
        <v>8</v>
      </c>
      <c r="B22" s="371">
        <v>460510054</v>
      </c>
      <c r="C22" s="371" t="s">
        <v>6336</v>
      </c>
      <c r="D22" s="372">
        <v>0</v>
      </c>
      <c r="E22" s="373">
        <v>56</v>
      </c>
      <c r="F22" s="371" t="s">
        <v>367</v>
      </c>
      <c r="G22" s="373">
        <f t="shared" si="1"/>
        <v>0</v>
      </c>
    </row>
    <row r="23" spans="1:7" s="374" customFormat="1" ht="12" customHeight="1">
      <c r="A23" s="370">
        <v>9</v>
      </c>
      <c r="B23" s="371">
        <v>460560153</v>
      </c>
      <c r="C23" s="371" t="s">
        <v>6337</v>
      </c>
      <c r="D23" s="372">
        <v>0</v>
      </c>
      <c r="E23" s="373">
        <v>4</v>
      </c>
      <c r="F23" s="371" t="s">
        <v>367</v>
      </c>
      <c r="G23" s="373">
        <f t="shared" si="1"/>
        <v>0</v>
      </c>
    </row>
    <row r="24" spans="1:7" s="374" customFormat="1" ht="12" customHeight="1">
      <c r="A24" s="370">
        <v>10</v>
      </c>
      <c r="B24" s="371">
        <v>460560183</v>
      </c>
      <c r="C24" s="371" t="s">
        <v>6381</v>
      </c>
      <c r="D24" s="372">
        <v>0</v>
      </c>
      <c r="E24" s="373">
        <v>49</v>
      </c>
      <c r="F24" s="371" t="s">
        <v>367</v>
      </c>
      <c r="G24" s="373">
        <f t="shared" si="1"/>
        <v>0</v>
      </c>
    </row>
    <row r="25" spans="1:7" s="376" customFormat="1" ht="15" customHeight="1" thickBot="1">
      <c r="A25" s="375" t="s">
        <v>6338</v>
      </c>
      <c r="G25" s="377">
        <f>SUM(G15:G24)</f>
        <v>0</v>
      </c>
    </row>
    <row r="26" spans="1:7" s="374" customFormat="1" ht="12" customHeight="1" thickTop="1">
      <c r="A26" s="378"/>
      <c r="B26" s="378"/>
      <c r="C26" s="378"/>
      <c r="D26" s="378"/>
      <c r="E26" s="378"/>
      <c r="F26" s="378"/>
      <c r="G26" s="379"/>
    </row>
    <row r="27" spans="1:7" s="374" customFormat="1" ht="12" customHeight="1"/>
    <row r="28" spans="1:7" ht="18">
      <c r="A28" s="354" t="s">
        <v>6339</v>
      </c>
      <c r="B28" s="354"/>
      <c r="C28" s="354"/>
      <c r="D28" s="354"/>
      <c r="E28" s="354"/>
      <c r="F28" s="354"/>
      <c r="G28" s="354"/>
    </row>
    <row r="29" spans="1:7" s="374" customFormat="1" ht="12" customHeight="1">
      <c r="A29" s="380" t="s">
        <v>6314</v>
      </c>
      <c r="B29" s="381" t="s">
        <v>6315</v>
      </c>
      <c r="C29" s="381" t="s">
        <v>6298</v>
      </c>
      <c r="D29" s="380" t="s">
        <v>6316</v>
      </c>
      <c r="E29" s="380" t="s">
        <v>6317</v>
      </c>
      <c r="F29" s="381" t="s">
        <v>6318</v>
      </c>
      <c r="G29" s="380" t="s">
        <v>6319</v>
      </c>
    </row>
    <row r="30" spans="1:7" s="374" customFormat="1" ht="12" customHeight="1">
      <c r="A30" s="370">
        <v>1</v>
      </c>
      <c r="B30" s="371">
        <v>1400</v>
      </c>
      <c r="C30" s="371" t="s">
        <v>6340</v>
      </c>
      <c r="D30" s="372">
        <v>0</v>
      </c>
      <c r="E30" s="373">
        <v>50</v>
      </c>
      <c r="F30" s="371" t="s">
        <v>367</v>
      </c>
      <c r="G30" s="373">
        <f t="shared" ref="G30:G36" si="2">D30*E30</f>
        <v>0</v>
      </c>
    </row>
    <row r="31" spans="1:7" s="374" customFormat="1" ht="12" customHeight="1">
      <c r="A31" s="370">
        <v>2</v>
      </c>
      <c r="B31" s="371">
        <v>2944</v>
      </c>
      <c r="C31" s="371" t="s">
        <v>6341</v>
      </c>
      <c r="D31" s="372">
        <v>0</v>
      </c>
      <c r="E31" s="373">
        <v>58</v>
      </c>
      <c r="F31" s="371" t="s">
        <v>367</v>
      </c>
      <c r="G31" s="373">
        <f t="shared" si="2"/>
        <v>0</v>
      </c>
    </row>
    <row r="32" spans="1:7" s="374" customFormat="1" ht="12" customHeight="1">
      <c r="A32" s="370">
        <v>3</v>
      </c>
      <c r="B32" s="371">
        <v>4305</v>
      </c>
      <c r="C32" s="371" t="s">
        <v>6342</v>
      </c>
      <c r="D32" s="372">
        <v>0</v>
      </c>
      <c r="E32" s="373">
        <v>3</v>
      </c>
      <c r="F32" s="371" t="s">
        <v>468</v>
      </c>
      <c r="G32" s="373">
        <f t="shared" si="2"/>
        <v>0</v>
      </c>
    </row>
    <row r="33" spans="1:7" s="374" customFormat="1" ht="12" customHeight="1">
      <c r="A33" s="370">
        <v>4</v>
      </c>
      <c r="B33" s="371">
        <v>4820</v>
      </c>
      <c r="C33" s="371" t="s">
        <v>6343</v>
      </c>
      <c r="D33" s="372">
        <v>0</v>
      </c>
      <c r="E33" s="373">
        <v>1</v>
      </c>
      <c r="F33" s="371" t="s">
        <v>468</v>
      </c>
      <c r="G33" s="373">
        <f t="shared" si="2"/>
        <v>0</v>
      </c>
    </row>
    <row r="34" spans="1:7" s="374" customFormat="1" ht="12" customHeight="1">
      <c r="A34" s="370">
        <v>5</v>
      </c>
      <c r="B34" s="371">
        <v>35702</v>
      </c>
      <c r="C34" s="371" t="s">
        <v>6344</v>
      </c>
      <c r="D34" s="372">
        <v>0</v>
      </c>
      <c r="E34" s="373">
        <v>1</v>
      </c>
      <c r="F34" s="371" t="s">
        <v>468</v>
      </c>
      <c r="G34" s="373">
        <f t="shared" si="2"/>
        <v>0</v>
      </c>
    </row>
    <row r="35" spans="1:7" s="374" customFormat="1" ht="12" customHeight="1">
      <c r="A35" s="370">
        <v>6</v>
      </c>
      <c r="B35" s="371">
        <v>91005</v>
      </c>
      <c r="C35" s="371" t="s">
        <v>6345</v>
      </c>
      <c r="D35" s="372">
        <v>0</v>
      </c>
      <c r="E35" s="373">
        <v>53</v>
      </c>
      <c r="F35" s="371" t="s">
        <v>367</v>
      </c>
      <c r="G35" s="373">
        <f t="shared" si="2"/>
        <v>0</v>
      </c>
    </row>
    <row r="36" spans="1:7" s="374" customFormat="1" ht="12" customHeight="1">
      <c r="A36" s="370">
        <v>7</v>
      </c>
      <c r="B36" s="371">
        <v>91027</v>
      </c>
      <c r="C36" s="371" t="s">
        <v>6346</v>
      </c>
      <c r="D36" s="372">
        <v>0</v>
      </c>
      <c r="E36" s="373">
        <v>56</v>
      </c>
      <c r="F36" s="371" t="s">
        <v>367</v>
      </c>
      <c r="G36" s="373">
        <f t="shared" si="2"/>
        <v>0</v>
      </c>
    </row>
    <row r="37" spans="1:7" s="374" customFormat="1" ht="12" customHeight="1">
      <c r="A37" s="382"/>
      <c r="B37" s="371"/>
      <c r="C37" s="371" t="s">
        <v>6347</v>
      </c>
      <c r="D37" s="383">
        <f>SUM(G30:G36)</f>
        <v>0</v>
      </c>
      <c r="E37" s="373">
        <v>5</v>
      </c>
      <c r="F37" s="374" t="s">
        <v>6348</v>
      </c>
      <c r="G37" s="373">
        <f>D37*E37/100</f>
        <v>0</v>
      </c>
    </row>
    <row r="38" spans="1:7" s="374" customFormat="1" ht="12" customHeight="1">
      <c r="A38" s="382"/>
      <c r="B38" s="371"/>
      <c r="C38" s="371" t="s">
        <v>6349</v>
      </c>
      <c r="D38" s="383">
        <f>G30+G31+G35+G36</f>
        <v>0</v>
      </c>
      <c r="E38" s="373">
        <v>5</v>
      </c>
      <c r="F38" s="374" t="s">
        <v>6348</v>
      </c>
      <c r="G38" s="373">
        <f>D38*E38/100</f>
        <v>0</v>
      </c>
    </row>
    <row r="39" spans="1:7" s="376" customFormat="1" ht="15" customHeight="1" thickBot="1">
      <c r="A39" s="375" t="s">
        <v>6350</v>
      </c>
      <c r="G39" s="377">
        <f>SUM(G30:G38)</f>
        <v>0</v>
      </c>
    </row>
    <row r="40" spans="1:7" s="374" customFormat="1" ht="12" customHeight="1" thickTop="1">
      <c r="A40" s="378"/>
      <c r="B40" s="378"/>
      <c r="C40" s="378"/>
      <c r="D40" s="378"/>
      <c r="E40" s="378"/>
      <c r="F40" s="378"/>
      <c r="G40" s="379"/>
    </row>
    <row r="41" spans="1:7" s="374" customFormat="1" ht="12" customHeight="1"/>
    <row r="42" spans="1:7" ht="18">
      <c r="A42" s="354" t="s">
        <v>6307</v>
      </c>
      <c r="B42" s="354"/>
      <c r="C42" s="354"/>
      <c r="D42" s="354"/>
      <c r="E42" s="354"/>
      <c r="F42" s="354"/>
      <c r="G42" s="354"/>
    </row>
    <row r="43" spans="1:7" s="374" customFormat="1" ht="12" customHeight="1">
      <c r="A43" s="380" t="s">
        <v>6314</v>
      </c>
      <c r="B43" s="381" t="s">
        <v>6315</v>
      </c>
      <c r="C43" s="381" t="s">
        <v>6298</v>
      </c>
      <c r="D43" s="380" t="s">
        <v>6316</v>
      </c>
      <c r="E43" s="380" t="s">
        <v>6317</v>
      </c>
      <c r="F43" s="381" t="s">
        <v>6318</v>
      </c>
      <c r="G43" s="380" t="s">
        <v>6319</v>
      </c>
    </row>
    <row r="44" spans="1:7" s="374" customFormat="1" ht="12" customHeight="1">
      <c r="A44" s="370">
        <v>1</v>
      </c>
      <c r="B44" s="384" t="s">
        <v>6351</v>
      </c>
      <c r="C44" s="385" t="s">
        <v>6391</v>
      </c>
      <c r="D44" s="372">
        <v>0</v>
      </c>
      <c r="E44" s="373">
        <v>1</v>
      </c>
      <c r="F44" s="371" t="s">
        <v>468</v>
      </c>
      <c r="G44" s="373">
        <f t="shared" ref="G44:G53" si="3">D44*E44</f>
        <v>0</v>
      </c>
    </row>
    <row r="45" spans="1:7" s="374" customFormat="1" ht="12" customHeight="1">
      <c r="A45" s="370">
        <v>2</v>
      </c>
      <c r="B45" s="384" t="s">
        <v>6353</v>
      </c>
      <c r="C45" s="385" t="s">
        <v>6354</v>
      </c>
      <c r="D45" s="372">
        <v>0</v>
      </c>
      <c r="E45" s="373">
        <v>1</v>
      </c>
      <c r="F45" s="371" t="s">
        <v>468</v>
      </c>
      <c r="G45" s="373">
        <f t="shared" si="3"/>
        <v>0</v>
      </c>
    </row>
    <row r="46" spans="1:7" s="374" customFormat="1" ht="12" customHeight="1">
      <c r="A46" s="370">
        <v>3</v>
      </c>
      <c r="B46" s="384" t="s">
        <v>6355</v>
      </c>
      <c r="C46" s="385" t="s">
        <v>6356</v>
      </c>
      <c r="D46" s="372">
        <v>0</v>
      </c>
      <c r="E46" s="373">
        <v>1</v>
      </c>
      <c r="F46" s="371" t="s">
        <v>468</v>
      </c>
      <c r="G46" s="373">
        <f t="shared" si="3"/>
        <v>0</v>
      </c>
    </row>
    <row r="47" spans="1:7" s="374" customFormat="1" ht="12" customHeight="1">
      <c r="A47" s="370">
        <v>4</v>
      </c>
      <c r="B47" s="384" t="s">
        <v>6357</v>
      </c>
      <c r="C47" s="385" t="s">
        <v>6358</v>
      </c>
      <c r="D47" s="372">
        <v>0</v>
      </c>
      <c r="E47" s="373">
        <v>1</v>
      </c>
      <c r="F47" s="371" t="s">
        <v>468</v>
      </c>
      <c r="G47" s="373">
        <f t="shared" si="3"/>
        <v>0</v>
      </c>
    </row>
    <row r="48" spans="1:7" s="374" customFormat="1" ht="12" customHeight="1">
      <c r="A48" s="370">
        <v>5</v>
      </c>
      <c r="B48" s="384" t="s">
        <v>6359</v>
      </c>
      <c r="C48" s="385" t="s">
        <v>6360</v>
      </c>
      <c r="D48" s="372">
        <v>0</v>
      </c>
      <c r="E48" s="373">
        <v>1</v>
      </c>
      <c r="F48" s="371" t="s">
        <v>468</v>
      </c>
      <c r="G48" s="373">
        <f t="shared" si="3"/>
        <v>0</v>
      </c>
    </row>
    <row r="49" spans="1:7" s="374" customFormat="1" ht="24" customHeight="1">
      <c r="A49" s="370">
        <v>6</v>
      </c>
      <c r="B49" s="384" t="s">
        <v>6361</v>
      </c>
      <c r="C49" s="385" t="s">
        <v>6362</v>
      </c>
      <c r="D49" s="372">
        <v>0</v>
      </c>
      <c r="E49" s="373">
        <v>1</v>
      </c>
      <c r="F49" s="371" t="s">
        <v>468</v>
      </c>
      <c r="G49" s="373">
        <f t="shared" si="3"/>
        <v>0</v>
      </c>
    </row>
    <row r="50" spans="1:7" s="374" customFormat="1" ht="12" customHeight="1">
      <c r="A50" s="370">
        <v>7</v>
      </c>
      <c r="B50" s="384" t="s">
        <v>6363</v>
      </c>
      <c r="C50" s="385" t="s">
        <v>6364</v>
      </c>
      <c r="D50" s="372">
        <v>0</v>
      </c>
      <c r="E50" s="373">
        <v>1</v>
      </c>
      <c r="F50" s="371" t="s">
        <v>468</v>
      </c>
      <c r="G50" s="373">
        <f t="shared" si="3"/>
        <v>0</v>
      </c>
    </row>
    <row r="51" spans="1:7" s="374" customFormat="1" ht="12" customHeight="1">
      <c r="A51" s="370">
        <v>8</v>
      </c>
      <c r="B51" s="384" t="s">
        <v>6365</v>
      </c>
      <c r="C51" s="385" t="s">
        <v>6366</v>
      </c>
      <c r="D51" s="372">
        <v>0</v>
      </c>
      <c r="E51" s="373">
        <v>1</v>
      </c>
      <c r="F51" s="371" t="s">
        <v>468</v>
      </c>
      <c r="G51" s="373">
        <f t="shared" si="3"/>
        <v>0</v>
      </c>
    </row>
    <row r="52" spans="1:7" s="374" customFormat="1" ht="12" customHeight="1">
      <c r="A52" s="370">
        <v>9</v>
      </c>
      <c r="B52" s="384" t="s">
        <v>6367</v>
      </c>
      <c r="C52" s="385" t="s">
        <v>6368</v>
      </c>
      <c r="D52" s="372">
        <v>0</v>
      </c>
      <c r="E52" s="373">
        <v>1</v>
      </c>
      <c r="F52" s="371" t="s">
        <v>468</v>
      </c>
      <c r="G52" s="373">
        <f t="shared" si="3"/>
        <v>0</v>
      </c>
    </row>
    <row r="53" spans="1:7" s="374" customFormat="1" ht="12" customHeight="1">
      <c r="A53" s="370">
        <v>10</v>
      </c>
      <c r="B53" s="384" t="s">
        <v>6369</v>
      </c>
      <c r="C53" s="385" t="s">
        <v>6370</v>
      </c>
      <c r="D53" s="372">
        <v>0</v>
      </c>
      <c r="E53" s="373">
        <v>1</v>
      </c>
      <c r="F53" s="371" t="s">
        <v>468</v>
      </c>
      <c r="G53" s="373">
        <f t="shared" si="3"/>
        <v>0</v>
      </c>
    </row>
    <row r="54" spans="1:7" s="376" customFormat="1" ht="15" customHeight="1" thickBot="1">
      <c r="A54" s="375" t="s">
        <v>6371</v>
      </c>
      <c r="G54" s="377">
        <f>SUM(G44:G53)</f>
        <v>0</v>
      </c>
    </row>
    <row r="55" spans="1:7" ht="12.75" thickTop="1">
      <c r="A55" s="386"/>
      <c r="B55" s="386"/>
      <c r="C55" s="386"/>
      <c r="D55" s="386"/>
      <c r="E55" s="386"/>
      <c r="F55" s="386"/>
      <c r="G55" s="387"/>
    </row>
    <row r="56" spans="1:7" ht="12.75">
      <c r="A56" s="353" t="s">
        <v>6392</v>
      </c>
    </row>
    <row r="57" spans="1:7" ht="12.75">
      <c r="A57" s="353"/>
    </row>
  </sheetData>
  <sheetProtection algorithmName="SHA-512" hashValue="lLwG3ohXEOJokANiBg1Y6zKbx2RwnhsbTSgra15Fcmxdank7zNmLdJIuLrxGvTOX5YWxjJvjztCNRGfz6cgDEw==" saltValue="CzsgA8yrz+/BF5Vauj6qXA==" spinCount="100000" sheet="1"/>
  <mergeCells count="4">
    <mergeCell ref="A1:G1"/>
    <mergeCell ref="A13:G13"/>
    <mergeCell ref="A28:G28"/>
    <mergeCell ref="A42:G4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21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230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5430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ROUND(J129,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ROUND((SUM(BE129:BE213)),  2)</f>
        <v>0</v>
      </c>
      <c r="G37" s="34"/>
      <c r="H37" s="34"/>
      <c r="I37" s="137">
        <v>0.21</v>
      </c>
      <c r="J37" s="136">
        <f>ROUND(((SUM(BE129:BE213))*I37),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ROUND((SUM(BF129:BF213)),  2)</f>
        <v>0</v>
      </c>
      <c r="G38" s="34"/>
      <c r="H38" s="34"/>
      <c r="I38" s="137">
        <v>0.15</v>
      </c>
      <c r="J38" s="136">
        <f>ROUND(((SUM(BF129:BF213))*I38),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ROUND((SUM(BG129:BG213)),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ROUND((SUM(BH129:BH213)),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ROUND((SUM(BI129:BI213)),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04.3. - Oplocení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J129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J130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J166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291</v>
      </c>
      <c r="E104" s="176"/>
      <c r="F104" s="176"/>
      <c r="G104" s="176"/>
      <c r="H104" s="176"/>
      <c r="I104" s="177"/>
      <c r="J104" s="178">
        <f>J184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J212</f>
        <v>0</v>
      </c>
      <c r="K105" s="104"/>
      <c r="L105" s="179"/>
    </row>
    <row r="106" spans="1:47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2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58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1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4.95" customHeight="1">
      <c r="A112" s="34"/>
      <c r="B112" s="35"/>
      <c r="C112" s="23" t="s">
        <v>303</v>
      </c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12" customHeight="1">
      <c r="A114" s="34"/>
      <c r="B114" s="35"/>
      <c r="C114" s="29" t="s">
        <v>15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6.5" customHeight="1">
      <c r="A115" s="34"/>
      <c r="B115" s="35"/>
      <c r="C115" s="36"/>
      <c r="D115" s="36"/>
      <c r="E115" s="329" t="str">
        <f>E7</f>
        <v>Výstavba kanalizace Hrdlořezy - DPS - uznatelné náklady</v>
      </c>
      <c r="F115" s="330"/>
      <c r="G115" s="330"/>
      <c r="H115" s="330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12" customHeight="1">
      <c r="B116" s="21"/>
      <c r="C116" s="29" t="s">
        <v>281</v>
      </c>
      <c r="D116" s="22"/>
      <c r="E116" s="22"/>
      <c r="F116" s="22"/>
      <c r="G116" s="22"/>
      <c r="H116" s="22"/>
      <c r="I116" s="115"/>
      <c r="J116" s="22"/>
      <c r="K116" s="22"/>
      <c r="L116" s="20"/>
    </row>
    <row r="117" spans="1:31" s="1" customFormat="1" ht="16.5" customHeight="1">
      <c r="B117" s="21"/>
      <c r="C117" s="22"/>
      <c r="D117" s="22"/>
      <c r="E117" s="329" t="s">
        <v>938</v>
      </c>
      <c r="F117" s="284"/>
      <c r="G117" s="284"/>
      <c r="H117" s="284"/>
      <c r="I117" s="115"/>
      <c r="J117" s="22"/>
      <c r="K117" s="22"/>
      <c r="L117" s="20"/>
    </row>
    <row r="118" spans="1:31" s="1" customFormat="1" ht="12" customHeight="1">
      <c r="B118" s="21"/>
      <c r="C118" s="29" t="s">
        <v>939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33" t="s">
        <v>5245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941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E13</f>
        <v>SO 04.3. - Oplocení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F16</f>
        <v>Hrdlořezy</v>
      </c>
      <c r="G123" s="36"/>
      <c r="H123" s="36"/>
      <c r="I123" s="123" t="s">
        <v>22</v>
      </c>
      <c r="J123" s="66" t="str">
        <f>IF(J16="","",J16)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E19</f>
        <v>Vodovody a kanalizace Mladá Boleslav, a.s.</v>
      </c>
      <c r="G125" s="36"/>
      <c r="H125" s="36"/>
      <c r="I125" s="123" t="s">
        <v>32</v>
      </c>
      <c r="J125" s="32" t="str">
        <f>E25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123" t="s">
        <v>37</v>
      </c>
      <c r="J126" s="32" t="str">
        <f>E28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</f>
        <v>0</v>
      </c>
      <c r="Q129" s="79"/>
      <c r="R129" s="189">
        <f>R130</f>
        <v>11.742520599999999</v>
      </c>
      <c r="S129" s="79"/>
      <c r="T129" s="19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P131+P166+P184+P212</f>
        <v>0</v>
      </c>
      <c r="Q130" s="200"/>
      <c r="R130" s="201">
        <f>R131+R166+R184+R212</f>
        <v>11.742520599999999</v>
      </c>
      <c r="S130" s="200"/>
      <c r="T130" s="202">
        <f>T131+T166+T184+T212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BK131+BK166+BK184+BK212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SUM(P132:P165)</f>
        <v>0</v>
      </c>
      <c r="Q131" s="200"/>
      <c r="R131" s="201">
        <f>SUM(R132:R165)</f>
        <v>0</v>
      </c>
      <c r="S131" s="200"/>
      <c r="T131" s="202">
        <f>SUM(T132:T165)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SUM(BK132:BK165)</f>
        <v>0</v>
      </c>
    </row>
    <row r="132" spans="1:65" s="2" customFormat="1" ht="36" customHeight="1">
      <c r="A132" s="34"/>
      <c r="B132" s="35"/>
      <c r="C132" s="208" t="s">
        <v>89</v>
      </c>
      <c r="D132" s="208" t="s">
        <v>320</v>
      </c>
      <c r="E132" s="209" t="s">
        <v>425</v>
      </c>
      <c r="F132" s="210" t="s">
        <v>426</v>
      </c>
      <c r="G132" s="211" t="s">
        <v>399</v>
      </c>
      <c r="H132" s="212">
        <v>1.6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5431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5432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5083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5084</v>
      </c>
      <c r="G135" s="235"/>
      <c r="H135" s="238">
        <v>1.6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91</v>
      </c>
      <c r="D136" s="208" t="s">
        <v>320</v>
      </c>
      <c r="E136" s="209" t="s">
        <v>433</v>
      </c>
      <c r="F136" s="210" t="s">
        <v>434</v>
      </c>
      <c r="G136" s="211" t="s">
        <v>399</v>
      </c>
      <c r="H136" s="212">
        <v>0.48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5433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413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4" customFormat="1" ht="11.25">
      <c r="B138" s="234"/>
      <c r="C138" s="235"/>
      <c r="D138" s="220" t="s">
        <v>329</v>
      </c>
      <c r="E138" s="235"/>
      <c r="F138" s="237" t="s">
        <v>5086</v>
      </c>
      <c r="G138" s="235"/>
      <c r="H138" s="238">
        <v>0.48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4</v>
      </c>
      <c r="AX138" s="14" t="s">
        <v>89</v>
      </c>
      <c r="AY138" s="244" t="s">
        <v>318</v>
      </c>
    </row>
    <row r="139" spans="1:65" s="2" customFormat="1" ht="48" customHeight="1">
      <c r="A139" s="34"/>
      <c r="B139" s="35"/>
      <c r="C139" s="208" t="s">
        <v>101</v>
      </c>
      <c r="D139" s="208" t="s">
        <v>320</v>
      </c>
      <c r="E139" s="209" t="s">
        <v>5087</v>
      </c>
      <c r="F139" s="210" t="s">
        <v>5088</v>
      </c>
      <c r="G139" s="211" t="s">
        <v>399</v>
      </c>
      <c r="H139" s="212">
        <v>0.65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5434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5432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5090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5091</v>
      </c>
      <c r="G142" s="235"/>
      <c r="H142" s="238">
        <v>0.27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81</v>
      </c>
      <c r="AY142" s="244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5092</v>
      </c>
      <c r="G143" s="235"/>
      <c r="H143" s="238">
        <v>0.38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81</v>
      </c>
      <c r="AY143" s="244" t="s">
        <v>318</v>
      </c>
    </row>
    <row r="144" spans="1:65" s="15" customFormat="1" ht="11.25">
      <c r="B144" s="245"/>
      <c r="C144" s="246"/>
      <c r="D144" s="220" t="s">
        <v>329</v>
      </c>
      <c r="E144" s="247" t="s">
        <v>1</v>
      </c>
      <c r="F144" s="248" t="s">
        <v>335</v>
      </c>
      <c r="G144" s="246"/>
      <c r="H144" s="249">
        <v>0.65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AT144" s="255" t="s">
        <v>329</v>
      </c>
      <c r="AU144" s="255" t="s">
        <v>91</v>
      </c>
      <c r="AV144" s="15" t="s">
        <v>325</v>
      </c>
      <c r="AW144" s="15" t="s">
        <v>36</v>
      </c>
      <c r="AX144" s="15" t="s">
        <v>89</v>
      </c>
      <c r="AY144" s="255" t="s">
        <v>318</v>
      </c>
    </row>
    <row r="145" spans="1:65" s="2" customFormat="1" ht="60" customHeight="1">
      <c r="A145" s="34"/>
      <c r="B145" s="35"/>
      <c r="C145" s="208" t="s">
        <v>325</v>
      </c>
      <c r="D145" s="208" t="s">
        <v>320</v>
      </c>
      <c r="E145" s="209" t="s">
        <v>5093</v>
      </c>
      <c r="F145" s="210" t="s">
        <v>5094</v>
      </c>
      <c r="G145" s="211" t="s">
        <v>399</v>
      </c>
      <c r="H145" s="212">
        <v>0.2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5435</v>
      </c>
    </row>
    <row r="146" spans="1:65" s="2" customFormat="1" ht="19.5">
      <c r="A146" s="34"/>
      <c r="B146" s="35"/>
      <c r="C146" s="36"/>
      <c r="D146" s="220" t="s">
        <v>327</v>
      </c>
      <c r="E146" s="36"/>
      <c r="F146" s="221" t="s">
        <v>413</v>
      </c>
      <c r="G146" s="36"/>
      <c r="H146" s="36"/>
      <c r="I146" s="122"/>
      <c r="J146" s="36"/>
      <c r="K146" s="36"/>
      <c r="L146" s="39"/>
      <c r="M146" s="222"/>
      <c r="N146" s="223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327</v>
      </c>
      <c r="AU146" s="17" t="s">
        <v>91</v>
      </c>
    </row>
    <row r="147" spans="1:65" s="14" customFormat="1" ht="11.25">
      <c r="B147" s="234"/>
      <c r="C147" s="235"/>
      <c r="D147" s="220" t="s">
        <v>329</v>
      </c>
      <c r="E147" s="235"/>
      <c r="F147" s="237" t="s">
        <v>5096</v>
      </c>
      <c r="G147" s="235"/>
      <c r="H147" s="238">
        <v>0.2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4</v>
      </c>
      <c r="AX147" s="14" t="s">
        <v>89</v>
      </c>
      <c r="AY147" s="244" t="s">
        <v>318</v>
      </c>
    </row>
    <row r="148" spans="1:65" s="2" customFormat="1" ht="16.5" customHeight="1">
      <c r="A148" s="34"/>
      <c r="B148" s="35"/>
      <c r="C148" s="208" t="s">
        <v>353</v>
      </c>
      <c r="D148" s="208" t="s">
        <v>320</v>
      </c>
      <c r="E148" s="209" t="s">
        <v>515</v>
      </c>
      <c r="F148" s="210" t="s">
        <v>516</v>
      </c>
      <c r="G148" s="211" t="s">
        <v>399</v>
      </c>
      <c r="H148" s="212">
        <v>1.1000000000000001</v>
      </c>
      <c r="I148" s="213"/>
      <c r="J148" s="212">
        <f>ROUND(I148*H148,2)</f>
        <v>0</v>
      </c>
      <c r="K148" s="210" t="s">
        <v>1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</v>
      </c>
      <c r="T148" s="21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5436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518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519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5098</v>
      </c>
      <c r="G151" s="235"/>
      <c r="H151" s="238">
        <v>1.1000000000000001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24" customHeight="1">
      <c r="A152" s="34"/>
      <c r="B152" s="35"/>
      <c r="C152" s="208" t="s">
        <v>359</v>
      </c>
      <c r="D152" s="208" t="s">
        <v>320</v>
      </c>
      <c r="E152" s="209" t="s">
        <v>525</v>
      </c>
      <c r="F152" s="210" t="s">
        <v>526</v>
      </c>
      <c r="G152" s="211" t="s">
        <v>399</v>
      </c>
      <c r="H152" s="212">
        <v>1.1499999999999999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5437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2137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529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5100</v>
      </c>
      <c r="G155" s="235"/>
      <c r="H155" s="238">
        <v>1.6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5101</v>
      </c>
      <c r="G156" s="235"/>
      <c r="H156" s="238">
        <v>0.65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5102</v>
      </c>
      <c r="G157" s="235"/>
      <c r="H157" s="238">
        <v>-1.1000000000000001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5" customFormat="1" ht="11.25">
      <c r="B158" s="245"/>
      <c r="C158" s="246"/>
      <c r="D158" s="220" t="s">
        <v>329</v>
      </c>
      <c r="E158" s="247" t="s">
        <v>1</v>
      </c>
      <c r="F158" s="248" t="s">
        <v>335</v>
      </c>
      <c r="G158" s="246"/>
      <c r="H158" s="249">
        <v>1.1499999999999999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AT158" s="255" t="s">
        <v>329</v>
      </c>
      <c r="AU158" s="255" t="s">
        <v>91</v>
      </c>
      <c r="AV158" s="15" t="s">
        <v>325</v>
      </c>
      <c r="AW158" s="15" t="s">
        <v>36</v>
      </c>
      <c r="AX158" s="15" t="s">
        <v>89</v>
      </c>
      <c r="AY158" s="255" t="s">
        <v>318</v>
      </c>
    </row>
    <row r="159" spans="1:65" s="2" customFormat="1" ht="36" customHeight="1">
      <c r="A159" s="34"/>
      <c r="B159" s="35"/>
      <c r="C159" s="208" t="s">
        <v>364</v>
      </c>
      <c r="D159" s="208" t="s">
        <v>320</v>
      </c>
      <c r="E159" s="209" t="s">
        <v>533</v>
      </c>
      <c r="F159" s="210" t="s">
        <v>534</v>
      </c>
      <c r="G159" s="211" t="s">
        <v>399</v>
      </c>
      <c r="H159" s="212">
        <v>1.1000000000000001</v>
      </c>
      <c r="I159" s="213"/>
      <c r="J159" s="212">
        <f>ROUND(I159*H159,2)</f>
        <v>0</v>
      </c>
      <c r="K159" s="210" t="s">
        <v>324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5438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5432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5104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5100</v>
      </c>
      <c r="G162" s="235"/>
      <c r="H162" s="238">
        <v>1.6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5105</v>
      </c>
      <c r="G163" s="235"/>
      <c r="H163" s="238">
        <v>-0.5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5" customFormat="1" ht="11.25">
      <c r="B164" s="245"/>
      <c r="C164" s="246"/>
      <c r="D164" s="220" t="s">
        <v>329</v>
      </c>
      <c r="E164" s="247" t="s">
        <v>1</v>
      </c>
      <c r="F164" s="248" t="s">
        <v>335</v>
      </c>
      <c r="G164" s="246"/>
      <c r="H164" s="249">
        <v>1.1000000000000001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AT164" s="255" t="s">
        <v>329</v>
      </c>
      <c r="AU164" s="255" t="s">
        <v>91</v>
      </c>
      <c r="AV164" s="15" t="s">
        <v>325</v>
      </c>
      <c r="AW164" s="15" t="s">
        <v>36</v>
      </c>
      <c r="AX164" s="15" t="s">
        <v>89</v>
      </c>
      <c r="AY164" s="255" t="s">
        <v>318</v>
      </c>
    </row>
    <row r="165" spans="1:65" s="2" customFormat="1" ht="48" customHeight="1">
      <c r="A165" s="34"/>
      <c r="B165" s="35"/>
      <c r="C165" s="208" t="s">
        <v>373</v>
      </c>
      <c r="D165" s="208" t="s">
        <v>320</v>
      </c>
      <c r="E165" s="209" t="s">
        <v>538</v>
      </c>
      <c r="F165" s="210" t="s">
        <v>539</v>
      </c>
      <c r="G165" s="211" t="s">
        <v>399</v>
      </c>
      <c r="H165" s="212">
        <v>1.1000000000000001</v>
      </c>
      <c r="I165" s="213"/>
      <c r="J165" s="212">
        <f>ROUND(I165*H165,2)</f>
        <v>0</v>
      </c>
      <c r="K165" s="210" t="s">
        <v>1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5439</v>
      </c>
    </row>
    <row r="166" spans="1:65" s="12" customFormat="1" ht="22.9" customHeight="1">
      <c r="B166" s="192"/>
      <c r="C166" s="193"/>
      <c r="D166" s="194" t="s">
        <v>80</v>
      </c>
      <c r="E166" s="206" t="s">
        <v>91</v>
      </c>
      <c r="F166" s="206" t="s">
        <v>554</v>
      </c>
      <c r="G166" s="193"/>
      <c r="H166" s="193"/>
      <c r="I166" s="196"/>
      <c r="J166" s="207">
        <f>BK166</f>
        <v>0</v>
      </c>
      <c r="K166" s="193"/>
      <c r="L166" s="198"/>
      <c r="M166" s="199"/>
      <c r="N166" s="200"/>
      <c r="O166" s="200"/>
      <c r="P166" s="201">
        <f>SUM(P167:P183)</f>
        <v>0</v>
      </c>
      <c r="Q166" s="200"/>
      <c r="R166" s="201">
        <f>SUM(R167:R183)</f>
        <v>0.16405059999999999</v>
      </c>
      <c r="S166" s="200"/>
      <c r="T166" s="202">
        <f>SUM(T167:T183)</f>
        <v>0</v>
      </c>
      <c r="AR166" s="203" t="s">
        <v>89</v>
      </c>
      <c r="AT166" s="204" t="s">
        <v>80</v>
      </c>
      <c r="AU166" s="204" t="s">
        <v>89</v>
      </c>
      <c r="AY166" s="203" t="s">
        <v>318</v>
      </c>
      <c r="BK166" s="205">
        <f>SUM(BK167:BK183)</f>
        <v>0</v>
      </c>
    </row>
    <row r="167" spans="1:65" s="2" customFormat="1" ht="36" customHeight="1">
      <c r="A167" s="34"/>
      <c r="B167" s="35"/>
      <c r="C167" s="208" t="s">
        <v>380</v>
      </c>
      <c r="D167" s="208" t="s">
        <v>320</v>
      </c>
      <c r="E167" s="209" t="s">
        <v>5107</v>
      </c>
      <c r="F167" s="210" t="s">
        <v>5108</v>
      </c>
      <c r="G167" s="211" t="s">
        <v>399</v>
      </c>
      <c r="H167" s="212">
        <v>0.7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5440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5432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5110</v>
      </c>
      <c r="G169" s="235"/>
      <c r="H169" s="238">
        <v>0.83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81</v>
      </c>
      <c r="AY169" s="244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5111</v>
      </c>
      <c r="G170" s="235"/>
      <c r="H170" s="238">
        <v>-0.13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5" customFormat="1" ht="11.25">
      <c r="B171" s="245"/>
      <c r="C171" s="246"/>
      <c r="D171" s="220" t="s">
        <v>329</v>
      </c>
      <c r="E171" s="247" t="s">
        <v>1</v>
      </c>
      <c r="F171" s="248" t="s">
        <v>335</v>
      </c>
      <c r="G171" s="246"/>
      <c r="H171" s="249">
        <v>0.7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AT171" s="255" t="s">
        <v>329</v>
      </c>
      <c r="AU171" s="255" t="s">
        <v>91</v>
      </c>
      <c r="AV171" s="15" t="s">
        <v>325</v>
      </c>
      <c r="AW171" s="15" t="s">
        <v>36</v>
      </c>
      <c r="AX171" s="15" t="s">
        <v>89</v>
      </c>
      <c r="AY171" s="255" t="s">
        <v>318</v>
      </c>
    </row>
    <row r="172" spans="1:65" s="2" customFormat="1" ht="24" customHeight="1">
      <c r="A172" s="34"/>
      <c r="B172" s="35"/>
      <c r="C172" s="208" t="s">
        <v>386</v>
      </c>
      <c r="D172" s="208" t="s">
        <v>320</v>
      </c>
      <c r="E172" s="209" t="s">
        <v>5112</v>
      </c>
      <c r="F172" s="210" t="s">
        <v>5113</v>
      </c>
      <c r="G172" s="211" t="s">
        <v>323</v>
      </c>
      <c r="H172" s="212">
        <v>5.62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1.4400000000000001E-3</v>
      </c>
      <c r="R172" s="216">
        <f>Q172*H172</f>
        <v>8.0928000000000007E-3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5441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5432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5115</v>
      </c>
      <c r="G174" s="235"/>
      <c r="H174" s="238">
        <v>5.2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5116</v>
      </c>
      <c r="G175" s="235"/>
      <c r="H175" s="238">
        <v>0.42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5.62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2" customFormat="1" ht="24" customHeight="1">
      <c r="A177" s="34"/>
      <c r="B177" s="35"/>
      <c r="C177" s="208" t="s">
        <v>392</v>
      </c>
      <c r="D177" s="208" t="s">
        <v>320</v>
      </c>
      <c r="E177" s="209" t="s">
        <v>5117</v>
      </c>
      <c r="F177" s="210" t="s">
        <v>5118</v>
      </c>
      <c r="G177" s="211" t="s">
        <v>323</v>
      </c>
      <c r="H177" s="212">
        <v>5.62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4.0000000000000003E-5</v>
      </c>
      <c r="R177" s="216">
        <f>Q177*H177</f>
        <v>2.2480000000000002E-4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5442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349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3765</v>
      </c>
      <c r="G179" s="235"/>
      <c r="H179" s="238">
        <v>5.62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24" customHeight="1">
      <c r="A180" s="34"/>
      <c r="B180" s="35"/>
      <c r="C180" s="208" t="s">
        <v>396</v>
      </c>
      <c r="D180" s="208" t="s">
        <v>320</v>
      </c>
      <c r="E180" s="209" t="s">
        <v>5120</v>
      </c>
      <c r="F180" s="210" t="s">
        <v>5121</v>
      </c>
      <c r="G180" s="211" t="s">
        <v>550</v>
      </c>
      <c r="H180" s="212">
        <v>0.15</v>
      </c>
      <c r="I180" s="213"/>
      <c r="J180" s="212">
        <f>ROUND(I180*H180,2)</f>
        <v>0</v>
      </c>
      <c r="K180" s="210" t="s">
        <v>1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1.0382199999999999</v>
      </c>
      <c r="R180" s="216">
        <f>Q180*H180</f>
        <v>0.15573299999999998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5443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5444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5124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5125</v>
      </c>
      <c r="G183" s="235"/>
      <c r="H183" s="238">
        <v>0.15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12" customFormat="1" ht="22.9" customHeight="1">
      <c r="B184" s="192"/>
      <c r="C184" s="193"/>
      <c r="D184" s="194" t="s">
        <v>80</v>
      </c>
      <c r="E184" s="206" t="s">
        <v>101</v>
      </c>
      <c r="F184" s="206" t="s">
        <v>578</v>
      </c>
      <c r="G184" s="193"/>
      <c r="H184" s="193"/>
      <c r="I184" s="196"/>
      <c r="J184" s="207">
        <f>BK184</f>
        <v>0</v>
      </c>
      <c r="K184" s="193"/>
      <c r="L184" s="198"/>
      <c r="M184" s="199"/>
      <c r="N184" s="200"/>
      <c r="O184" s="200"/>
      <c r="P184" s="201">
        <f>SUM(P185:P211)</f>
        <v>0</v>
      </c>
      <c r="Q184" s="200"/>
      <c r="R184" s="201">
        <f>SUM(R185:R211)</f>
        <v>11.578469999999999</v>
      </c>
      <c r="S184" s="200"/>
      <c r="T184" s="202">
        <f>SUM(T185:T211)</f>
        <v>0</v>
      </c>
      <c r="AR184" s="203" t="s">
        <v>89</v>
      </c>
      <c r="AT184" s="204" t="s">
        <v>80</v>
      </c>
      <c r="AU184" s="204" t="s">
        <v>89</v>
      </c>
      <c r="AY184" s="203" t="s">
        <v>318</v>
      </c>
      <c r="BK184" s="205">
        <f>SUM(BK185:BK211)</f>
        <v>0</v>
      </c>
    </row>
    <row r="185" spans="1:65" s="2" customFormat="1" ht="36" customHeight="1">
      <c r="A185" s="34"/>
      <c r="B185" s="35"/>
      <c r="C185" s="208" t="s">
        <v>402</v>
      </c>
      <c r="D185" s="208" t="s">
        <v>320</v>
      </c>
      <c r="E185" s="209" t="s">
        <v>5126</v>
      </c>
      <c r="F185" s="210" t="s">
        <v>5127</v>
      </c>
      <c r="G185" s="211" t="s">
        <v>572</v>
      </c>
      <c r="H185" s="212">
        <v>11</v>
      </c>
      <c r="I185" s="213"/>
      <c r="J185" s="212">
        <f>ROUND(I185*H185,2)</f>
        <v>0</v>
      </c>
      <c r="K185" s="210" t="s">
        <v>1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0.72870000000000001</v>
      </c>
      <c r="R185" s="216">
        <f>Q185*H185</f>
        <v>8.0157000000000007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5445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5432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5129</v>
      </c>
      <c r="G187" s="235"/>
      <c r="H187" s="238">
        <v>11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89</v>
      </c>
      <c r="AY187" s="244" t="s">
        <v>318</v>
      </c>
    </row>
    <row r="188" spans="1:65" s="2" customFormat="1" ht="16.5" customHeight="1">
      <c r="A188" s="34"/>
      <c r="B188" s="35"/>
      <c r="C188" s="256" t="s">
        <v>409</v>
      </c>
      <c r="D188" s="256" t="s">
        <v>465</v>
      </c>
      <c r="E188" s="257" t="s">
        <v>5130</v>
      </c>
      <c r="F188" s="258" t="s">
        <v>5131</v>
      </c>
      <c r="G188" s="259" t="s">
        <v>572</v>
      </c>
      <c r="H188" s="260">
        <v>6</v>
      </c>
      <c r="I188" s="261"/>
      <c r="J188" s="260">
        <f>ROUND(I188*H188,2)</f>
        <v>0</v>
      </c>
      <c r="K188" s="258" t="s">
        <v>1</v>
      </c>
      <c r="L188" s="262"/>
      <c r="M188" s="263" t="s">
        <v>1</v>
      </c>
      <c r="N188" s="264" t="s">
        <v>46</v>
      </c>
      <c r="O188" s="71"/>
      <c r="P188" s="216">
        <f>O188*H188</f>
        <v>0</v>
      </c>
      <c r="Q188" s="216">
        <v>0.16300000000000001</v>
      </c>
      <c r="R188" s="216">
        <f>Q188*H188</f>
        <v>0.97799999999999998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373</v>
      </c>
      <c r="AT188" s="218" t="s">
        <v>465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5446</v>
      </c>
    </row>
    <row r="189" spans="1:65" s="2" customFormat="1" ht="16.5" customHeight="1">
      <c r="A189" s="34"/>
      <c r="B189" s="35"/>
      <c r="C189" s="256" t="s">
        <v>8</v>
      </c>
      <c r="D189" s="256" t="s">
        <v>465</v>
      </c>
      <c r="E189" s="257" t="s">
        <v>5133</v>
      </c>
      <c r="F189" s="258" t="s">
        <v>5134</v>
      </c>
      <c r="G189" s="259" t="s">
        <v>572</v>
      </c>
      <c r="H189" s="260">
        <v>5</v>
      </c>
      <c r="I189" s="261"/>
      <c r="J189" s="260">
        <f>ROUND(I189*H189,2)</f>
        <v>0</v>
      </c>
      <c r="K189" s="258" t="s">
        <v>1</v>
      </c>
      <c r="L189" s="262"/>
      <c r="M189" s="263" t="s">
        <v>1</v>
      </c>
      <c r="N189" s="264" t="s">
        <v>46</v>
      </c>
      <c r="O189" s="71"/>
      <c r="P189" s="216">
        <f>O189*H189</f>
        <v>0</v>
      </c>
      <c r="Q189" s="216">
        <v>0.32</v>
      </c>
      <c r="R189" s="216">
        <f>Q189*H189</f>
        <v>1.6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373</v>
      </c>
      <c r="AT189" s="218" t="s">
        <v>465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5447</v>
      </c>
    </row>
    <row r="190" spans="1:65" s="2" customFormat="1" ht="36" customHeight="1">
      <c r="A190" s="34"/>
      <c r="B190" s="35"/>
      <c r="C190" s="208" t="s">
        <v>420</v>
      </c>
      <c r="D190" s="208" t="s">
        <v>320</v>
      </c>
      <c r="E190" s="209" t="s">
        <v>5136</v>
      </c>
      <c r="F190" s="210" t="s">
        <v>5137</v>
      </c>
      <c r="G190" s="211" t="s">
        <v>572</v>
      </c>
      <c r="H190" s="212">
        <v>2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7.0200000000000002E-3</v>
      </c>
      <c r="R190" s="216">
        <f>Q190*H190</f>
        <v>1.404E-2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5448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5432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5449</v>
      </c>
      <c r="G192" s="235"/>
      <c r="H192" s="238">
        <v>2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24" customHeight="1">
      <c r="A193" s="34"/>
      <c r="B193" s="35"/>
      <c r="C193" s="256" t="s">
        <v>424</v>
      </c>
      <c r="D193" s="256" t="s">
        <v>465</v>
      </c>
      <c r="E193" s="257" t="s">
        <v>5139</v>
      </c>
      <c r="F193" s="258" t="s">
        <v>5140</v>
      </c>
      <c r="G193" s="259" t="s">
        <v>367</v>
      </c>
      <c r="H193" s="260">
        <v>4.7</v>
      </c>
      <c r="I193" s="261"/>
      <c r="J193" s="260">
        <f>ROUND(I193*H193,2)</f>
        <v>0</v>
      </c>
      <c r="K193" s="258" t="s">
        <v>1</v>
      </c>
      <c r="L193" s="262"/>
      <c r="M193" s="263" t="s">
        <v>1</v>
      </c>
      <c r="N193" s="264" t="s">
        <v>46</v>
      </c>
      <c r="O193" s="71"/>
      <c r="P193" s="216">
        <f>O193*H193</f>
        <v>0</v>
      </c>
      <c r="Q193" s="216">
        <v>3.5299999999999998E-2</v>
      </c>
      <c r="R193" s="216">
        <f>Q193*H193</f>
        <v>0.16591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373</v>
      </c>
      <c r="AT193" s="218" t="s">
        <v>465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5450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5142</v>
      </c>
      <c r="G194" s="235"/>
      <c r="H194" s="238">
        <v>4.7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89</v>
      </c>
      <c r="AY194" s="244" t="s">
        <v>318</v>
      </c>
    </row>
    <row r="195" spans="1:65" s="2" customFormat="1" ht="24" customHeight="1">
      <c r="A195" s="34"/>
      <c r="B195" s="35"/>
      <c r="C195" s="208" t="s">
        <v>432</v>
      </c>
      <c r="D195" s="208" t="s">
        <v>320</v>
      </c>
      <c r="E195" s="209" t="s">
        <v>5143</v>
      </c>
      <c r="F195" s="210" t="s">
        <v>5144</v>
      </c>
      <c r="G195" s="211" t="s">
        <v>572</v>
      </c>
      <c r="H195" s="212">
        <v>2</v>
      </c>
      <c r="I195" s="213"/>
      <c r="J195" s="212">
        <f>ROUND(I195*H195,2)</f>
        <v>0</v>
      </c>
      <c r="K195" s="210" t="s">
        <v>324</v>
      </c>
      <c r="L195" s="39"/>
      <c r="M195" s="214" t="s">
        <v>1</v>
      </c>
      <c r="N195" s="215" t="s">
        <v>46</v>
      </c>
      <c r="O195" s="71"/>
      <c r="P195" s="216">
        <f>O195*H195</f>
        <v>0</v>
      </c>
      <c r="Q195" s="216">
        <v>0</v>
      </c>
      <c r="R195" s="216">
        <f>Q195*H195</f>
        <v>0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325</v>
      </c>
      <c r="AT195" s="218" t="s">
        <v>320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5451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5444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764</v>
      </c>
      <c r="G197" s="235"/>
      <c r="H197" s="238">
        <v>2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89</v>
      </c>
      <c r="AY197" s="244" t="s">
        <v>318</v>
      </c>
    </row>
    <row r="198" spans="1:65" s="2" customFormat="1" ht="16.5" customHeight="1">
      <c r="A198" s="34"/>
      <c r="B198" s="35"/>
      <c r="C198" s="256" t="s">
        <v>437</v>
      </c>
      <c r="D198" s="256" t="s">
        <v>465</v>
      </c>
      <c r="E198" s="257" t="s">
        <v>5146</v>
      </c>
      <c r="F198" s="258" t="s">
        <v>5147</v>
      </c>
      <c r="G198" s="259" t="s">
        <v>572</v>
      </c>
      <c r="H198" s="260">
        <v>1</v>
      </c>
      <c r="I198" s="261"/>
      <c r="J198" s="260">
        <f>ROUND(I198*H198,2)</f>
        <v>0</v>
      </c>
      <c r="K198" s="258" t="s">
        <v>1</v>
      </c>
      <c r="L198" s="262"/>
      <c r="M198" s="263" t="s">
        <v>1</v>
      </c>
      <c r="N198" s="264" t="s">
        <v>46</v>
      </c>
      <c r="O198" s="71"/>
      <c r="P198" s="216">
        <f>O198*H198</f>
        <v>0</v>
      </c>
      <c r="Q198" s="216">
        <v>0.123</v>
      </c>
      <c r="R198" s="216">
        <f>Q198*H198</f>
        <v>0.123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373</v>
      </c>
      <c r="AT198" s="218" t="s">
        <v>465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5452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5444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5149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22.5">
      <c r="B201" s="224"/>
      <c r="C201" s="225"/>
      <c r="D201" s="220" t="s">
        <v>329</v>
      </c>
      <c r="E201" s="226" t="s">
        <v>1</v>
      </c>
      <c r="F201" s="227" t="s">
        <v>5150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5151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4" customFormat="1" ht="11.25">
      <c r="B203" s="234"/>
      <c r="C203" s="235"/>
      <c r="D203" s="220" t="s">
        <v>329</v>
      </c>
      <c r="E203" s="236" t="s">
        <v>1</v>
      </c>
      <c r="F203" s="237" t="s">
        <v>89</v>
      </c>
      <c r="G203" s="235"/>
      <c r="H203" s="238">
        <v>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329</v>
      </c>
      <c r="AU203" s="244" t="s">
        <v>91</v>
      </c>
      <c r="AV203" s="14" t="s">
        <v>91</v>
      </c>
      <c r="AW203" s="14" t="s">
        <v>36</v>
      </c>
      <c r="AX203" s="14" t="s">
        <v>89</v>
      </c>
      <c r="AY203" s="244" t="s">
        <v>318</v>
      </c>
    </row>
    <row r="204" spans="1:65" s="2" customFormat="1" ht="24" customHeight="1">
      <c r="A204" s="34"/>
      <c r="B204" s="35"/>
      <c r="C204" s="208" t="s">
        <v>443</v>
      </c>
      <c r="D204" s="208" t="s">
        <v>320</v>
      </c>
      <c r="E204" s="209" t="s">
        <v>5152</v>
      </c>
      <c r="F204" s="210" t="s">
        <v>5153</v>
      </c>
      <c r="G204" s="211" t="s">
        <v>572</v>
      </c>
      <c r="H204" s="212">
        <v>10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4.0000000000000002E-4</v>
      </c>
      <c r="R204" s="216">
        <f>Q204*H204</f>
        <v>4.0000000000000001E-3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5453</v>
      </c>
    </row>
    <row r="205" spans="1:65" s="2" customFormat="1" ht="16.5" customHeight="1">
      <c r="A205" s="34"/>
      <c r="B205" s="35"/>
      <c r="C205" s="256" t="s">
        <v>7</v>
      </c>
      <c r="D205" s="256" t="s">
        <v>465</v>
      </c>
      <c r="E205" s="257" t="s">
        <v>5155</v>
      </c>
      <c r="F205" s="258" t="s">
        <v>5156</v>
      </c>
      <c r="G205" s="259" t="s">
        <v>572</v>
      </c>
      <c r="H205" s="260">
        <v>10</v>
      </c>
      <c r="I205" s="261"/>
      <c r="J205" s="260">
        <f>ROUND(I205*H205,2)</f>
        <v>0</v>
      </c>
      <c r="K205" s="258" t="s">
        <v>324</v>
      </c>
      <c r="L205" s="262"/>
      <c r="M205" s="263" t="s">
        <v>1</v>
      </c>
      <c r="N205" s="264" t="s">
        <v>46</v>
      </c>
      <c r="O205" s="71"/>
      <c r="P205" s="216">
        <f>O205*H205</f>
        <v>0</v>
      </c>
      <c r="Q205" s="216">
        <v>6.6000000000000003E-2</v>
      </c>
      <c r="R205" s="216">
        <f>Q205*H205</f>
        <v>0.66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373</v>
      </c>
      <c r="AT205" s="218" t="s">
        <v>465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5454</v>
      </c>
    </row>
    <row r="206" spans="1:65" s="2" customFormat="1" ht="24" customHeight="1">
      <c r="A206" s="34"/>
      <c r="B206" s="35"/>
      <c r="C206" s="208" t="s">
        <v>453</v>
      </c>
      <c r="D206" s="208" t="s">
        <v>320</v>
      </c>
      <c r="E206" s="209" t="s">
        <v>5158</v>
      </c>
      <c r="F206" s="210" t="s">
        <v>5159</v>
      </c>
      <c r="G206" s="211" t="s">
        <v>367</v>
      </c>
      <c r="H206" s="212">
        <v>11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5455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5444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5456</v>
      </c>
      <c r="G208" s="235"/>
      <c r="H208" s="238">
        <v>11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24" customHeight="1">
      <c r="A209" s="34"/>
      <c r="B209" s="35"/>
      <c r="C209" s="256" t="s">
        <v>458</v>
      </c>
      <c r="D209" s="256" t="s">
        <v>465</v>
      </c>
      <c r="E209" s="257" t="s">
        <v>5162</v>
      </c>
      <c r="F209" s="258" t="s">
        <v>5163</v>
      </c>
      <c r="G209" s="259" t="s">
        <v>367</v>
      </c>
      <c r="H209" s="260">
        <v>11</v>
      </c>
      <c r="I209" s="261"/>
      <c r="J209" s="260">
        <f>ROUND(I209*H209,2)</f>
        <v>0</v>
      </c>
      <c r="K209" s="258" t="s">
        <v>1</v>
      </c>
      <c r="L209" s="262"/>
      <c r="M209" s="263" t="s">
        <v>1</v>
      </c>
      <c r="N209" s="264" t="s">
        <v>46</v>
      </c>
      <c r="O209" s="71"/>
      <c r="P209" s="216">
        <f>O209*H209</f>
        <v>0</v>
      </c>
      <c r="Q209" s="216">
        <v>1.5E-3</v>
      </c>
      <c r="R209" s="216">
        <f>Q209*H209</f>
        <v>1.6500000000000001E-2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373</v>
      </c>
      <c r="AT209" s="218" t="s">
        <v>465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5457</v>
      </c>
    </row>
    <row r="210" spans="1:65" s="2" customFormat="1" ht="16.5" customHeight="1">
      <c r="A210" s="34"/>
      <c r="B210" s="35"/>
      <c r="C210" s="256" t="s">
        <v>464</v>
      </c>
      <c r="D210" s="256" t="s">
        <v>465</v>
      </c>
      <c r="E210" s="257" t="s">
        <v>5165</v>
      </c>
      <c r="F210" s="258" t="s">
        <v>5166</v>
      </c>
      <c r="G210" s="259" t="s">
        <v>367</v>
      </c>
      <c r="H210" s="260">
        <v>33</v>
      </c>
      <c r="I210" s="261"/>
      <c r="J210" s="260">
        <f>ROUND(I210*H210,2)</f>
        <v>0</v>
      </c>
      <c r="K210" s="258" t="s">
        <v>324</v>
      </c>
      <c r="L210" s="262"/>
      <c r="M210" s="263" t="s">
        <v>1</v>
      </c>
      <c r="N210" s="264" t="s">
        <v>46</v>
      </c>
      <c r="O210" s="71"/>
      <c r="P210" s="216">
        <f>O210*H210</f>
        <v>0</v>
      </c>
      <c r="Q210" s="216">
        <v>4.0000000000000003E-5</v>
      </c>
      <c r="R210" s="216">
        <f>Q210*H210</f>
        <v>1.3200000000000002E-3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373</v>
      </c>
      <c r="AT210" s="218" t="s">
        <v>465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5458</v>
      </c>
    </row>
    <row r="211" spans="1:65" s="14" customFormat="1" ht="11.25">
      <c r="B211" s="234"/>
      <c r="C211" s="235"/>
      <c r="D211" s="220" t="s">
        <v>329</v>
      </c>
      <c r="E211" s="236" t="s">
        <v>1</v>
      </c>
      <c r="F211" s="237" t="s">
        <v>5459</v>
      </c>
      <c r="G211" s="235"/>
      <c r="H211" s="238">
        <v>33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36</v>
      </c>
      <c r="AX211" s="14" t="s">
        <v>89</v>
      </c>
      <c r="AY211" s="244" t="s">
        <v>318</v>
      </c>
    </row>
    <row r="212" spans="1:65" s="12" customFormat="1" ht="22.9" customHeight="1">
      <c r="B212" s="192"/>
      <c r="C212" s="193"/>
      <c r="D212" s="194" t="s">
        <v>80</v>
      </c>
      <c r="E212" s="206" t="s">
        <v>857</v>
      </c>
      <c r="F212" s="206" t="s">
        <v>858</v>
      </c>
      <c r="G212" s="193"/>
      <c r="H212" s="193"/>
      <c r="I212" s="196"/>
      <c r="J212" s="207">
        <f>BK212</f>
        <v>0</v>
      </c>
      <c r="K212" s="193"/>
      <c r="L212" s="198"/>
      <c r="M212" s="199"/>
      <c r="N212" s="200"/>
      <c r="O212" s="200"/>
      <c r="P212" s="201">
        <f>P213</f>
        <v>0</v>
      </c>
      <c r="Q212" s="200"/>
      <c r="R212" s="201">
        <f>R213</f>
        <v>0</v>
      </c>
      <c r="S212" s="200"/>
      <c r="T212" s="202">
        <f>T213</f>
        <v>0</v>
      </c>
      <c r="AR212" s="203" t="s">
        <v>89</v>
      </c>
      <c r="AT212" s="204" t="s">
        <v>80</v>
      </c>
      <c r="AU212" s="204" t="s">
        <v>89</v>
      </c>
      <c r="AY212" s="203" t="s">
        <v>318</v>
      </c>
      <c r="BK212" s="205">
        <f>BK213</f>
        <v>0</v>
      </c>
    </row>
    <row r="213" spans="1:65" s="2" customFormat="1" ht="48" customHeight="1">
      <c r="A213" s="34"/>
      <c r="B213" s="35"/>
      <c r="C213" s="208" t="s">
        <v>470</v>
      </c>
      <c r="D213" s="208" t="s">
        <v>320</v>
      </c>
      <c r="E213" s="209" t="s">
        <v>5169</v>
      </c>
      <c r="F213" s="210" t="s">
        <v>5170</v>
      </c>
      <c r="G213" s="211" t="s">
        <v>550</v>
      </c>
      <c r="H213" s="212">
        <v>11.74</v>
      </c>
      <c r="I213" s="213"/>
      <c r="J213" s="212">
        <f>ROUND(I213*H213,2)</f>
        <v>0</v>
      </c>
      <c r="K213" s="210" t="s">
        <v>324</v>
      </c>
      <c r="L213" s="39"/>
      <c r="M213" s="268" t="s">
        <v>1</v>
      </c>
      <c r="N213" s="269" t="s">
        <v>46</v>
      </c>
      <c r="O213" s="270"/>
      <c r="P213" s="271">
        <f>O213*H213</f>
        <v>0</v>
      </c>
      <c r="Q213" s="271">
        <v>0</v>
      </c>
      <c r="R213" s="271">
        <f>Q213*H213</f>
        <v>0</v>
      </c>
      <c r="S213" s="271">
        <v>0</v>
      </c>
      <c r="T213" s="272">
        <f>S213*H213</f>
        <v>0</v>
      </c>
      <c r="U213" s="34"/>
      <c r="V213" s="34"/>
      <c r="W213" s="34"/>
      <c r="X213" s="34"/>
      <c r="Y213" s="34"/>
      <c r="Z213" s="34"/>
      <c r="AA213" s="34"/>
      <c r="AB213" s="34"/>
      <c r="AC213" s="34"/>
      <c r="AD213" s="34"/>
      <c r="AE213" s="34"/>
      <c r="AR213" s="218" t="s">
        <v>325</v>
      </c>
      <c r="AT213" s="218" t="s">
        <v>320</v>
      </c>
      <c r="AU213" s="218" t="s">
        <v>91</v>
      </c>
      <c r="AY213" s="17" t="s">
        <v>318</v>
      </c>
      <c r="BE213" s="219">
        <f>IF(N213="základní",J213,0)</f>
        <v>0</v>
      </c>
      <c r="BF213" s="219">
        <f>IF(N213="snížená",J213,0)</f>
        <v>0</v>
      </c>
      <c r="BG213" s="219">
        <f>IF(N213="zákl. přenesená",J213,0)</f>
        <v>0</v>
      </c>
      <c r="BH213" s="219">
        <f>IF(N213="sníž. přenesená",J213,0)</f>
        <v>0</v>
      </c>
      <c r="BI213" s="219">
        <f>IF(N213="nulová",J213,0)</f>
        <v>0</v>
      </c>
      <c r="BJ213" s="17" t="s">
        <v>89</v>
      </c>
      <c r="BK213" s="219">
        <f>ROUND(I213*H213,2)</f>
        <v>0</v>
      </c>
      <c r="BL213" s="17" t="s">
        <v>325</v>
      </c>
      <c r="BM213" s="218" t="s">
        <v>5460</v>
      </c>
    </row>
    <row r="214" spans="1:65" s="2" customFormat="1" ht="6.95" customHeight="1">
      <c r="A214" s="34"/>
      <c r="B214" s="54"/>
      <c r="C214" s="55"/>
      <c r="D214" s="55"/>
      <c r="E214" s="55"/>
      <c r="F214" s="55"/>
      <c r="G214" s="55"/>
      <c r="H214" s="55"/>
      <c r="I214" s="158"/>
      <c r="J214" s="55"/>
      <c r="K214" s="55"/>
      <c r="L214" s="39"/>
      <c r="M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</row>
  </sheetData>
  <sheetProtection algorithmName="SHA-512" hashValue="hLACVlAujq50tMgSZMT1s5F0dz3z9SvTxhc6Xx51FrdMf4+tq8By+pPIvYYn+uboKDLkKybUgfRyNrHd6i8L+g==" saltValue="UmvK/wKDtNCoXmSuCUnERjhWHPmD4MzengtYDKChKv8pCtrZR39+5LtaQzVfT/q8W7BJMFk01Dvh8jsI5kdXZg==" spinCount="100000" sheet="1" objects="1" scenarios="1" formatColumns="0" formatRows="0" autoFilter="0"/>
  <autoFilter ref="C128:K213" xr:uid="{00000000-0009-0000-0000-00002D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2:BM225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232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5461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ROUND(J130,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ROUND((SUM(BE130:BE224)),  2)</f>
        <v>0</v>
      </c>
      <c r="G37" s="34"/>
      <c r="H37" s="34"/>
      <c r="I37" s="137">
        <v>0.21</v>
      </c>
      <c r="J37" s="136">
        <f>ROUND(((SUM(BE130:BE224))*I37),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ROUND((SUM(BF130:BF224)),  2)</f>
        <v>0</v>
      </c>
      <c r="G38" s="34"/>
      <c r="H38" s="34"/>
      <c r="I38" s="137">
        <v>0.15</v>
      </c>
      <c r="J38" s="136">
        <f>ROUND(((SUM(BF130:BF224))*I38),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ROUND((SUM(BG130:BG224)),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ROUND((SUM(BH130:BH224)),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ROUND((SUM(BI130:BI224)),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04.4. - Komunikace, zpevněné plochy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J130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J131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J132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J143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J153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295</v>
      </c>
      <c r="E105" s="176"/>
      <c r="F105" s="176"/>
      <c r="G105" s="176"/>
      <c r="H105" s="176"/>
      <c r="I105" s="177"/>
      <c r="J105" s="178">
        <f>J210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J223</f>
        <v>0</v>
      </c>
      <c r="K106" s="104"/>
      <c r="L106" s="179"/>
    </row>
    <row r="107" spans="1:47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122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158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161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24.95" customHeight="1">
      <c r="A113" s="34"/>
      <c r="B113" s="35"/>
      <c r="C113" s="23" t="s">
        <v>303</v>
      </c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2" customHeight="1">
      <c r="A115" s="34"/>
      <c r="B115" s="35"/>
      <c r="C115" s="29" t="s">
        <v>15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6.5" customHeight="1">
      <c r="A116" s="34"/>
      <c r="B116" s="35"/>
      <c r="C116" s="36"/>
      <c r="D116" s="36"/>
      <c r="E116" s="329" t="str">
        <f>E7</f>
        <v>Výstavba kanalizace Hrdlořezy - DPS - uznatelné náklady</v>
      </c>
      <c r="F116" s="330"/>
      <c r="G116" s="330"/>
      <c r="H116" s="330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>
      <c r="B117" s="21"/>
      <c r="C117" s="29" t="s">
        <v>281</v>
      </c>
      <c r="D117" s="22"/>
      <c r="E117" s="22"/>
      <c r="F117" s="22"/>
      <c r="G117" s="22"/>
      <c r="H117" s="22"/>
      <c r="I117" s="115"/>
      <c r="J117" s="22"/>
      <c r="K117" s="22"/>
      <c r="L117" s="20"/>
    </row>
    <row r="118" spans="1:31" s="1" customFormat="1" ht="16.5" customHeight="1">
      <c r="B118" s="21"/>
      <c r="C118" s="22"/>
      <c r="D118" s="22"/>
      <c r="E118" s="329" t="s">
        <v>938</v>
      </c>
      <c r="F118" s="284"/>
      <c r="G118" s="284"/>
      <c r="H118" s="284"/>
      <c r="I118" s="115"/>
      <c r="J118" s="22"/>
      <c r="K118" s="22"/>
      <c r="L118" s="20"/>
    </row>
    <row r="119" spans="1:31" s="1" customFormat="1" ht="12" customHeight="1">
      <c r="B119" s="21"/>
      <c r="C119" s="29" t="s">
        <v>939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2" customFormat="1" ht="16.5" customHeight="1">
      <c r="A120" s="34"/>
      <c r="B120" s="35"/>
      <c r="C120" s="36"/>
      <c r="D120" s="36"/>
      <c r="E120" s="333" t="s">
        <v>5245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941</v>
      </c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311" t="str">
        <f>E13</f>
        <v>SO 04.4. - Komunikace, zpevněné plochy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F16</f>
        <v>Hrdlořezy</v>
      </c>
      <c r="G124" s="36"/>
      <c r="H124" s="36"/>
      <c r="I124" s="123" t="s">
        <v>22</v>
      </c>
      <c r="J124" s="66" t="str">
        <f>IF(J16="","",J16)</f>
        <v>1. 2. 2019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E19</f>
        <v>Vodovody a kanalizace Mladá Boleslav, a.s.</v>
      </c>
      <c r="G126" s="36"/>
      <c r="H126" s="36"/>
      <c r="I126" s="123" t="s">
        <v>32</v>
      </c>
      <c r="J126" s="32" t="str">
        <f>E25</f>
        <v>ŠINDLAR s.r.o.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IF(E22="","",E22)</f>
        <v>Vyplň údaj</v>
      </c>
      <c r="G127" s="36"/>
      <c r="H127" s="36"/>
      <c r="I127" s="123" t="s">
        <v>37</v>
      </c>
      <c r="J127" s="32" t="str">
        <f>E28</f>
        <v>Roman Bárta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80"/>
      <c r="B129" s="181"/>
      <c r="C129" s="182" t="s">
        <v>304</v>
      </c>
      <c r="D129" s="183" t="s">
        <v>66</v>
      </c>
      <c r="E129" s="183" t="s">
        <v>62</v>
      </c>
      <c r="F129" s="183" t="s">
        <v>63</v>
      </c>
      <c r="G129" s="183" t="s">
        <v>305</v>
      </c>
      <c r="H129" s="183" t="s">
        <v>306</v>
      </c>
      <c r="I129" s="184" t="s">
        <v>307</v>
      </c>
      <c r="J129" s="183" t="s">
        <v>285</v>
      </c>
      <c r="K129" s="185" t="s">
        <v>308</v>
      </c>
      <c r="L129" s="186"/>
      <c r="M129" s="75" t="s">
        <v>1</v>
      </c>
      <c r="N129" s="76" t="s">
        <v>45</v>
      </c>
      <c r="O129" s="76" t="s">
        <v>309</v>
      </c>
      <c r="P129" s="76" t="s">
        <v>310</v>
      </c>
      <c r="Q129" s="76" t="s">
        <v>311</v>
      </c>
      <c r="R129" s="76" t="s">
        <v>312</v>
      </c>
      <c r="S129" s="76" t="s">
        <v>313</v>
      </c>
      <c r="T129" s="77" t="s">
        <v>314</v>
      </c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</row>
    <row r="130" spans="1:65" s="2" customFormat="1" ht="22.9" customHeight="1">
      <c r="A130" s="34"/>
      <c r="B130" s="35"/>
      <c r="C130" s="82" t="s">
        <v>315</v>
      </c>
      <c r="D130" s="36"/>
      <c r="E130" s="36"/>
      <c r="F130" s="36"/>
      <c r="G130" s="36"/>
      <c r="H130" s="36"/>
      <c r="I130" s="122"/>
      <c r="J130" s="187">
        <f>BK130</f>
        <v>0</v>
      </c>
      <c r="K130" s="36"/>
      <c r="L130" s="39"/>
      <c r="M130" s="78"/>
      <c r="N130" s="188"/>
      <c r="O130" s="79"/>
      <c r="P130" s="189">
        <f>P131</f>
        <v>0</v>
      </c>
      <c r="Q130" s="79"/>
      <c r="R130" s="189">
        <f>R131</f>
        <v>10.183222000000001</v>
      </c>
      <c r="S130" s="79"/>
      <c r="T130" s="190">
        <f>T131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80</v>
      </c>
      <c r="AU130" s="17" t="s">
        <v>287</v>
      </c>
      <c r="BK130" s="191">
        <f>BK131</f>
        <v>0</v>
      </c>
    </row>
    <row r="131" spans="1:65" s="12" customFormat="1" ht="25.9" customHeight="1">
      <c r="B131" s="192"/>
      <c r="C131" s="193"/>
      <c r="D131" s="194" t="s">
        <v>80</v>
      </c>
      <c r="E131" s="195" t="s">
        <v>316</v>
      </c>
      <c r="F131" s="195" t="s">
        <v>317</v>
      </c>
      <c r="G131" s="193"/>
      <c r="H131" s="193"/>
      <c r="I131" s="196"/>
      <c r="J131" s="197">
        <f>BK131</f>
        <v>0</v>
      </c>
      <c r="K131" s="193"/>
      <c r="L131" s="198"/>
      <c r="M131" s="199"/>
      <c r="N131" s="200"/>
      <c r="O131" s="200"/>
      <c r="P131" s="201">
        <f>P132+P143+P153+P210+P223</f>
        <v>0</v>
      </c>
      <c r="Q131" s="200"/>
      <c r="R131" s="201">
        <f>R132+R143+R153+R210+R223</f>
        <v>10.183222000000001</v>
      </c>
      <c r="S131" s="200"/>
      <c r="T131" s="202">
        <f>T132+T143+T153+T210+T223</f>
        <v>0</v>
      </c>
      <c r="AR131" s="203" t="s">
        <v>89</v>
      </c>
      <c r="AT131" s="204" t="s">
        <v>80</v>
      </c>
      <c r="AU131" s="204" t="s">
        <v>81</v>
      </c>
      <c r="AY131" s="203" t="s">
        <v>318</v>
      </c>
      <c r="BK131" s="205">
        <f>BK132+BK143+BK153+BK210+BK223</f>
        <v>0</v>
      </c>
    </row>
    <row r="132" spans="1:65" s="12" customFormat="1" ht="22.9" customHeight="1">
      <c r="B132" s="192"/>
      <c r="C132" s="193"/>
      <c r="D132" s="194" t="s">
        <v>80</v>
      </c>
      <c r="E132" s="206" t="s">
        <v>89</v>
      </c>
      <c r="F132" s="206" t="s">
        <v>319</v>
      </c>
      <c r="G132" s="193"/>
      <c r="H132" s="193"/>
      <c r="I132" s="196"/>
      <c r="J132" s="207">
        <f>BK132</f>
        <v>0</v>
      </c>
      <c r="K132" s="193"/>
      <c r="L132" s="198"/>
      <c r="M132" s="199"/>
      <c r="N132" s="200"/>
      <c r="O132" s="200"/>
      <c r="P132" s="201">
        <f>SUM(P133:P142)</f>
        <v>0</v>
      </c>
      <c r="Q132" s="200"/>
      <c r="R132" s="201">
        <f>SUM(R133:R142)</f>
        <v>0</v>
      </c>
      <c r="S132" s="200"/>
      <c r="T132" s="202">
        <f>SUM(T133:T142)</f>
        <v>0</v>
      </c>
      <c r="AR132" s="203" t="s">
        <v>89</v>
      </c>
      <c r="AT132" s="204" t="s">
        <v>80</v>
      </c>
      <c r="AU132" s="204" t="s">
        <v>89</v>
      </c>
      <c r="AY132" s="203" t="s">
        <v>318</v>
      </c>
      <c r="BK132" s="205">
        <f>SUM(BK133:BK142)</f>
        <v>0</v>
      </c>
    </row>
    <row r="133" spans="1:65" s="2" customFormat="1" ht="36" customHeight="1">
      <c r="A133" s="34"/>
      <c r="B133" s="35"/>
      <c r="C133" s="208" t="s">
        <v>89</v>
      </c>
      <c r="D133" s="208" t="s">
        <v>320</v>
      </c>
      <c r="E133" s="209" t="s">
        <v>2932</v>
      </c>
      <c r="F133" s="210" t="s">
        <v>2933</v>
      </c>
      <c r="G133" s="211" t="s">
        <v>399</v>
      </c>
      <c r="H133" s="212">
        <v>12.8</v>
      </c>
      <c r="I133" s="213"/>
      <c r="J133" s="212">
        <f>ROUND(I133*H133,2)</f>
        <v>0</v>
      </c>
      <c r="K133" s="210" t="s">
        <v>324</v>
      </c>
      <c r="L133" s="39"/>
      <c r="M133" s="214" t="s">
        <v>1</v>
      </c>
      <c r="N133" s="215" t="s">
        <v>46</v>
      </c>
      <c r="O133" s="71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18" t="s">
        <v>325</v>
      </c>
      <c r="AT133" s="218" t="s">
        <v>320</v>
      </c>
      <c r="AU133" s="218" t="s">
        <v>91</v>
      </c>
      <c r="AY133" s="17" t="s">
        <v>318</v>
      </c>
      <c r="BE133" s="219">
        <f>IF(N133="základní",J133,0)</f>
        <v>0</v>
      </c>
      <c r="BF133" s="219">
        <f>IF(N133="snížená",J133,0)</f>
        <v>0</v>
      </c>
      <c r="BG133" s="219">
        <f>IF(N133="zákl. přenesená",J133,0)</f>
        <v>0</v>
      </c>
      <c r="BH133" s="219">
        <f>IF(N133="sníž. přenesená",J133,0)</f>
        <v>0</v>
      </c>
      <c r="BI133" s="219">
        <f>IF(N133="nulová",J133,0)</f>
        <v>0</v>
      </c>
      <c r="BJ133" s="17" t="s">
        <v>89</v>
      </c>
      <c r="BK133" s="219">
        <f>ROUND(I133*H133,2)</f>
        <v>0</v>
      </c>
      <c r="BL133" s="17" t="s">
        <v>325</v>
      </c>
      <c r="BM133" s="218" t="s">
        <v>5462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5463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5464</v>
      </c>
      <c r="G135" s="235"/>
      <c r="H135" s="238">
        <v>12.8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91</v>
      </c>
      <c r="D136" s="208" t="s">
        <v>320</v>
      </c>
      <c r="E136" s="209" t="s">
        <v>5176</v>
      </c>
      <c r="F136" s="210" t="s">
        <v>5177</v>
      </c>
      <c r="G136" s="211" t="s">
        <v>399</v>
      </c>
      <c r="H136" s="212">
        <v>3.84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5465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413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4" customFormat="1" ht="11.25">
      <c r="B138" s="234"/>
      <c r="C138" s="235"/>
      <c r="D138" s="220" t="s">
        <v>329</v>
      </c>
      <c r="E138" s="235"/>
      <c r="F138" s="237" t="s">
        <v>5466</v>
      </c>
      <c r="G138" s="235"/>
      <c r="H138" s="238">
        <v>3.84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4</v>
      </c>
      <c r="AX138" s="14" t="s">
        <v>89</v>
      </c>
      <c r="AY138" s="244" t="s">
        <v>318</v>
      </c>
    </row>
    <row r="139" spans="1:65" s="2" customFormat="1" ht="24" customHeight="1">
      <c r="A139" s="34"/>
      <c r="B139" s="35"/>
      <c r="C139" s="208" t="s">
        <v>101</v>
      </c>
      <c r="D139" s="208" t="s">
        <v>320</v>
      </c>
      <c r="E139" s="209" t="s">
        <v>525</v>
      </c>
      <c r="F139" s="210" t="s">
        <v>526</v>
      </c>
      <c r="G139" s="211" t="s">
        <v>399</v>
      </c>
      <c r="H139" s="212">
        <v>12.8</v>
      </c>
      <c r="I139" s="213"/>
      <c r="J139" s="212">
        <f>ROUND(I139*H139,2)</f>
        <v>0</v>
      </c>
      <c r="K139" s="210" t="s">
        <v>1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5467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2137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529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5468</v>
      </c>
      <c r="G142" s="235"/>
      <c r="H142" s="238">
        <v>12.8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12" customFormat="1" ht="22.9" customHeight="1">
      <c r="B143" s="192"/>
      <c r="C143" s="193"/>
      <c r="D143" s="194" t="s">
        <v>80</v>
      </c>
      <c r="E143" s="206" t="s">
        <v>325</v>
      </c>
      <c r="F143" s="206" t="s">
        <v>586</v>
      </c>
      <c r="G143" s="193"/>
      <c r="H143" s="193"/>
      <c r="I143" s="196"/>
      <c r="J143" s="207">
        <f>BK143</f>
        <v>0</v>
      </c>
      <c r="K143" s="193"/>
      <c r="L143" s="198"/>
      <c r="M143" s="199"/>
      <c r="N143" s="200"/>
      <c r="O143" s="200"/>
      <c r="P143" s="201">
        <f>SUM(P144:P152)</f>
        <v>0</v>
      </c>
      <c r="Q143" s="200"/>
      <c r="R143" s="201">
        <f>SUM(R144:R152)</f>
        <v>0</v>
      </c>
      <c r="S143" s="200"/>
      <c r="T143" s="202">
        <f>SUM(T144:T152)</f>
        <v>0</v>
      </c>
      <c r="AR143" s="203" t="s">
        <v>89</v>
      </c>
      <c r="AT143" s="204" t="s">
        <v>80</v>
      </c>
      <c r="AU143" s="204" t="s">
        <v>89</v>
      </c>
      <c r="AY143" s="203" t="s">
        <v>318</v>
      </c>
      <c r="BK143" s="205">
        <f>SUM(BK144:BK152)</f>
        <v>0</v>
      </c>
    </row>
    <row r="144" spans="1:65" s="2" customFormat="1" ht="36" customHeight="1">
      <c r="A144" s="34"/>
      <c r="B144" s="35"/>
      <c r="C144" s="208" t="s">
        <v>325</v>
      </c>
      <c r="D144" s="208" t="s">
        <v>320</v>
      </c>
      <c r="E144" s="209" t="s">
        <v>5182</v>
      </c>
      <c r="F144" s="210" t="s">
        <v>5183</v>
      </c>
      <c r="G144" s="211" t="s">
        <v>323</v>
      </c>
      <c r="H144" s="212">
        <v>24.2</v>
      </c>
      <c r="I144" s="213"/>
      <c r="J144" s="212">
        <f>ROUND(I144*H144,2)</f>
        <v>0</v>
      </c>
      <c r="K144" s="210" t="s">
        <v>324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0</v>
      </c>
      <c r="R144" s="216">
        <f>Q144*H144</f>
        <v>0</v>
      </c>
      <c r="S144" s="216">
        <v>0</v>
      </c>
      <c r="T144" s="217">
        <f>S144*H144</f>
        <v>0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5469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5463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5185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5470</v>
      </c>
      <c r="G147" s="235"/>
      <c r="H147" s="238">
        <v>20.399999999999999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81</v>
      </c>
      <c r="AY147" s="244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5188</v>
      </c>
      <c r="G148" s="235"/>
      <c r="H148" s="238">
        <v>3.3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81</v>
      </c>
      <c r="AY148" s="244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5471</v>
      </c>
      <c r="G149" s="235"/>
      <c r="H149" s="238">
        <v>3.01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5190</v>
      </c>
      <c r="G150" s="235"/>
      <c r="H150" s="238">
        <v>-1.3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81</v>
      </c>
      <c r="AY150" s="244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5191</v>
      </c>
      <c r="G151" s="235"/>
      <c r="H151" s="238">
        <v>-1.21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5" customFormat="1" ht="11.25">
      <c r="B152" s="245"/>
      <c r="C152" s="246"/>
      <c r="D152" s="220" t="s">
        <v>329</v>
      </c>
      <c r="E152" s="247" t="s">
        <v>1</v>
      </c>
      <c r="F152" s="248" t="s">
        <v>335</v>
      </c>
      <c r="G152" s="246"/>
      <c r="H152" s="249">
        <v>24.2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AT152" s="255" t="s">
        <v>329</v>
      </c>
      <c r="AU152" s="255" t="s">
        <v>91</v>
      </c>
      <c r="AV152" s="15" t="s">
        <v>325</v>
      </c>
      <c r="AW152" s="15" t="s">
        <v>36</v>
      </c>
      <c r="AX152" s="15" t="s">
        <v>89</v>
      </c>
      <c r="AY152" s="255" t="s">
        <v>318</v>
      </c>
    </row>
    <row r="153" spans="1:65" s="12" customFormat="1" ht="22.9" customHeight="1">
      <c r="B153" s="192"/>
      <c r="C153" s="193"/>
      <c r="D153" s="194" t="s">
        <v>80</v>
      </c>
      <c r="E153" s="206" t="s">
        <v>353</v>
      </c>
      <c r="F153" s="206" t="s">
        <v>630</v>
      </c>
      <c r="G153" s="193"/>
      <c r="H153" s="193"/>
      <c r="I153" s="196"/>
      <c r="J153" s="207">
        <f>BK153</f>
        <v>0</v>
      </c>
      <c r="K153" s="193"/>
      <c r="L153" s="198"/>
      <c r="M153" s="199"/>
      <c r="N153" s="200"/>
      <c r="O153" s="200"/>
      <c r="P153" s="201">
        <f>SUM(P154:P209)</f>
        <v>0</v>
      </c>
      <c r="Q153" s="200"/>
      <c r="R153" s="201">
        <f>SUM(R154:R209)</f>
        <v>6.7668040000000005</v>
      </c>
      <c r="S153" s="200"/>
      <c r="T153" s="202">
        <f>SUM(T154:T209)</f>
        <v>0</v>
      </c>
      <c r="AR153" s="203" t="s">
        <v>89</v>
      </c>
      <c r="AT153" s="204" t="s">
        <v>80</v>
      </c>
      <c r="AU153" s="204" t="s">
        <v>89</v>
      </c>
      <c r="AY153" s="203" t="s">
        <v>318</v>
      </c>
      <c r="BK153" s="205">
        <f>SUM(BK154:BK209)</f>
        <v>0</v>
      </c>
    </row>
    <row r="154" spans="1:65" s="2" customFormat="1" ht="36" customHeight="1">
      <c r="A154" s="34"/>
      <c r="B154" s="35"/>
      <c r="C154" s="208" t="s">
        <v>353</v>
      </c>
      <c r="D154" s="208" t="s">
        <v>320</v>
      </c>
      <c r="E154" s="209" t="s">
        <v>5192</v>
      </c>
      <c r="F154" s="210" t="s">
        <v>5193</v>
      </c>
      <c r="G154" s="211" t="s">
        <v>323</v>
      </c>
      <c r="H154" s="212">
        <v>22.1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0</v>
      </c>
      <c r="R154" s="216">
        <f>Q154*H154</f>
        <v>0</v>
      </c>
      <c r="S154" s="216">
        <v>0</v>
      </c>
      <c r="T154" s="217">
        <f>S154*H154</f>
        <v>0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5472</v>
      </c>
    </row>
    <row r="155" spans="1:65" s="13" customFormat="1" ht="11.25">
      <c r="B155" s="224"/>
      <c r="C155" s="225"/>
      <c r="D155" s="220" t="s">
        <v>329</v>
      </c>
      <c r="E155" s="226" t="s">
        <v>1</v>
      </c>
      <c r="F155" s="227" t="s">
        <v>5463</v>
      </c>
      <c r="G155" s="225"/>
      <c r="H155" s="226" t="s">
        <v>1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329</v>
      </c>
      <c r="AU155" s="233" t="s">
        <v>91</v>
      </c>
      <c r="AV155" s="13" t="s">
        <v>89</v>
      </c>
      <c r="AW155" s="13" t="s">
        <v>36</v>
      </c>
      <c r="AX155" s="13" t="s">
        <v>81</v>
      </c>
      <c r="AY155" s="233" t="s">
        <v>318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5185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5470</v>
      </c>
      <c r="G157" s="235"/>
      <c r="H157" s="238">
        <v>20.399999999999999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5188</v>
      </c>
      <c r="G158" s="235"/>
      <c r="H158" s="238">
        <v>3.3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5471</v>
      </c>
      <c r="G159" s="235"/>
      <c r="H159" s="238">
        <v>3.01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5473</v>
      </c>
      <c r="G160" s="235"/>
      <c r="H160" s="238">
        <v>-3.4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4" customFormat="1" ht="11.25">
      <c r="B161" s="234"/>
      <c r="C161" s="235"/>
      <c r="D161" s="220" t="s">
        <v>329</v>
      </c>
      <c r="E161" s="236" t="s">
        <v>1</v>
      </c>
      <c r="F161" s="237" t="s">
        <v>5191</v>
      </c>
      <c r="G161" s="235"/>
      <c r="H161" s="238">
        <v>-1.21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329</v>
      </c>
      <c r="AU161" s="244" t="s">
        <v>91</v>
      </c>
      <c r="AV161" s="14" t="s">
        <v>91</v>
      </c>
      <c r="AW161" s="14" t="s">
        <v>36</v>
      </c>
      <c r="AX161" s="14" t="s">
        <v>81</v>
      </c>
      <c r="AY161" s="244" t="s">
        <v>318</v>
      </c>
    </row>
    <row r="162" spans="1:65" s="15" customFormat="1" ht="11.25">
      <c r="B162" s="245"/>
      <c r="C162" s="246"/>
      <c r="D162" s="220" t="s">
        <v>329</v>
      </c>
      <c r="E162" s="247" t="s">
        <v>1</v>
      </c>
      <c r="F162" s="248" t="s">
        <v>335</v>
      </c>
      <c r="G162" s="246"/>
      <c r="H162" s="249">
        <v>22.1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AT162" s="255" t="s">
        <v>329</v>
      </c>
      <c r="AU162" s="255" t="s">
        <v>91</v>
      </c>
      <c r="AV162" s="15" t="s">
        <v>325</v>
      </c>
      <c r="AW162" s="15" t="s">
        <v>36</v>
      </c>
      <c r="AX162" s="15" t="s">
        <v>89</v>
      </c>
      <c r="AY162" s="255" t="s">
        <v>318</v>
      </c>
    </row>
    <row r="163" spans="1:65" s="2" customFormat="1" ht="36" customHeight="1">
      <c r="A163" s="34"/>
      <c r="B163" s="35"/>
      <c r="C163" s="208" t="s">
        <v>359</v>
      </c>
      <c r="D163" s="208" t="s">
        <v>320</v>
      </c>
      <c r="E163" s="209" t="s">
        <v>632</v>
      </c>
      <c r="F163" s="210" t="s">
        <v>633</v>
      </c>
      <c r="G163" s="211" t="s">
        <v>323</v>
      </c>
      <c r="H163" s="212">
        <v>9.4600000000000009</v>
      </c>
      <c r="I163" s="213"/>
      <c r="J163" s="212">
        <f>ROUND(I163*H163,2)</f>
        <v>0</v>
      </c>
      <c r="K163" s="210" t="s">
        <v>324</v>
      </c>
      <c r="L163" s="39"/>
      <c r="M163" s="214" t="s">
        <v>1</v>
      </c>
      <c r="N163" s="215" t="s">
        <v>46</v>
      </c>
      <c r="O163" s="71"/>
      <c r="P163" s="216">
        <f>O163*H163</f>
        <v>0</v>
      </c>
      <c r="Q163" s="216">
        <v>0</v>
      </c>
      <c r="R163" s="216">
        <f>Q163*H163</f>
        <v>0</v>
      </c>
      <c r="S163" s="216">
        <v>0</v>
      </c>
      <c r="T163" s="217">
        <f>S163*H163</f>
        <v>0</v>
      </c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R163" s="218" t="s">
        <v>325</v>
      </c>
      <c r="AT163" s="218" t="s">
        <v>320</v>
      </c>
      <c r="AU163" s="218" t="s">
        <v>91</v>
      </c>
      <c r="AY163" s="17" t="s">
        <v>318</v>
      </c>
      <c r="BE163" s="219">
        <f>IF(N163="základní",J163,0)</f>
        <v>0</v>
      </c>
      <c r="BF163" s="219">
        <f>IF(N163="snížená",J163,0)</f>
        <v>0</v>
      </c>
      <c r="BG163" s="219">
        <f>IF(N163="zákl. přenesená",J163,0)</f>
        <v>0</v>
      </c>
      <c r="BH163" s="219">
        <f>IF(N163="sníž. přenesená",J163,0)</f>
        <v>0</v>
      </c>
      <c r="BI163" s="219">
        <f>IF(N163="nulová",J163,0)</f>
        <v>0</v>
      </c>
      <c r="BJ163" s="17" t="s">
        <v>89</v>
      </c>
      <c r="BK163" s="219">
        <f>ROUND(I163*H163,2)</f>
        <v>0</v>
      </c>
      <c r="BL163" s="17" t="s">
        <v>325</v>
      </c>
      <c r="BM163" s="218" t="s">
        <v>5474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5463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5197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5475</v>
      </c>
      <c r="G166" s="235"/>
      <c r="H166" s="238">
        <v>9.4600000000000009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89</v>
      </c>
      <c r="AY166" s="244" t="s">
        <v>318</v>
      </c>
    </row>
    <row r="167" spans="1:65" s="2" customFormat="1" ht="24" customHeight="1">
      <c r="A167" s="34"/>
      <c r="B167" s="35"/>
      <c r="C167" s="208" t="s">
        <v>364</v>
      </c>
      <c r="D167" s="208" t="s">
        <v>320</v>
      </c>
      <c r="E167" s="209" t="s">
        <v>637</v>
      </c>
      <c r="F167" s="210" t="s">
        <v>638</v>
      </c>
      <c r="G167" s="211" t="s">
        <v>323</v>
      </c>
      <c r="H167" s="212">
        <v>44.22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5476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5463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5185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5477</v>
      </c>
      <c r="G170" s="235"/>
      <c r="H170" s="238">
        <v>40.81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5201</v>
      </c>
      <c r="G171" s="235"/>
      <c r="H171" s="238">
        <v>6.6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5478</v>
      </c>
      <c r="G172" s="235"/>
      <c r="H172" s="238">
        <v>6.03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5479</v>
      </c>
      <c r="G173" s="235"/>
      <c r="H173" s="238">
        <v>-6.8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81</v>
      </c>
      <c r="AY173" s="244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5204</v>
      </c>
      <c r="G174" s="235"/>
      <c r="H174" s="238">
        <v>-2.42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5" customFormat="1" ht="11.25">
      <c r="B175" s="245"/>
      <c r="C175" s="246"/>
      <c r="D175" s="220" t="s">
        <v>329</v>
      </c>
      <c r="E175" s="247" t="s">
        <v>1</v>
      </c>
      <c r="F175" s="248" t="s">
        <v>335</v>
      </c>
      <c r="G175" s="246"/>
      <c r="H175" s="249">
        <v>44.22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AT175" s="255" t="s">
        <v>329</v>
      </c>
      <c r="AU175" s="255" t="s">
        <v>91</v>
      </c>
      <c r="AV175" s="15" t="s">
        <v>325</v>
      </c>
      <c r="AW175" s="15" t="s">
        <v>36</v>
      </c>
      <c r="AX175" s="15" t="s">
        <v>89</v>
      </c>
      <c r="AY175" s="255" t="s">
        <v>318</v>
      </c>
    </row>
    <row r="176" spans="1:65" s="2" customFormat="1" ht="24" customHeight="1">
      <c r="A176" s="34"/>
      <c r="B176" s="35"/>
      <c r="C176" s="208" t="s">
        <v>373</v>
      </c>
      <c r="D176" s="208" t="s">
        <v>320</v>
      </c>
      <c r="E176" s="209" t="s">
        <v>5205</v>
      </c>
      <c r="F176" s="210" t="s">
        <v>5206</v>
      </c>
      <c r="G176" s="211" t="s">
        <v>323</v>
      </c>
      <c r="H176" s="212">
        <v>22.1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5480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5463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5185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5470</v>
      </c>
      <c r="G179" s="235"/>
      <c r="H179" s="238">
        <v>20.399999999999999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5188</v>
      </c>
      <c r="G180" s="235"/>
      <c r="H180" s="238">
        <v>3.3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5471</v>
      </c>
      <c r="G181" s="235"/>
      <c r="H181" s="238">
        <v>3.01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5473</v>
      </c>
      <c r="G182" s="235"/>
      <c r="H182" s="238">
        <v>-3.4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5191</v>
      </c>
      <c r="G183" s="235"/>
      <c r="H183" s="238">
        <v>-1.21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81</v>
      </c>
      <c r="AY183" s="244" t="s">
        <v>318</v>
      </c>
    </row>
    <row r="184" spans="1:65" s="15" customFormat="1" ht="11.25">
      <c r="B184" s="245"/>
      <c r="C184" s="246"/>
      <c r="D184" s="220" t="s">
        <v>329</v>
      </c>
      <c r="E184" s="247" t="s">
        <v>1</v>
      </c>
      <c r="F184" s="248" t="s">
        <v>335</v>
      </c>
      <c r="G184" s="246"/>
      <c r="H184" s="249">
        <v>22.1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AT184" s="255" t="s">
        <v>329</v>
      </c>
      <c r="AU184" s="255" t="s">
        <v>91</v>
      </c>
      <c r="AV184" s="15" t="s">
        <v>325</v>
      </c>
      <c r="AW184" s="15" t="s">
        <v>36</v>
      </c>
      <c r="AX184" s="15" t="s">
        <v>89</v>
      </c>
      <c r="AY184" s="255" t="s">
        <v>318</v>
      </c>
    </row>
    <row r="185" spans="1:65" s="2" customFormat="1" ht="24" customHeight="1">
      <c r="A185" s="34"/>
      <c r="B185" s="35"/>
      <c r="C185" s="208" t="s">
        <v>380</v>
      </c>
      <c r="D185" s="208" t="s">
        <v>320</v>
      </c>
      <c r="E185" s="209" t="s">
        <v>646</v>
      </c>
      <c r="F185" s="210" t="s">
        <v>647</v>
      </c>
      <c r="G185" s="211" t="s">
        <v>323</v>
      </c>
      <c r="H185" s="212">
        <v>9.4600000000000009</v>
      </c>
      <c r="I185" s="213"/>
      <c r="J185" s="212">
        <f>ROUND(I185*H185,2)</f>
        <v>0</v>
      </c>
      <c r="K185" s="210" t="s">
        <v>324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</v>
      </c>
      <c r="R185" s="216">
        <f>Q185*H185</f>
        <v>0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5481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5463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5197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4" customFormat="1" ht="11.25">
      <c r="B188" s="234"/>
      <c r="C188" s="235"/>
      <c r="D188" s="220" t="s">
        <v>329</v>
      </c>
      <c r="E188" s="236" t="s">
        <v>1</v>
      </c>
      <c r="F188" s="237" t="s">
        <v>5475</v>
      </c>
      <c r="G188" s="235"/>
      <c r="H188" s="238">
        <v>9.4600000000000009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36</v>
      </c>
      <c r="AX188" s="14" t="s">
        <v>89</v>
      </c>
      <c r="AY188" s="244" t="s">
        <v>318</v>
      </c>
    </row>
    <row r="189" spans="1:65" s="2" customFormat="1" ht="36" customHeight="1">
      <c r="A189" s="34"/>
      <c r="B189" s="35"/>
      <c r="C189" s="208" t="s">
        <v>386</v>
      </c>
      <c r="D189" s="208" t="s">
        <v>320</v>
      </c>
      <c r="E189" s="209" t="s">
        <v>658</v>
      </c>
      <c r="F189" s="210" t="s">
        <v>659</v>
      </c>
      <c r="G189" s="211" t="s">
        <v>323</v>
      </c>
      <c r="H189" s="212">
        <v>9.4600000000000009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0</v>
      </c>
      <c r="R189" s="216">
        <f>Q189*H189</f>
        <v>0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5482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5463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5197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5475</v>
      </c>
      <c r="G192" s="235"/>
      <c r="H192" s="238">
        <v>9.4600000000000009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24" customHeight="1">
      <c r="A193" s="34"/>
      <c r="B193" s="35"/>
      <c r="C193" s="208" t="s">
        <v>392</v>
      </c>
      <c r="D193" s="208" t="s">
        <v>320</v>
      </c>
      <c r="E193" s="209" t="s">
        <v>662</v>
      </c>
      <c r="F193" s="210" t="s">
        <v>663</v>
      </c>
      <c r="G193" s="211" t="s">
        <v>323</v>
      </c>
      <c r="H193" s="212">
        <v>9.4600000000000009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5483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5463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5197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5475</v>
      </c>
      <c r="G196" s="235"/>
      <c r="H196" s="238">
        <v>9.4600000000000009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2" customFormat="1" ht="24" customHeight="1">
      <c r="A197" s="34"/>
      <c r="B197" s="35"/>
      <c r="C197" s="208" t="s">
        <v>396</v>
      </c>
      <c r="D197" s="208" t="s">
        <v>320</v>
      </c>
      <c r="E197" s="209" t="s">
        <v>666</v>
      </c>
      <c r="F197" s="210" t="s">
        <v>667</v>
      </c>
      <c r="G197" s="211" t="s">
        <v>323</v>
      </c>
      <c r="H197" s="212">
        <v>9.4600000000000009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5484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5463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5197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5475</v>
      </c>
      <c r="G200" s="235"/>
      <c r="H200" s="238">
        <v>9.4600000000000009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36" customHeight="1">
      <c r="A201" s="34"/>
      <c r="B201" s="35"/>
      <c r="C201" s="208" t="s">
        <v>402</v>
      </c>
      <c r="D201" s="208" t="s">
        <v>320</v>
      </c>
      <c r="E201" s="209" t="s">
        <v>671</v>
      </c>
      <c r="F201" s="210" t="s">
        <v>672</v>
      </c>
      <c r="G201" s="211" t="s">
        <v>323</v>
      </c>
      <c r="H201" s="212">
        <v>9.4600000000000009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5485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5463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5197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5475</v>
      </c>
      <c r="G204" s="235"/>
      <c r="H204" s="238">
        <v>9.4600000000000009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72" customHeight="1">
      <c r="A205" s="34"/>
      <c r="B205" s="35"/>
      <c r="C205" s="208" t="s">
        <v>409</v>
      </c>
      <c r="D205" s="208" t="s">
        <v>320</v>
      </c>
      <c r="E205" s="209" t="s">
        <v>5213</v>
      </c>
      <c r="F205" s="210" t="s">
        <v>5214</v>
      </c>
      <c r="G205" s="211" t="s">
        <v>323</v>
      </c>
      <c r="H205" s="212">
        <v>24.2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0.10362</v>
      </c>
      <c r="R205" s="216">
        <f>Q205*H205</f>
        <v>2.5076040000000002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5486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5463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5216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5487</v>
      </c>
      <c r="G208" s="235"/>
      <c r="H208" s="238">
        <v>24.2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24" customHeight="1">
      <c r="A209" s="34"/>
      <c r="B209" s="35"/>
      <c r="C209" s="256" t="s">
        <v>8</v>
      </c>
      <c r="D209" s="256" t="s">
        <v>465</v>
      </c>
      <c r="E209" s="257" t="s">
        <v>5218</v>
      </c>
      <c r="F209" s="258" t="s">
        <v>5219</v>
      </c>
      <c r="G209" s="259" t="s">
        <v>323</v>
      </c>
      <c r="H209" s="260">
        <v>24.2</v>
      </c>
      <c r="I209" s="261"/>
      <c r="J209" s="260">
        <f>ROUND(I209*H209,2)</f>
        <v>0</v>
      </c>
      <c r="K209" s="258" t="s">
        <v>324</v>
      </c>
      <c r="L209" s="262"/>
      <c r="M209" s="263" t="s">
        <v>1</v>
      </c>
      <c r="N209" s="264" t="s">
        <v>46</v>
      </c>
      <c r="O209" s="71"/>
      <c r="P209" s="216">
        <f>O209*H209</f>
        <v>0</v>
      </c>
      <c r="Q209" s="216">
        <v>0.17599999999999999</v>
      </c>
      <c r="R209" s="216">
        <f>Q209*H209</f>
        <v>4.2591999999999999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373</v>
      </c>
      <c r="AT209" s="218" t="s">
        <v>465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5488</v>
      </c>
    </row>
    <row r="210" spans="1:65" s="12" customFormat="1" ht="22.9" customHeight="1">
      <c r="B210" s="192"/>
      <c r="C210" s="193"/>
      <c r="D210" s="194" t="s">
        <v>80</v>
      </c>
      <c r="E210" s="206" t="s">
        <v>380</v>
      </c>
      <c r="F210" s="206" t="s">
        <v>800</v>
      </c>
      <c r="G210" s="193"/>
      <c r="H210" s="193"/>
      <c r="I210" s="196"/>
      <c r="J210" s="207">
        <f>BK210</f>
        <v>0</v>
      </c>
      <c r="K210" s="193"/>
      <c r="L210" s="198"/>
      <c r="M210" s="199"/>
      <c r="N210" s="200"/>
      <c r="O210" s="200"/>
      <c r="P210" s="201">
        <f>SUM(P211:P222)</f>
        <v>0</v>
      </c>
      <c r="Q210" s="200"/>
      <c r="R210" s="201">
        <f>SUM(R211:R222)</f>
        <v>3.4164179999999993</v>
      </c>
      <c r="S210" s="200"/>
      <c r="T210" s="202">
        <f>SUM(T211:T222)</f>
        <v>0</v>
      </c>
      <c r="AR210" s="203" t="s">
        <v>89</v>
      </c>
      <c r="AT210" s="204" t="s">
        <v>80</v>
      </c>
      <c r="AU210" s="204" t="s">
        <v>89</v>
      </c>
      <c r="AY210" s="203" t="s">
        <v>318</v>
      </c>
      <c r="BK210" s="205">
        <f>SUM(BK211:BK222)</f>
        <v>0</v>
      </c>
    </row>
    <row r="211" spans="1:65" s="2" customFormat="1" ht="48" customHeight="1">
      <c r="A211" s="34"/>
      <c r="B211" s="35"/>
      <c r="C211" s="208" t="s">
        <v>420</v>
      </c>
      <c r="D211" s="208" t="s">
        <v>320</v>
      </c>
      <c r="E211" s="209" t="s">
        <v>5221</v>
      </c>
      <c r="F211" s="210" t="s">
        <v>5222</v>
      </c>
      <c r="G211" s="211" t="s">
        <v>367</v>
      </c>
      <c r="H211" s="212">
        <v>3.9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0.15540000000000001</v>
      </c>
      <c r="R211" s="216">
        <f>Q211*H211</f>
        <v>0.60606000000000004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5489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5463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2956</v>
      </c>
      <c r="G213" s="235"/>
      <c r="H213" s="238">
        <v>3.9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16.5" customHeight="1">
      <c r="A214" s="34"/>
      <c r="B214" s="35"/>
      <c r="C214" s="256" t="s">
        <v>424</v>
      </c>
      <c r="D214" s="256" t="s">
        <v>465</v>
      </c>
      <c r="E214" s="257" t="s">
        <v>5224</v>
      </c>
      <c r="F214" s="258" t="s">
        <v>5225</v>
      </c>
      <c r="G214" s="259" t="s">
        <v>367</v>
      </c>
      <c r="H214" s="260">
        <v>3.9</v>
      </c>
      <c r="I214" s="261"/>
      <c r="J214" s="260">
        <f>ROUND(I214*H214,2)</f>
        <v>0</v>
      </c>
      <c r="K214" s="258" t="s">
        <v>324</v>
      </c>
      <c r="L214" s="262"/>
      <c r="M214" s="263" t="s">
        <v>1</v>
      </c>
      <c r="N214" s="264" t="s">
        <v>46</v>
      </c>
      <c r="O214" s="71"/>
      <c r="P214" s="216">
        <f>O214*H214</f>
        <v>0</v>
      </c>
      <c r="Q214" s="216">
        <v>5.8000000000000003E-2</v>
      </c>
      <c r="R214" s="216">
        <f>Q214*H214</f>
        <v>0.22620000000000001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373</v>
      </c>
      <c r="AT214" s="218" t="s">
        <v>465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5490</v>
      </c>
    </row>
    <row r="215" spans="1:65" s="2" customFormat="1" ht="36" customHeight="1">
      <c r="A215" s="34"/>
      <c r="B215" s="35"/>
      <c r="C215" s="208" t="s">
        <v>432</v>
      </c>
      <c r="D215" s="208" t="s">
        <v>320</v>
      </c>
      <c r="E215" s="209" t="s">
        <v>1336</v>
      </c>
      <c r="F215" s="210" t="s">
        <v>1337</v>
      </c>
      <c r="G215" s="211" t="s">
        <v>367</v>
      </c>
      <c r="H215" s="212">
        <v>20.04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0.10095</v>
      </c>
      <c r="R215" s="216">
        <f>Q215*H215</f>
        <v>2.0230379999999997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5491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5463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5492</v>
      </c>
      <c r="G217" s="235"/>
      <c r="H217" s="238">
        <v>20.04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16.5" customHeight="1">
      <c r="A218" s="34"/>
      <c r="B218" s="35"/>
      <c r="C218" s="256" t="s">
        <v>437</v>
      </c>
      <c r="D218" s="256" t="s">
        <v>465</v>
      </c>
      <c r="E218" s="257" t="s">
        <v>5229</v>
      </c>
      <c r="F218" s="258" t="s">
        <v>5230</v>
      </c>
      <c r="G218" s="259" t="s">
        <v>367</v>
      </c>
      <c r="H218" s="260">
        <v>20.04</v>
      </c>
      <c r="I218" s="261"/>
      <c r="J218" s="260">
        <f>ROUND(I218*H218,2)</f>
        <v>0</v>
      </c>
      <c r="K218" s="258" t="s">
        <v>324</v>
      </c>
      <c r="L218" s="262"/>
      <c r="M218" s="263" t="s">
        <v>1</v>
      </c>
      <c r="N218" s="264" t="s">
        <v>46</v>
      </c>
      <c r="O218" s="71"/>
      <c r="P218" s="216">
        <f>O218*H218</f>
        <v>0</v>
      </c>
      <c r="Q218" s="216">
        <v>2.8000000000000001E-2</v>
      </c>
      <c r="R218" s="216">
        <f>Q218*H218</f>
        <v>0.56111999999999995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373</v>
      </c>
      <c r="AT218" s="218" t="s">
        <v>465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5493</v>
      </c>
    </row>
    <row r="219" spans="1:65" s="2" customFormat="1" ht="36" customHeight="1">
      <c r="A219" s="34"/>
      <c r="B219" s="35"/>
      <c r="C219" s="208" t="s">
        <v>443</v>
      </c>
      <c r="D219" s="208" t="s">
        <v>320</v>
      </c>
      <c r="E219" s="209" t="s">
        <v>811</v>
      </c>
      <c r="F219" s="210" t="s">
        <v>812</v>
      </c>
      <c r="G219" s="211" t="s">
        <v>367</v>
      </c>
      <c r="H219" s="212">
        <v>6.43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5494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5463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331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4" customFormat="1" ht="11.25">
      <c r="B222" s="234"/>
      <c r="C222" s="235"/>
      <c r="D222" s="220" t="s">
        <v>329</v>
      </c>
      <c r="E222" s="236" t="s">
        <v>1</v>
      </c>
      <c r="F222" s="237" t="s">
        <v>5495</v>
      </c>
      <c r="G222" s="235"/>
      <c r="H222" s="238">
        <v>6.43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329</v>
      </c>
      <c r="AU222" s="244" t="s">
        <v>91</v>
      </c>
      <c r="AV222" s="14" t="s">
        <v>91</v>
      </c>
      <c r="AW222" s="14" t="s">
        <v>36</v>
      </c>
      <c r="AX222" s="14" t="s">
        <v>89</v>
      </c>
      <c r="AY222" s="244" t="s">
        <v>318</v>
      </c>
    </row>
    <row r="223" spans="1:65" s="12" customFormat="1" ht="22.9" customHeight="1">
      <c r="B223" s="192"/>
      <c r="C223" s="193"/>
      <c r="D223" s="194" t="s">
        <v>80</v>
      </c>
      <c r="E223" s="206" t="s">
        <v>857</v>
      </c>
      <c r="F223" s="206" t="s">
        <v>858</v>
      </c>
      <c r="G223" s="193"/>
      <c r="H223" s="193"/>
      <c r="I223" s="196"/>
      <c r="J223" s="207">
        <f>BK223</f>
        <v>0</v>
      </c>
      <c r="K223" s="193"/>
      <c r="L223" s="198"/>
      <c r="M223" s="199"/>
      <c r="N223" s="200"/>
      <c r="O223" s="200"/>
      <c r="P223" s="201">
        <f>P224</f>
        <v>0</v>
      </c>
      <c r="Q223" s="200"/>
      <c r="R223" s="201">
        <f>R224</f>
        <v>0</v>
      </c>
      <c r="S223" s="200"/>
      <c r="T223" s="202">
        <f>T224</f>
        <v>0</v>
      </c>
      <c r="AR223" s="203" t="s">
        <v>89</v>
      </c>
      <c r="AT223" s="204" t="s">
        <v>80</v>
      </c>
      <c r="AU223" s="204" t="s">
        <v>89</v>
      </c>
      <c r="AY223" s="203" t="s">
        <v>318</v>
      </c>
      <c r="BK223" s="205">
        <f>BK224</f>
        <v>0</v>
      </c>
    </row>
    <row r="224" spans="1:65" s="2" customFormat="1" ht="36" customHeight="1">
      <c r="A224" s="34"/>
      <c r="B224" s="35"/>
      <c r="C224" s="208" t="s">
        <v>7</v>
      </c>
      <c r="D224" s="208" t="s">
        <v>320</v>
      </c>
      <c r="E224" s="209" t="s">
        <v>5234</v>
      </c>
      <c r="F224" s="210" t="s">
        <v>5235</v>
      </c>
      <c r="G224" s="211" t="s">
        <v>550</v>
      </c>
      <c r="H224" s="212">
        <v>10.18</v>
      </c>
      <c r="I224" s="213"/>
      <c r="J224" s="212">
        <f>ROUND(I224*H224,2)</f>
        <v>0</v>
      </c>
      <c r="K224" s="210" t="s">
        <v>324</v>
      </c>
      <c r="L224" s="39"/>
      <c r="M224" s="268" t="s">
        <v>1</v>
      </c>
      <c r="N224" s="269" t="s">
        <v>46</v>
      </c>
      <c r="O224" s="270"/>
      <c r="P224" s="271">
        <f>O224*H224</f>
        <v>0</v>
      </c>
      <c r="Q224" s="271">
        <v>0</v>
      </c>
      <c r="R224" s="271">
        <f>Q224*H224</f>
        <v>0</v>
      </c>
      <c r="S224" s="271">
        <v>0</v>
      </c>
      <c r="T224" s="272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325</v>
      </c>
      <c r="AT224" s="218" t="s">
        <v>320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5496</v>
      </c>
    </row>
    <row r="225" spans="1:31" s="2" customFormat="1" ht="6.95" customHeight="1">
      <c r="A225" s="34"/>
      <c r="B225" s="54"/>
      <c r="C225" s="55"/>
      <c r="D225" s="55"/>
      <c r="E225" s="55"/>
      <c r="F225" s="55"/>
      <c r="G225" s="55"/>
      <c r="H225" s="55"/>
      <c r="I225" s="158"/>
      <c r="J225" s="55"/>
      <c r="K225" s="55"/>
      <c r="L225" s="39"/>
      <c r="M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</row>
  </sheetData>
  <sheetProtection algorithmName="SHA-512" hashValue="sMh1eC2WOF6/4x17DNBwrwvy69Yeh9sVhK494QYjt1IoKx4Kzg7hAUBjbXavatL0CnhCaACNws9gMX9KRzUdJA==" saltValue="7EdOCv5ZkkjQVc9aI3LKyvbWPS1iJOTyRxLzNXHGg52eJNPcRiuiik9bZbaqzsXZwlapv7gR9pYrwhF3yhguEw==" spinCount="100000" sheet="1" objects="1" scenarios="1" formatColumns="0" formatRows="0" autoFilter="0"/>
  <autoFilter ref="C129:K224" xr:uid="{00000000-0009-0000-0000-00002E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234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5497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ROUND((SUM(BE126:BE140)),  2)</f>
        <v>0</v>
      </c>
      <c r="G37" s="34"/>
      <c r="H37" s="34"/>
      <c r="I37" s="137">
        <v>0.21</v>
      </c>
      <c r="J37" s="136">
        <f>ROUND(((SUM(BE126:BE140))*I37),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ROUND((SUM(BF126:BF140)),  2)</f>
        <v>0</v>
      </c>
      <c r="G38" s="34"/>
      <c r="H38" s="34"/>
      <c r="I38" s="137">
        <v>0.15</v>
      </c>
      <c r="J38" s="136">
        <f>ROUND(((SUM(BF126:BF140))*I38),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04.1. - Strojně-technologická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4813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4814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5245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04.1. - Strojně-technologická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0.10321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465</v>
      </c>
      <c r="F127" s="195" t="s">
        <v>4815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0.10321</v>
      </c>
      <c r="S127" s="200"/>
      <c r="T127" s="202">
        <f>T128</f>
        <v>0</v>
      </c>
      <c r="AR127" s="203" t="s">
        <v>101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4816</v>
      </c>
      <c r="F128" s="206" t="s">
        <v>4817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SUM(P129:P140)</f>
        <v>0</v>
      </c>
      <c r="Q128" s="200"/>
      <c r="R128" s="201">
        <f>SUM(R129:R140)</f>
        <v>0.10321</v>
      </c>
      <c r="S128" s="200"/>
      <c r="T128" s="202">
        <f>SUM(T129:T140)</f>
        <v>0</v>
      </c>
      <c r="AR128" s="203" t="s">
        <v>101</v>
      </c>
      <c r="AT128" s="204" t="s">
        <v>80</v>
      </c>
      <c r="AU128" s="204" t="s">
        <v>89</v>
      </c>
      <c r="AY128" s="203" t="s">
        <v>318</v>
      </c>
      <c r="BK128" s="205">
        <f>SUM(BK129:BK140)</f>
        <v>0</v>
      </c>
    </row>
    <row r="129" spans="1:65" s="2" customFormat="1" ht="24" customHeight="1">
      <c r="A129" s="34"/>
      <c r="B129" s="35"/>
      <c r="C129" s="208" t="s">
        <v>89</v>
      </c>
      <c r="D129" s="208" t="s">
        <v>320</v>
      </c>
      <c r="E129" s="209" t="s">
        <v>4818</v>
      </c>
      <c r="F129" s="210" t="s">
        <v>4819</v>
      </c>
      <c r="G129" s="211" t="s">
        <v>572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4.0210000000000003E-2</v>
      </c>
      <c r="R129" s="216">
        <f>Q129*H129</f>
        <v>4.0210000000000003E-2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688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688</v>
      </c>
      <c r="BM129" s="218" t="s">
        <v>5498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5499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11.25">
      <c r="B131" s="224"/>
      <c r="C131" s="225"/>
      <c r="D131" s="220" t="s">
        <v>329</v>
      </c>
      <c r="E131" s="226" t="s">
        <v>1</v>
      </c>
      <c r="F131" s="227" t="s">
        <v>4822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4823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4824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22.5">
      <c r="B134" s="224"/>
      <c r="C134" s="225"/>
      <c r="D134" s="220" t="s">
        <v>329</v>
      </c>
      <c r="E134" s="226" t="s">
        <v>1</v>
      </c>
      <c r="F134" s="227" t="s">
        <v>4825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4826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56" t="s">
        <v>91</v>
      </c>
      <c r="D137" s="256" t="s">
        <v>465</v>
      </c>
      <c r="E137" s="257" t="s">
        <v>4827</v>
      </c>
      <c r="F137" s="258" t="s">
        <v>4828</v>
      </c>
      <c r="G137" s="259" t="s">
        <v>929</v>
      </c>
      <c r="H137" s="260">
        <v>1</v>
      </c>
      <c r="I137" s="261"/>
      <c r="J137" s="260">
        <f>ROUND(I137*H137,2)</f>
        <v>0</v>
      </c>
      <c r="K137" s="258" t="s">
        <v>1</v>
      </c>
      <c r="L137" s="262"/>
      <c r="M137" s="263" t="s">
        <v>1</v>
      </c>
      <c r="N137" s="264" t="s">
        <v>46</v>
      </c>
      <c r="O137" s="71"/>
      <c r="P137" s="216">
        <f>O137*H137</f>
        <v>0</v>
      </c>
      <c r="Q137" s="216">
        <v>6.3E-2</v>
      </c>
      <c r="R137" s="216">
        <f>Q137*H137</f>
        <v>6.3E-2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1350</v>
      </c>
      <c r="AT137" s="218" t="s">
        <v>465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1350</v>
      </c>
      <c r="BM137" s="218" t="s">
        <v>5500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5499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4831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89</v>
      </c>
      <c r="G140" s="235"/>
      <c r="H140" s="238">
        <v>1</v>
      </c>
      <c r="I140" s="239"/>
      <c r="J140" s="235"/>
      <c r="K140" s="235"/>
      <c r="L140" s="240"/>
      <c r="M140" s="265"/>
      <c r="N140" s="266"/>
      <c r="O140" s="266"/>
      <c r="P140" s="266"/>
      <c r="Q140" s="266"/>
      <c r="R140" s="266"/>
      <c r="S140" s="266"/>
      <c r="T140" s="267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158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algorithmName="SHA-512" hashValue="VwYyid+K8rhGTMLPv67nwV18TF9C1b1JnWRyHmcHTJnnP0RTD5L0Ls7CJ1YHT2tZxXjUJzTxm6zE2VidAlNhTg==" saltValue="xX9Pol4xZIZFGSPiIlahf7R2Byr/OKXzgmh/HecrL6OYweNVWr5o/4AEdmSyZ29t8JwYkURY7fvNnlFtm/JJHw==" spinCount="100000" sheet="1" objects="1" scenarios="1" formatColumns="0" formatRows="0" autoFilter="0"/>
  <autoFilter ref="C125:K140" xr:uid="{00000000-0009-0000-0000-00002F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237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5501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04.2. - Elektrotechniická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5245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04.2. - Elektrotechniická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4833</v>
      </c>
      <c r="F129" s="210" t="s">
        <v>4834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5502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Z72iT6/a9aW0fV1Al/nAaOl520fx4Gm7noKJMLJg2pBoAwNOicf936O7lSm3LPupZwsD2G6339w6CbSsZij9Ng==" saltValue="qEF9N0ZHajYYB0X/XhUHZ03/J2rtplsFmUjL24tr7rI957e7ueoaqOc7dvjQ8tCl6e3OBwdZHmaBqnbAsv5BcA==" spinCount="100000" sheet="1" objects="1" scenarios="1" formatColumns="0" formatRows="0" autoFilter="0"/>
  <autoFilter ref="C125:K131" xr:uid="{00000000-0009-0000-0000-00003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239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5245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5503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5245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04.3. - SŘTP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5245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04.3. - SŘTP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4839</v>
      </c>
      <c r="F129" s="210" t="s">
        <v>4840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5504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+pQqGPh3wRNvU0EIryP/esJipwqrC5PC/t/o1CNE4dkw5nbsmM+1fOXnBm9V0sdeRsZq/c3fj5ejFw/wfJEjJA==" saltValue="bJU5e+SVeOkgNfSksPXu4ag5GL6cqx1G/tYp0fypaFa4RTmhsPx0YBT1OiWEem5bb40uZnEGaGVHeZLU4wJTxA==" spinCount="100000" sheet="1" objects="1" scenarios="1" formatColumns="0" formatRows="0" autoFilter="0"/>
  <autoFilter ref="C125:K131" xr:uid="{00000000-0009-0000-0000-000031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2:BM24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242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1" customFormat="1" ht="12" customHeight="1">
      <c r="B8" s="20"/>
      <c r="D8" s="121" t="s">
        <v>281</v>
      </c>
      <c r="I8" s="115"/>
      <c r="L8" s="20"/>
    </row>
    <row r="9" spans="1:46" s="2" customFormat="1" ht="16.5" customHeight="1">
      <c r="A9" s="34"/>
      <c r="B9" s="39"/>
      <c r="C9" s="34"/>
      <c r="D9" s="34"/>
      <c r="E9" s="322" t="s">
        <v>938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1" t="s">
        <v>939</v>
      </c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24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1" t="s">
        <v>17</v>
      </c>
      <c r="E13" s="34"/>
      <c r="F13" s="110" t="s">
        <v>182</v>
      </c>
      <c r="G13" s="34"/>
      <c r="H13" s="34"/>
      <c r="I13" s="123" t="s">
        <v>19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20</v>
      </c>
      <c r="E14" s="34"/>
      <c r="F14" s="110" t="s">
        <v>21</v>
      </c>
      <c r="G14" s="34"/>
      <c r="H14" s="34"/>
      <c r="I14" s="123" t="s">
        <v>22</v>
      </c>
      <c r="J14" s="124" t="str">
        <f>'Rekapitulace stavby'!AN8</f>
        <v>1. 2. 2019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2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24</v>
      </c>
      <c r="E16" s="34"/>
      <c r="F16" s="34"/>
      <c r="G16" s="34"/>
      <c r="H16" s="34"/>
      <c r="I16" s="123" t="s">
        <v>25</v>
      </c>
      <c r="J16" s="110" t="s">
        <v>26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27</v>
      </c>
      <c r="F17" s="34"/>
      <c r="G17" s="34"/>
      <c r="H17" s="34"/>
      <c r="I17" s="123" t="s">
        <v>28</v>
      </c>
      <c r="J17" s="110" t="s">
        <v>29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2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1" t="s">
        <v>30</v>
      </c>
      <c r="E19" s="34"/>
      <c r="F19" s="34"/>
      <c r="G19" s="34"/>
      <c r="H19" s="34"/>
      <c r="I19" s="123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26" t="str">
        <f>'Rekapitulace stavby'!E14</f>
        <v>Vyplň údaj</v>
      </c>
      <c r="F20" s="327"/>
      <c r="G20" s="327"/>
      <c r="H20" s="327"/>
      <c r="I20" s="123" t="s">
        <v>28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2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1" t="s">
        <v>32</v>
      </c>
      <c r="E22" s="34"/>
      <c r="F22" s="34"/>
      <c r="G22" s="34"/>
      <c r="H22" s="34"/>
      <c r="I22" s="123" t="s">
        <v>25</v>
      </c>
      <c r="J22" s="110" t="s">
        <v>33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34</v>
      </c>
      <c r="F23" s="34"/>
      <c r="G23" s="34"/>
      <c r="H23" s="34"/>
      <c r="I23" s="123" t="s">
        <v>28</v>
      </c>
      <c r="J23" s="110" t="s">
        <v>35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2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1" t="s">
        <v>37</v>
      </c>
      <c r="E25" s="34"/>
      <c r="F25" s="34"/>
      <c r="G25" s="34"/>
      <c r="H25" s="34"/>
      <c r="I25" s="123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38</v>
      </c>
      <c r="F26" s="34"/>
      <c r="G26" s="34"/>
      <c r="H26" s="34"/>
      <c r="I26" s="123" t="s">
        <v>28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2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1" t="s">
        <v>39</v>
      </c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89.25" customHeight="1">
      <c r="A29" s="125"/>
      <c r="B29" s="126"/>
      <c r="C29" s="125"/>
      <c r="D29" s="125"/>
      <c r="E29" s="328" t="s">
        <v>40</v>
      </c>
      <c r="F29" s="328"/>
      <c r="G29" s="328"/>
      <c r="H29" s="328"/>
      <c r="I29" s="127"/>
      <c r="J29" s="125"/>
      <c r="K29" s="125"/>
      <c r="L29" s="128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1" t="s">
        <v>41</v>
      </c>
      <c r="E32" s="34"/>
      <c r="F32" s="34"/>
      <c r="G32" s="34"/>
      <c r="H32" s="34"/>
      <c r="I32" s="122"/>
      <c r="J32" s="132">
        <f>ROUND(J129,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3" t="s">
        <v>43</v>
      </c>
      <c r="G34" s="34"/>
      <c r="H34" s="34"/>
      <c r="I34" s="134" t="s">
        <v>42</v>
      </c>
      <c r="J34" s="133" t="s">
        <v>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5" t="s">
        <v>45</v>
      </c>
      <c r="E35" s="121" t="s">
        <v>46</v>
      </c>
      <c r="F35" s="136">
        <f>ROUND((SUM(BE129:BE248)),  2)</f>
        <v>0</v>
      </c>
      <c r="G35" s="34"/>
      <c r="H35" s="34"/>
      <c r="I35" s="137">
        <v>0.21</v>
      </c>
      <c r="J35" s="136">
        <f>ROUND(((SUM(BE129:BE248))*I35),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1" t="s">
        <v>47</v>
      </c>
      <c r="F36" s="136">
        <f>ROUND((SUM(BF129:BF248)),  2)</f>
        <v>0</v>
      </c>
      <c r="G36" s="34"/>
      <c r="H36" s="34"/>
      <c r="I36" s="137">
        <v>0.15</v>
      </c>
      <c r="J36" s="136">
        <f>ROUND(((SUM(BF129:BF248))*I36),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48</v>
      </c>
      <c r="F37" s="136">
        <f>ROUND((SUM(BG129:BG248)),  2)</f>
        <v>0</v>
      </c>
      <c r="G37" s="34"/>
      <c r="H37" s="34"/>
      <c r="I37" s="137">
        <v>0.21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1" t="s">
        <v>49</v>
      </c>
      <c r="F38" s="136">
        <f>ROUND((SUM(BH129:BH248)),  2)</f>
        <v>0</v>
      </c>
      <c r="G38" s="34"/>
      <c r="H38" s="34"/>
      <c r="I38" s="137">
        <v>0.15</v>
      </c>
      <c r="J38" s="136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50</v>
      </c>
      <c r="F39" s="136">
        <f>ROUND((SUM(BI129:BI248)),  2)</f>
        <v>0</v>
      </c>
      <c r="G39" s="34"/>
      <c r="H39" s="34"/>
      <c r="I39" s="137">
        <v>0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8"/>
      <c r="D41" s="139" t="s">
        <v>51</v>
      </c>
      <c r="E41" s="140"/>
      <c r="F41" s="140"/>
      <c r="G41" s="141" t="s">
        <v>52</v>
      </c>
      <c r="H41" s="142" t="s">
        <v>53</v>
      </c>
      <c r="I41" s="143"/>
      <c r="J41" s="144">
        <f>SUM(J32:J39)</f>
        <v>0</v>
      </c>
      <c r="K41" s="145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9" t="s">
        <v>938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939</v>
      </c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11" t="str">
        <f>E11</f>
        <v>SO 05 - ČSOV 4 Hrdlořezy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20</v>
      </c>
      <c r="D91" s="36"/>
      <c r="E91" s="36"/>
      <c r="F91" s="27" t="str">
        <f>F14</f>
        <v>Hrdlořezy</v>
      </c>
      <c r="G91" s="36"/>
      <c r="H91" s="36"/>
      <c r="I91" s="123" t="s">
        <v>22</v>
      </c>
      <c r="J91" s="66" t="str">
        <f>IF(J14="","",J14)</f>
        <v>1. 2. 2019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24</v>
      </c>
      <c r="D93" s="36"/>
      <c r="E93" s="36"/>
      <c r="F93" s="27" t="str">
        <f>E17</f>
        <v>Vodovody a kanalizace Mladá Boleslav, a.s.</v>
      </c>
      <c r="G93" s="36"/>
      <c r="H93" s="36"/>
      <c r="I93" s="123" t="s">
        <v>32</v>
      </c>
      <c r="J93" s="32" t="str">
        <f>E23</f>
        <v>ŠINDLAR s.r.o.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30</v>
      </c>
      <c r="D94" s="36"/>
      <c r="E94" s="36"/>
      <c r="F94" s="27" t="str">
        <f>IF(E20="","",E20)</f>
        <v>Vyplň údaj</v>
      </c>
      <c r="G94" s="36"/>
      <c r="H94" s="36"/>
      <c r="I94" s="123" t="s">
        <v>37</v>
      </c>
      <c r="J94" s="32" t="str">
        <f>E26</f>
        <v>Roman Bárta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2" t="s">
        <v>284</v>
      </c>
      <c r="D96" s="163"/>
      <c r="E96" s="163"/>
      <c r="F96" s="163"/>
      <c r="G96" s="163"/>
      <c r="H96" s="163"/>
      <c r="I96" s="164"/>
      <c r="J96" s="165" t="s">
        <v>285</v>
      </c>
      <c r="K96" s="163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66" t="s">
        <v>286</v>
      </c>
      <c r="D98" s="36"/>
      <c r="E98" s="36"/>
      <c r="F98" s="36"/>
      <c r="G98" s="36"/>
      <c r="H98" s="36"/>
      <c r="I98" s="122"/>
      <c r="J98" s="84">
        <f>J129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287</v>
      </c>
    </row>
    <row r="99" spans="1:47" s="9" customFormat="1" ht="24.95" customHeight="1">
      <c r="B99" s="167"/>
      <c r="C99" s="168"/>
      <c r="D99" s="169" t="s">
        <v>288</v>
      </c>
      <c r="E99" s="170"/>
      <c r="F99" s="170"/>
      <c r="G99" s="170"/>
      <c r="H99" s="170"/>
      <c r="I99" s="171"/>
      <c r="J99" s="172">
        <f>J130</f>
        <v>0</v>
      </c>
      <c r="K99" s="168"/>
      <c r="L99" s="173"/>
    </row>
    <row r="100" spans="1:47" s="10" customFormat="1" ht="19.899999999999999" customHeight="1">
      <c r="B100" s="174"/>
      <c r="C100" s="104"/>
      <c r="D100" s="175" t="s">
        <v>289</v>
      </c>
      <c r="E100" s="176"/>
      <c r="F100" s="176"/>
      <c r="G100" s="176"/>
      <c r="H100" s="176"/>
      <c r="I100" s="177"/>
      <c r="J100" s="178">
        <f>J131</f>
        <v>0</v>
      </c>
      <c r="K100" s="104"/>
      <c r="L100" s="179"/>
    </row>
    <row r="101" spans="1:47" s="10" customFormat="1" ht="19.899999999999999" customHeight="1">
      <c r="B101" s="174"/>
      <c r="C101" s="104"/>
      <c r="D101" s="175" t="s">
        <v>291</v>
      </c>
      <c r="E101" s="176"/>
      <c r="F101" s="176"/>
      <c r="G101" s="176"/>
      <c r="H101" s="176"/>
      <c r="I101" s="177"/>
      <c r="J101" s="178">
        <f>J181</f>
        <v>0</v>
      </c>
      <c r="K101" s="104"/>
      <c r="L101" s="179"/>
    </row>
    <row r="102" spans="1:47" s="10" customFormat="1" ht="19.899999999999999" customHeight="1">
      <c r="B102" s="174"/>
      <c r="C102" s="104"/>
      <c r="D102" s="175" t="s">
        <v>292</v>
      </c>
      <c r="E102" s="176"/>
      <c r="F102" s="176"/>
      <c r="G102" s="176"/>
      <c r="H102" s="176"/>
      <c r="I102" s="177"/>
      <c r="J102" s="178">
        <f>J205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294</v>
      </c>
      <c r="E103" s="176"/>
      <c r="F103" s="176"/>
      <c r="G103" s="176"/>
      <c r="H103" s="176"/>
      <c r="I103" s="177"/>
      <c r="J103" s="178">
        <f>J214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295</v>
      </c>
      <c r="E104" s="176"/>
      <c r="F104" s="176"/>
      <c r="G104" s="176"/>
      <c r="H104" s="176"/>
      <c r="I104" s="177"/>
      <c r="J104" s="178">
        <f>J233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J240</f>
        <v>0</v>
      </c>
      <c r="K105" s="104"/>
      <c r="L105" s="179"/>
    </row>
    <row r="106" spans="1:47" s="9" customFormat="1" ht="24.95" customHeight="1">
      <c r="B106" s="167"/>
      <c r="C106" s="168"/>
      <c r="D106" s="169" t="s">
        <v>298</v>
      </c>
      <c r="E106" s="170"/>
      <c r="F106" s="170"/>
      <c r="G106" s="170"/>
      <c r="H106" s="170"/>
      <c r="I106" s="171"/>
      <c r="J106" s="172">
        <f>J242</f>
        <v>0</v>
      </c>
      <c r="K106" s="168"/>
      <c r="L106" s="173"/>
    </row>
    <row r="107" spans="1:47" s="10" customFormat="1" ht="19.899999999999999" customHeight="1">
      <c r="B107" s="174"/>
      <c r="C107" s="104"/>
      <c r="D107" s="175" t="s">
        <v>4419</v>
      </c>
      <c r="E107" s="176"/>
      <c r="F107" s="176"/>
      <c r="G107" s="176"/>
      <c r="H107" s="176"/>
      <c r="I107" s="177"/>
      <c r="J107" s="178">
        <f>J243</f>
        <v>0</v>
      </c>
      <c r="K107" s="104"/>
      <c r="L107" s="179"/>
    </row>
    <row r="108" spans="1:47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2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58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1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24.95" customHeight="1">
      <c r="A114" s="34"/>
      <c r="B114" s="35"/>
      <c r="C114" s="23" t="s">
        <v>303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2" customHeight="1">
      <c r="A116" s="34"/>
      <c r="B116" s="35"/>
      <c r="C116" s="29" t="s">
        <v>15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6.5" customHeight="1">
      <c r="A117" s="34"/>
      <c r="B117" s="35"/>
      <c r="C117" s="36"/>
      <c r="D117" s="36"/>
      <c r="E117" s="329" t="str">
        <f>E7</f>
        <v>Výstavba kanalizace Hrdlořezy - DPS - uznatelné náklady</v>
      </c>
      <c r="F117" s="330"/>
      <c r="G117" s="330"/>
      <c r="H117" s="330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>
      <c r="B118" s="21"/>
      <c r="C118" s="29" t="s">
        <v>281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29" t="s">
        <v>938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939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E11</f>
        <v>SO 05 - ČSOV 4 Hrdlořezy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F14</f>
        <v>Hrdlořezy</v>
      </c>
      <c r="G123" s="36"/>
      <c r="H123" s="36"/>
      <c r="I123" s="123" t="s">
        <v>22</v>
      </c>
      <c r="J123" s="66" t="str">
        <f>IF(J14="","",J14)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E17</f>
        <v>Vodovody a kanalizace Mladá Boleslav, a.s.</v>
      </c>
      <c r="G125" s="36"/>
      <c r="H125" s="36"/>
      <c r="I125" s="123" t="s">
        <v>32</v>
      </c>
      <c r="J125" s="32" t="str">
        <f>E23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IF(E20="","",E20)</f>
        <v>Vyplň údaj</v>
      </c>
      <c r="G126" s="36"/>
      <c r="H126" s="36"/>
      <c r="I126" s="123" t="s">
        <v>37</v>
      </c>
      <c r="J126" s="32" t="str">
        <f>E26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P130+P242</f>
        <v>0</v>
      </c>
      <c r="Q129" s="79"/>
      <c r="R129" s="189">
        <f>R130+R242</f>
        <v>6.9842741199999994</v>
      </c>
      <c r="S129" s="79"/>
      <c r="T129" s="190">
        <f>T130+T242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BK130+BK242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P131+P181+P205+P214+P233+P240</f>
        <v>0</v>
      </c>
      <c r="Q130" s="200"/>
      <c r="R130" s="201">
        <f>R131+R181+R205+R214+R233+R240</f>
        <v>6.9538941199999993</v>
      </c>
      <c r="S130" s="200"/>
      <c r="T130" s="202">
        <f>T131+T181+T205+T214+T233+T240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BK131+BK181+BK205+BK214+BK233+BK240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SUM(P132:P180)</f>
        <v>0</v>
      </c>
      <c r="Q131" s="200"/>
      <c r="R131" s="201">
        <f>SUM(R132:R180)</f>
        <v>0.40003052000000006</v>
      </c>
      <c r="S131" s="200"/>
      <c r="T131" s="202">
        <f>SUM(T132:T180)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SUM(BK132:BK180)</f>
        <v>0</v>
      </c>
    </row>
    <row r="132" spans="1:65" s="2" customFormat="1" ht="24" customHeight="1">
      <c r="A132" s="34"/>
      <c r="B132" s="35"/>
      <c r="C132" s="208" t="s">
        <v>89</v>
      </c>
      <c r="D132" s="208" t="s">
        <v>320</v>
      </c>
      <c r="E132" s="209" t="s">
        <v>387</v>
      </c>
      <c r="F132" s="210" t="s">
        <v>388</v>
      </c>
      <c r="G132" s="211" t="s">
        <v>367</v>
      </c>
      <c r="H132" s="212">
        <v>3.8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1.1820000000000001E-2</v>
      </c>
      <c r="R132" s="216">
        <f>Q132*H132</f>
        <v>4.4915999999999998E-2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5506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5507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4" customFormat="1" ht="11.25">
      <c r="B134" s="234"/>
      <c r="C134" s="235"/>
      <c r="D134" s="220" t="s">
        <v>329</v>
      </c>
      <c r="E134" s="236" t="s">
        <v>1</v>
      </c>
      <c r="F134" s="237" t="s">
        <v>545</v>
      </c>
      <c r="G134" s="235"/>
      <c r="H134" s="238">
        <v>3.8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329</v>
      </c>
      <c r="AU134" s="244" t="s">
        <v>91</v>
      </c>
      <c r="AV134" s="14" t="s">
        <v>91</v>
      </c>
      <c r="AW134" s="14" t="s">
        <v>36</v>
      </c>
      <c r="AX134" s="14" t="s">
        <v>89</v>
      </c>
      <c r="AY134" s="244" t="s">
        <v>318</v>
      </c>
    </row>
    <row r="135" spans="1:65" s="2" customFormat="1" ht="24" customHeight="1">
      <c r="A135" s="34"/>
      <c r="B135" s="35"/>
      <c r="C135" s="208" t="s">
        <v>91</v>
      </c>
      <c r="D135" s="208" t="s">
        <v>320</v>
      </c>
      <c r="E135" s="209" t="s">
        <v>393</v>
      </c>
      <c r="F135" s="210" t="s">
        <v>394</v>
      </c>
      <c r="G135" s="211" t="s">
        <v>367</v>
      </c>
      <c r="H135" s="212">
        <v>3.8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5508</v>
      </c>
    </row>
    <row r="136" spans="1:65" s="13" customFormat="1" ht="11.25">
      <c r="B136" s="224"/>
      <c r="C136" s="225"/>
      <c r="D136" s="220" t="s">
        <v>329</v>
      </c>
      <c r="E136" s="226" t="s">
        <v>1</v>
      </c>
      <c r="F136" s="227" t="s">
        <v>349</v>
      </c>
      <c r="G136" s="225"/>
      <c r="H136" s="226" t="s">
        <v>1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329</v>
      </c>
      <c r="AU136" s="233" t="s">
        <v>91</v>
      </c>
      <c r="AV136" s="13" t="s">
        <v>89</v>
      </c>
      <c r="AW136" s="13" t="s">
        <v>36</v>
      </c>
      <c r="AX136" s="13" t="s">
        <v>81</v>
      </c>
      <c r="AY136" s="233" t="s">
        <v>318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545</v>
      </c>
      <c r="G137" s="235"/>
      <c r="H137" s="238">
        <v>3.8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36" customHeight="1">
      <c r="A138" s="34"/>
      <c r="B138" s="35"/>
      <c r="C138" s="208" t="s">
        <v>101</v>
      </c>
      <c r="D138" s="208" t="s">
        <v>320</v>
      </c>
      <c r="E138" s="209" t="s">
        <v>5249</v>
      </c>
      <c r="F138" s="210" t="s">
        <v>5250</v>
      </c>
      <c r="G138" s="211" t="s">
        <v>399</v>
      </c>
      <c r="H138" s="212">
        <v>11.04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5509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5510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5511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4" customFormat="1" ht="11.25">
      <c r="B141" s="234"/>
      <c r="C141" s="235"/>
      <c r="D141" s="220" t="s">
        <v>329</v>
      </c>
      <c r="E141" s="236" t="s">
        <v>1</v>
      </c>
      <c r="F141" s="237" t="s">
        <v>5512</v>
      </c>
      <c r="G141" s="235"/>
      <c r="H141" s="238">
        <v>11.04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36</v>
      </c>
      <c r="AX141" s="14" t="s">
        <v>89</v>
      </c>
      <c r="AY141" s="244" t="s">
        <v>318</v>
      </c>
    </row>
    <row r="142" spans="1:65" s="2" customFormat="1" ht="36" customHeight="1">
      <c r="A142" s="34"/>
      <c r="B142" s="35"/>
      <c r="C142" s="208" t="s">
        <v>325</v>
      </c>
      <c r="D142" s="208" t="s">
        <v>320</v>
      </c>
      <c r="E142" s="209" t="s">
        <v>4441</v>
      </c>
      <c r="F142" s="210" t="s">
        <v>4442</v>
      </c>
      <c r="G142" s="211" t="s">
        <v>399</v>
      </c>
      <c r="H142" s="212">
        <v>3.31</v>
      </c>
      <c r="I142" s="213"/>
      <c r="J142" s="212">
        <f>ROUND(I142*H142,2)</f>
        <v>0</v>
      </c>
      <c r="K142" s="210" t="s">
        <v>324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5513</v>
      </c>
    </row>
    <row r="143" spans="1:65" s="2" customFormat="1" ht="19.5">
      <c r="A143" s="34"/>
      <c r="B143" s="35"/>
      <c r="C143" s="36"/>
      <c r="D143" s="220" t="s">
        <v>327</v>
      </c>
      <c r="E143" s="36"/>
      <c r="F143" s="221" t="s">
        <v>413</v>
      </c>
      <c r="G143" s="36"/>
      <c r="H143" s="36"/>
      <c r="I143" s="122"/>
      <c r="J143" s="36"/>
      <c r="K143" s="36"/>
      <c r="L143" s="39"/>
      <c r="M143" s="222"/>
      <c r="N143" s="223"/>
      <c r="O143" s="71"/>
      <c r="P143" s="71"/>
      <c r="Q143" s="71"/>
      <c r="R143" s="71"/>
      <c r="S143" s="71"/>
      <c r="T143" s="72"/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T143" s="17" t="s">
        <v>327</v>
      </c>
      <c r="AU143" s="17" t="s">
        <v>91</v>
      </c>
    </row>
    <row r="144" spans="1:65" s="14" customFormat="1" ht="11.25">
      <c r="B144" s="234"/>
      <c r="C144" s="235"/>
      <c r="D144" s="220" t="s">
        <v>329</v>
      </c>
      <c r="E144" s="235"/>
      <c r="F144" s="237" t="s">
        <v>5514</v>
      </c>
      <c r="G144" s="235"/>
      <c r="H144" s="238">
        <v>3.31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AT144" s="244" t="s">
        <v>329</v>
      </c>
      <c r="AU144" s="244" t="s">
        <v>91</v>
      </c>
      <c r="AV144" s="14" t="s">
        <v>91</v>
      </c>
      <c r="AW144" s="14" t="s">
        <v>4</v>
      </c>
      <c r="AX144" s="14" t="s">
        <v>89</v>
      </c>
      <c r="AY144" s="244" t="s">
        <v>318</v>
      </c>
    </row>
    <row r="145" spans="1:65" s="2" customFormat="1" ht="36" customHeight="1">
      <c r="A145" s="34"/>
      <c r="B145" s="35"/>
      <c r="C145" s="208" t="s">
        <v>353</v>
      </c>
      <c r="D145" s="208" t="s">
        <v>320</v>
      </c>
      <c r="E145" s="209" t="s">
        <v>5255</v>
      </c>
      <c r="F145" s="210" t="s">
        <v>5256</v>
      </c>
      <c r="G145" s="211" t="s">
        <v>399</v>
      </c>
      <c r="H145" s="212">
        <v>16.559999999999999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5515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5510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4853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5516</v>
      </c>
      <c r="G148" s="235"/>
      <c r="H148" s="238">
        <v>16.559999999999999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91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36" customHeight="1">
      <c r="A149" s="34"/>
      <c r="B149" s="35"/>
      <c r="C149" s="208" t="s">
        <v>359</v>
      </c>
      <c r="D149" s="208" t="s">
        <v>320</v>
      </c>
      <c r="E149" s="209" t="s">
        <v>4451</v>
      </c>
      <c r="F149" s="210" t="s">
        <v>4452</v>
      </c>
      <c r="G149" s="211" t="s">
        <v>399</v>
      </c>
      <c r="H149" s="212">
        <v>4.97</v>
      </c>
      <c r="I149" s="213"/>
      <c r="J149" s="212">
        <f>ROUND(I149*H149,2)</f>
        <v>0</v>
      </c>
      <c r="K149" s="210" t="s">
        <v>324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325</v>
      </c>
      <c r="AT149" s="218" t="s">
        <v>320</v>
      </c>
      <c r="AU149" s="218" t="s">
        <v>91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325</v>
      </c>
      <c r="BM149" s="218" t="s">
        <v>5517</v>
      </c>
    </row>
    <row r="150" spans="1:65" s="2" customFormat="1" ht="19.5">
      <c r="A150" s="34"/>
      <c r="B150" s="35"/>
      <c r="C150" s="36"/>
      <c r="D150" s="220" t="s">
        <v>327</v>
      </c>
      <c r="E150" s="36"/>
      <c r="F150" s="221" t="s">
        <v>413</v>
      </c>
      <c r="G150" s="36"/>
      <c r="H150" s="36"/>
      <c r="I150" s="122"/>
      <c r="J150" s="36"/>
      <c r="K150" s="36"/>
      <c r="L150" s="39"/>
      <c r="M150" s="222"/>
      <c r="N150" s="223"/>
      <c r="O150" s="71"/>
      <c r="P150" s="71"/>
      <c r="Q150" s="71"/>
      <c r="R150" s="71"/>
      <c r="S150" s="71"/>
      <c r="T150" s="72"/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T150" s="17" t="s">
        <v>327</v>
      </c>
      <c r="AU150" s="17" t="s">
        <v>91</v>
      </c>
    </row>
    <row r="151" spans="1:65" s="14" customFormat="1" ht="11.25">
      <c r="B151" s="234"/>
      <c r="C151" s="235"/>
      <c r="D151" s="220" t="s">
        <v>329</v>
      </c>
      <c r="E151" s="235"/>
      <c r="F151" s="237" t="s">
        <v>5518</v>
      </c>
      <c r="G151" s="235"/>
      <c r="H151" s="238">
        <v>4.97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4</v>
      </c>
      <c r="AX151" s="14" t="s">
        <v>89</v>
      </c>
      <c r="AY151" s="244" t="s">
        <v>318</v>
      </c>
    </row>
    <row r="152" spans="1:65" s="2" customFormat="1" ht="48" customHeight="1">
      <c r="A152" s="34"/>
      <c r="B152" s="35"/>
      <c r="C152" s="208" t="s">
        <v>364</v>
      </c>
      <c r="D152" s="208" t="s">
        <v>320</v>
      </c>
      <c r="E152" s="209" t="s">
        <v>5519</v>
      </c>
      <c r="F152" s="210" t="s">
        <v>5520</v>
      </c>
      <c r="G152" s="211" t="s">
        <v>399</v>
      </c>
      <c r="H152" s="212">
        <v>27.92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3.3985E-3</v>
      </c>
      <c r="R152" s="216">
        <f>Q152*H152</f>
        <v>9.4886120000000004E-2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5521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5510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1592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5522</v>
      </c>
      <c r="G155" s="235"/>
      <c r="H155" s="238">
        <v>27.6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4450</v>
      </c>
      <c r="G156" s="235"/>
      <c r="H156" s="238">
        <v>0.32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5" customFormat="1" ht="11.25">
      <c r="B157" s="245"/>
      <c r="C157" s="246"/>
      <c r="D157" s="220" t="s">
        <v>329</v>
      </c>
      <c r="E157" s="247" t="s">
        <v>1</v>
      </c>
      <c r="F157" s="248" t="s">
        <v>335</v>
      </c>
      <c r="G157" s="246"/>
      <c r="H157" s="249">
        <v>27.92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AT157" s="255" t="s">
        <v>329</v>
      </c>
      <c r="AU157" s="255" t="s">
        <v>91</v>
      </c>
      <c r="AV157" s="15" t="s">
        <v>325</v>
      </c>
      <c r="AW157" s="15" t="s">
        <v>36</v>
      </c>
      <c r="AX157" s="15" t="s">
        <v>89</v>
      </c>
      <c r="AY157" s="255" t="s">
        <v>318</v>
      </c>
    </row>
    <row r="158" spans="1:65" s="2" customFormat="1" ht="24" customHeight="1">
      <c r="A158" s="34"/>
      <c r="B158" s="35"/>
      <c r="C158" s="208" t="s">
        <v>373</v>
      </c>
      <c r="D158" s="208" t="s">
        <v>320</v>
      </c>
      <c r="E158" s="209" t="s">
        <v>4455</v>
      </c>
      <c r="F158" s="210" t="s">
        <v>4456</v>
      </c>
      <c r="G158" s="211" t="s">
        <v>323</v>
      </c>
      <c r="H158" s="212">
        <v>58.61</v>
      </c>
      <c r="I158" s="213"/>
      <c r="J158" s="212">
        <f>ROUND(I158*H158,2)</f>
        <v>0</v>
      </c>
      <c r="K158" s="210" t="s">
        <v>324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4.4400000000000004E-3</v>
      </c>
      <c r="R158" s="216">
        <f>Q158*H158</f>
        <v>0.26022840000000003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325</v>
      </c>
      <c r="AT158" s="218" t="s">
        <v>320</v>
      </c>
      <c r="AU158" s="218" t="s">
        <v>91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325</v>
      </c>
      <c r="BM158" s="218" t="s">
        <v>5523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5507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91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5524</v>
      </c>
      <c r="G160" s="235"/>
      <c r="H160" s="238">
        <v>58.61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89</v>
      </c>
      <c r="AY160" s="244" t="s">
        <v>318</v>
      </c>
    </row>
    <row r="161" spans="1:65" s="2" customFormat="1" ht="36" customHeight="1">
      <c r="A161" s="34"/>
      <c r="B161" s="35"/>
      <c r="C161" s="208" t="s">
        <v>380</v>
      </c>
      <c r="D161" s="208" t="s">
        <v>320</v>
      </c>
      <c r="E161" s="209" t="s">
        <v>4459</v>
      </c>
      <c r="F161" s="210" t="s">
        <v>4460</v>
      </c>
      <c r="G161" s="211" t="s">
        <v>323</v>
      </c>
      <c r="H161" s="212">
        <v>58.61</v>
      </c>
      <c r="I161" s="213"/>
      <c r="J161" s="212">
        <f>ROUND(I161*H161,2)</f>
        <v>0</v>
      </c>
      <c r="K161" s="210" t="s">
        <v>324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0</v>
      </c>
      <c r="R161" s="216">
        <f>Q161*H161</f>
        <v>0</v>
      </c>
      <c r="S161" s="216">
        <v>0</v>
      </c>
      <c r="T161" s="21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5525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349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5526</v>
      </c>
      <c r="G163" s="235"/>
      <c r="H163" s="238">
        <v>58.61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16.5" customHeight="1">
      <c r="A164" s="34"/>
      <c r="B164" s="35"/>
      <c r="C164" s="208" t="s">
        <v>386</v>
      </c>
      <c r="D164" s="208" t="s">
        <v>320</v>
      </c>
      <c r="E164" s="209" t="s">
        <v>515</v>
      </c>
      <c r="F164" s="210" t="s">
        <v>516</v>
      </c>
      <c r="G164" s="211" t="s">
        <v>399</v>
      </c>
      <c r="H164" s="212">
        <v>42.94</v>
      </c>
      <c r="I164" s="213"/>
      <c r="J164" s="212">
        <f>ROUND(I164*H164,2)</f>
        <v>0</v>
      </c>
      <c r="K164" s="210" t="s">
        <v>1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0</v>
      </c>
      <c r="R164" s="216">
        <f>Q164*H164</f>
        <v>0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5527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518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519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5528</v>
      </c>
      <c r="G167" s="235"/>
      <c r="H167" s="238">
        <v>42.94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24" customHeight="1">
      <c r="A168" s="34"/>
      <c r="B168" s="35"/>
      <c r="C168" s="208" t="s">
        <v>392</v>
      </c>
      <c r="D168" s="208" t="s">
        <v>320</v>
      </c>
      <c r="E168" s="209" t="s">
        <v>525</v>
      </c>
      <c r="F168" s="210" t="s">
        <v>526</v>
      </c>
      <c r="G168" s="211" t="s">
        <v>399</v>
      </c>
      <c r="H168" s="212">
        <v>11.27</v>
      </c>
      <c r="I168" s="213"/>
      <c r="J168" s="212">
        <f>ROUND(I168*H168,2)</f>
        <v>0</v>
      </c>
      <c r="K168" s="210" t="s">
        <v>1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5529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2137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529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5530</v>
      </c>
      <c r="G171" s="235"/>
      <c r="H171" s="238">
        <v>54.21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5531</v>
      </c>
      <c r="G172" s="235"/>
      <c r="H172" s="238">
        <v>-42.94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5" customFormat="1" ht="11.25">
      <c r="B173" s="245"/>
      <c r="C173" s="246"/>
      <c r="D173" s="220" t="s">
        <v>329</v>
      </c>
      <c r="E173" s="247" t="s">
        <v>1</v>
      </c>
      <c r="F173" s="248" t="s">
        <v>335</v>
      </c>
      <c r="G173" s="246"/>
      <c r="H173" s="249">
        <v>11.27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AT173" s="255" t="s">
        <v>329</v>
      </c>
      <c r="AU173" s="255" t="s">
        <v>91</v>
      </c>
      <c r="AV173" s="15" t="s">
        <v>325</v>
      </c>
      <c r="AW173" s="15" t="s">
        <v>36</v>
      </c>
      <c r="AX173" s="15" t="s">
        <v>89</v>
      </c>
      <c r="AY173" s="255" t="s">
        <v>318</v>
      </c>
    </row>
    <row r="174" spans="1:65" s="2" customFormat="1" ht="36" customHeight="1">
      <c r="A174" s="34"/>
      <c r="B174" s="35"/>
      <c r="C174" s="208" t="s">
        <v>396</v>
      </c>
      <c r="D174" s="208" t="s">
        <v>320</v>
      </c>
      <c r="E174" s="209" t="s">
        <v>533</v>
      </c>
      <c r="F174" s="210" t="s">
        <v>534</v>
      </c>
      <c r="G174" s="211" t="s">
        <v>399</v>
      </c>
      <c r="H174" s="212">
        <v>42.94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5532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5507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91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1462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4" customFormat="1" ht="11.25">
      <c r="B177" s="234"/>
      <c r="C177" s="235"/>
      <c r="D177" s="220" t="s">
        <v>329</v>
      </c>
      <c r="E177" s="236" t="s">
        <v>1</v>
      </c>
      <c r="F177" s="237" t="s">
        <v>5530</v>
      </c>
      <c r="G177" s="235"/>
      <c r="H177" s="238">
        <v>54.21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329</v>
      </c>
      <c r="AU177" s="244" t="s">
        <v>91</v>
      </c>
      <c r="AV177" s="14" t="s">
        <v>91</v>
      </c>
      <c r="AW177" s="14" t="s">
        <v>36</v>
      </c>
      <c r="AX177" s="14" t="s">
        <v>81</v>
      </c>
      <c r="AY177" s="244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5271</v>
      </c>
      <c r="G178" s="235"/>
      <c r="H178" s="238">
        <v>-0.7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81</v>
      </c>
      <c r="AY178" s="244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5533</v>
      </c>
      <c r="G179" s="235"/>
      <c r="H179" s="238">
        <v>-10.57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5" customFormat="1" ht="11.25">
      <c r="B180" s="245"/>
      <c r="C180" s="246"/>
      <c r="D180" s="220" t="s">
        <v>329</v>
      </c>
      <c r="E180" s="247" t="s">
        <v>1</v>
      </c>
      <c r="F180" s="248" t="s">
        <v>335</v>
      </c>
      <c r="G180" s="246"/>
      <c r="H180" s="249">
        <v>42.94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AT180" s="255" t="s">
        <v>329</v>
      </c>
      <c r="AU180" s="255" t="s">
        <v>91</v>
      </c>
      <c r="AV180" s="15" t="s">
        <v>325</v>
      </c>
      <c r="AW180" s="15" t="s">
        <v>36</v>
      </c>
      <c r="AX180" s="15" t="s">
        <v>89</v>
      </c>
      <c r="AY180" s="255" t="s">
        <v>318</v>
      </c>
    </row>
    <row r="181" spans="1:65" s="12" customFormat="1" ht="22.9" customHeight="1">
      <c r="B181" s="192"/>
      <c r="C181" s="193"/>
      <c r="D181" s="194" t="s">
        <v>80</v>
      </c>
      <c r="E181" s="206" t="s">
        <v>101</v>
      </c>
      <c r="F181" s="206" t="s">
        <v>578</v>
      </c>
      <c r="G181" s="193"/>
      <c r="H181" s="193"/>
      <c r="I181" s="196"/>
      <c r="J181" s="207">
        <f>BK181</f>
        <v>0</v>
      </c>
      <c r="K181" s="193"/>
      <c r="L181" s="198"/>
      <c r="M181" s="199"/>
      <c r="N181" s="200"/>
      <c r="O181" s="200"/>
      <c r="P181" s="201">
        <f>SUM(P182:P204)</f>
        <v>0</v>
      </c>
      <c r="Q181" s="200"/>
      <c r="R181" s="201">
        <f>SUM(R182:R204)</f>
        <v>6.1883739999999996</v>
      </c>
      <c r="S181" s="200"/>
      <c r="T181" s="202">
        <f>SUM(T182:T204)</f>
        <v>0</v>
      </c>
      <c r="AR181" s="203" t="s">
        <v>89</v>
      </c>
      <c r="AT181" s="204" t="s">
        <v>80</v>
      </c>
      <c r="AU181" s="204" t="s">
        <v>89</v>
      </c>
      <c r="AY181" s="203" t="s">
        <v>318</v>
      </c>
      <c r="BK181" s="205">
        <f>SUM(BK182:BK204)</f>
        <v>0</v>
      </c>
    </row>
    <row r="182" spans="1:65" s="2" customFormat="1" ht="24" customHeight="1">
      <c r="A182" s="34"/>
      <c r="B182" s="35"/>
      <c r="C182" s="208" t="s">
        <v>402</v>
      </c>
      <c r="D182" s="208" t="s">
        <v>320</v>
      </c>
      <c r="E182" s="209" t="s">
        <v>4484</v>
      </c>
      <c r="F182" s="210" t="s">
        <v>4485</v>
      </c>
      <c r="G182" s="211" t="s">
        <v>399</v>
      </c>
      <c r="H182" s="212">
        <v>2</v>
      </c>
      <c r="I182" s="213"/>
      <c r="J182" s="212">
        <f>ROUND(I182*H182,2)</f>
        <v>0</v>
      </c>
      <c r="K182" s="210" t="s">
        <v>1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5.7000000000000002E-2</v>
      </c>
      <c r="R182" s="216">
        <f>Q182*H182</f>
        <v>0.114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5534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5535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4487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4488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91</v>
      </c>
      <c r="G186" s="235"/>
      <c r="H186" s="238">
        <v>2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89</v>
      </c>
      <c r="AY186" s="244" t="s">
        <v>318</v>
      </c>
    </row>
    <row r="187" spans="1:65" s="2" customFormat="1" ht="16.5" customHeight="1">
      <c r="A187" s="34"/>
      <c r="B187" s="35"/>
      <c r="C187" s="256" t="s">
        <v>409</v>
      </c>
      <c r="D187" s="256" t="s">
        <v>465</v>
      </c>
      <c r="E187" s="257" t="s">
        <v>4489</v>
      </c>
      <c r="F187" s="258" t="s">
        <v>4490</v>
      </c>
      <c r="G187" s="259" t="s">
        <v>468</v>
      </c>
      <c r="H187" s="260">
        <v>1</v>
      </c>
      <c r="I187" s="261"/>
      <c r="J187" s="260">
        <f>ROUND(I187*H187,2)</f>
        <v>0</v>
      </c>
      <c r="K187" s="258" t="s">
        <v>1</v>
      </c>
      <c r="L187" s="262"/>
      <c r="M187" s="263" t="s">
        <v>1</v>
      </c>
      <c r="N187" s="264" t="s">
        <v>46</v>
      </c>
      <c r="O187" s="71"/>
      <c r="P187" s="216">
        <f>O187*H187</f>
        <v>0</v>
      </c>
      <c r="Q187" s="216">
        <v>4</v>
      </c>
      <c r="R187" s="216">
        <f>Q187*H187</f>
        <v>4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373</v>
      </c>
      <c r="AT187" s="218" t="s">
        <v>465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5536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4492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5537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3" customFormat="1" ht="22.5">
      <c r="B190" s="224"/>
      <c r="C190" s="225"/>
      <c r="D190" s="220" t="s">
        <v>329</v>
      </c>
      <c r="E190" s="226" t="s">
        <v>1</v>
      </c>
      <c r="F190" s="227" t="s">
        <v>4493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4494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5538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89</v>
      </c>
      <c r="G193" s="235"/>
      <c r="H193" s="238">
        <v>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16.5" customHeight="1">
      <c r="A194" s="34"/>
      <c r="B194" s="35"/>
      <c r="C194" s="256" t="s">
        <v>8</v>
      </c>
      <c r="D194" s="256" t="s">
        <v>465</v>
      </c>
      <c r="E194" s="257" t="s">
        <v>4496</v>
      </c>
      <c r="F194" s="258" t="s">
        <v>4497</v>
      </c>
      <c r="G194" s="259" t="s">
        <v>468</v>
      </c>
      <c r="H194" s="260">
        <v>1</v>
      </c>
      <c r="I194" s="261"/>
      <c r="J194" s="260">
        <f>ROUND(I194*H194,2)</f>
        <v>0</v>
      </c>
      <c r="K194" s="258" t="s">
        <v>1</v>
      </c>
      <c r="L194" s="262"/>
      <c r="M194" s="263" t="s">
        <v>1</v>
      </c>
      <c r="N194" s="264" t="s">
        <v>46</v>
      </c>
      <c r="O194" s="71"/>
      <c r="P194" s="216">
        <f>O194*H194</f>
        <v>0</v>
      </c>
      <c r="Q194" s="216">
        <v>2.0699999999999998</v>
      </c>
      <c r="R194" s="216">
        <f>Q194*H194</f>
        <v>2.0699999999999998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373</v>
      </c>
      <c r="AT194" s="218" t="s">
        <v>465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5539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5540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3" customFormat="1" ht="11.25">
      <c r="B196" s="224"/>
      <c r="C196" s="225"/>
      <c r="D196" s="220" t="s">
        <v>329</v>
      </c>
      <c r="E196" s="226" t="s">
        <v>1</v>
      </c>
      <c r="F196" s="227" t="s">
        <v>4499</v>
      </c>
      <c r="G196" s="225"/>
      <c r="H196" s="226" t="s">
        <v>1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329</v>
      </c>
      <c r="AU196" s="233" t="s">
        <v>91</v>
      </c>
      <c r="AV196" s="13" t="s">
        <v>89</v>
      </c>
      <c r="AW196" s="13" t="s">
        <v>36</v>
      </c>
      <c r="AX196" s="13" t="s">
        <v>81</v>
      </c>
      <c r="AY196" s="233" t="s">
        <v>318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4924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5280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4501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89</v>
      </c>
      <c r="G200" s="235"/>
      <c r="H200" s="238">
        <v>1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24" customHeight="1">
      <c r="A201" s="34"/>
      <c r="B201" s="35"/>
      <c r="C201" s="208" t="s">
        <v>420</v>
      </c>
      <c r="D201" s="208" t="s">
        <v>320</v>
      </c>
      <c r="E201" s="209" t="s">
        <v>4502</v>
      </c>
      <c r="F201" s="210" t="s">
        <v>4503</v>
      </c>
      <c r="G201" s="211" t="s">
        <v>367</v>
      </c>
      <c r="H201" s="212">
        <v>5.4</v>
      </c>
      <c r="I201" s="213"/>
      <c r="J201" s="212">
        <f>ROUND(I201*H201,2)</f>
        <v>0</v>
      </c>
      <c r="K201" s="210" t="s">
        <v>1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8.0999999999999996E-4</v>
      </c>
      <c r="R201" s="216">
        <f>Q201*H201</f>
        <v>4.3740000000000003E-3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5541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5542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4506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5543</v>
      </c>
      <c r="G204" s="235"/>
      <c r="H204" s="238">
        <v>5.4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12" customFormat="1" ht="22.9" customHeight="1">
      <c r="B205" s="192"/>
      <c r="C205" s="193"/>
      <c r="D205" s="194" t="s">
        <v>80</v>
      </c>
      <c r="E205" s="206" t="s">
        <v>325</v>
      </c>
      <c r="F205" s="206" t="s">
        <v>586</v>
      </c>
      <c r="G205" s="193"/>
      <c r="H205" s="193"/>
      <c r="I205" s="196"/>
      <c r="J205" s="207">
        <f>BK205</f>
        <v>0</v>
      </c>
      <c r="K205" s="193"/>
      <c r="L205" s="198"/>
      <c r="M205" s="199"/>
      <c r="N205" s="200"/>
      <c r="O205" s="200"/>
      <c r="P205" s="201">
        <f>SUM(P206:P213)</f>
        <v>0</v>
      </c>
      <c r="Q205" s="200"/>
      <c r="R205" s="201">
        <f>SUM(R206:R213)</f>
        <v>5.8776000000000002E-3</v>
      </c>
      <c r="S205" s="200"/>
      <c r="T205" s="202">
        <f>SUM(T206:T213)</f>
        <v>0</v>
      </c>
      <c r="AR205" s="203" t="s">
        <v>89</v>
      </c>
      <c r="AT205" s="204" t="s">
        <v>80</v>
      </c>
      <c r="AU205" s="204" t="s">
        <v>89</v>
      </c>
      <c r="AY205" s="203" t="s">
        <v>318</v>
      </c>
      <c r="BK205" s="205">
        <f>SUM(BK206:BK213)</f>
        <v>0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618</v>
      </c>
      <c r="F206" s="210" t="s">
        <v>619</v>
      </c>
      <c r="G206" s="211" t="s">
        <v>399</v>
      </c>
      <c r="H206" s="212">
        <v>0.7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5544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5535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4509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5285</v>
      </c>
      <c r="G209" s="235"/>
      <c r="H209" s="238">
        <v>0.7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36" customHeight="1">
      <c r="A210" s="34"/>
      <c r="B210" s="35"/>
      <c r="C210" s="208" t="s">
        <v>432</v>
      </c>
      <c r="D210" s="208" t="s">
        <v>320</v>
      </c>
      <c r="E210" s="209" t="s">
        <v>4511</v>
      </c>
      <c r="F210" s="210" t="s">
        <v>4512</v>
      </c>
      <c r="G210" s="211" t="s">
        <v>323</v>
      </c>
      <c r="H210" s="212">
        <v>0.93</v>
      </c>
      <c r="I210" s="213"/>
      <c r="J210" s="212">
        <f>ROUND(I210*H210,2)</f>
        <v>0</v>
      </c>
      <c r="K210" s="210" t="s">
        <v>324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6.3200000000000001E-3</v>
      </c>
      <c r="R210" s="216">
        <f>Q210*H210</f>
        <v>5.8776000000000002E-3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5545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5546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4509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5547</v>
      </c>
      <c r="G213" s="235"/>
      <c r="H213" s="238">
        <v>0.93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12" customFormat="1" ht="22.9" customHeight="1">
      <c r="B214" s="192"/>
      <c r="C214" s="193"/>
      <c r="D214" s="194" t="s">
        <v>80</v>
      </c>
      <c r="E214" s="206" t="s">
        <v>373</v>
      </c>
      <c r="F214" s="206" t="s">
        <v>674</v>
      </c>
      <c r="G214" s="193"/>
      <c r="H214" s="193"/>
      <c r="I214" s="196"/>
      <c r="J214" s="207">
        <f>BK214</f>
        <v>0</v>
      </c>
      <c r="K214" s="193"/>
      <c r="L214" s="198"/>
      <c r="M214" s="199"/>
      <c r="N214" s="200"/>
      <c r="O214" s="200"/>
      <c r="P214" s="201">
        <f>SUM(P215:P232)</f>
        <v>0</v>
      </c>
      <c r="Q214" s="200"/>
      <c r="R214" s="201">
        <f>SUM(R215:R232)</f>
        <v>0.35961200000000004</v>
      </c>
      <c r="S214" s="200"/>
      <c r="T214" s="202">
        <f>SUM(T215:T232)</f>
        <v>0</v>
      </c>
      <c r="AR214" s="203" t="s">
        <v>89</v>
      </c>
      <c r="AT214" s="204" t="s">
        <v>80</v>
      </c>
      <c r="AU214" s="204" t="s">
        <v>89</v>
      </c>
      <c r="AY214" s="203" t="s">
        <v>318</v>
      </c>
      <c r="BK214" s="205">
        <f>SUM(BK215:BK232)</f>
        <v>0</v>
      </c>
    </row>
    <row r="215" spans="1:65" s="2" customFormat="1" ht="36" customHeight="1">
      <c r="A215" s="34"/>
      <c r="B215" s="35"/>
      <c r="C215" s="208" t="s">
        <v>437</v>
      </c>
      <c r="D215" s="208" t="s">
        <v>320</v>
      </c>
      <c r="E215" s="209" t="s">
        <v>4515</v>
      </c>
      <c r="F215" s="210" t="s">
        <v>4516</v>
      </c>
      <c r="G215" s="211" t="s">
        <v>367</v>
      </c>
      <c r="H215" s="212">
        <v>3.5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1.4E-3</v>
      </c>
      <c r="R215" s="216">
        <f>Q215*H215</f>
        <v>4.8999999999999998E-3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5548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5549</v>
      </c>
      <c r="G216" s="235"/>
      <c r="H216" s="238">
        <v>3.5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36" customHeight="1">
      <c r="A217" s="34"/>
      <c r="B217" s="35"/>
      <c r="C217" s="208" t="s">
        <v>443</v>
      </c>
      <c r="D217" s="208" t="s">
        <v>320</v>
      </c>
      <c r="E217" s="209" t="s">
        <v>4519</v>
      </c>
      <c r="F217" s="210" t="s">
        <v>4520</v>
      </c>
      <c r="G217" s="211" t="s">
        <v>367</v>
      </c>
      <c r="H217" s="212">
        <v>4.2</v>
      </c>
      <c r="I217" s="213"/>
      <c r="J217" s="212">
        <f>ROUND(I217*H217,2)</f>
        <v>0</v>
      </c>
      <c r="K217" s="210" t="s">
        <v>324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2.4099999999999998E-3</v>
      </c>
      <c r="R217" s="216">
        <f>Q217*H217</f>
        <v>1.0121999999999999E-2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5550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5551</v>
      </c>
      <c r="G218" s="235"/>
      <c r="H218" s="238">
        <v>4.2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36" customHeight="1">
      <c r="A219" s="34"/>
      <c r="B219" s="35"/>
      <c r="C219" s="208" t="s">
        <v>7</v>
      </c>
      <c r="D219" s="208" t="s">
        <v>320</v>
      </c>
      <c r="E219" s="209" t="s">
        <v>4523</v>
      </c>
      <c r="F219" s="210" t="s">
        <v>4524</v>
      </c>
      <c r="G219" s="211" t="s">
        <v>572</v>
      </c>
      <c r="H219" s="212">
        <v>4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5552</v>
      </c>
    </row>
    <row r="220" spans="1:65" s="14" customFormat="1" ht="11.25">
      <c r="B220" s="234"/>
      <c r="C220" s="235"/>
      <c r="D220" s="220" t="s">
        <v>329</v>
      </c>
      <c r="E220" s="236" t="s">
        <v>1</v>
      </c>
      <c r="F220" s="237" t="s">
        <v>325</v>
      </c>
      <c r="G220" s="235"/>
      <c r="H220" s="238">
        <v>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AT220" s="244" t="s">
        <v>329</v>
      </c>
      <c r="AU220" s="244" t="s">
        <v>91</v>
      </c>
      <c r="AV220" s="14" t="s">
        <v>91</v>
      </c>
      <c r="AW220" s="14" t="s">
        <v>36</v>
      </c>
      <c r="AX220" s="14" t="s">
        <v>89</v>
      </c>
      <c r="AY220" s="244" t="s">
        <v>318</v>
      </c>
    </row>
    <row r="221" spans="1:65" s="2" customFormat="1" ht="16.5" customHeight="1">
      <c r="A221" s="34"/>
      <c r="B221" s="35"/>
      <c r="C221" s="256" t="s">
        <v>453</v>
      </c>
      <c r="D221" s="256" t="s">
        <v>465</v>
      </c>
      <c r="E221" s="257" t="s">
        <v>4526</v>
      </c>
      <c r="F221" s="258" t="s">
        <v>4527</v>
      </c>
      <c r="G221" s="259" t="s">
        <v>572</v>
      </c>
      <c r="H221" s="260">
        <v>3</v>
      </c>
      <c r="I221" s="261"/>
      <c r="J221" s="260">
        <f>ROUND(I221*H221,2)</f>
        <v>0</v>
      </c>
      <c r="K221" s="258" t="s">
        <v>324</v>
      </c>
      <c r="L221" s="262"/>
      <c r="M221" s="263" t="s">
        <v>1</v>
      </c>
      <c r="N221" s="264" t="s">
        <v>46</v>
      </c>
      <c r="O221" s="71"/>
      <c r="P221" s="216">
        <f>O221*H221</f>
        <v>0</v>
      </c>
      <c r="Q221" s="216">
        <v>3.4000000000000002E-4</v>
      </c>
      <c r="R221" s="216">
        <f>Q221*H221</f>
        <v>1.0200000000000001E-3</v>
      </c>
      <c r="S221" s="216">
        <v>0</v>
      </c>
      <c r="T221" s="217">
        <f>S221*H221</f>
        <v>0</v>
      </c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R221" s="218" t="s">
        <v>373</v>
      </c>
      <c r="AT221" s="218" t="s">
        <v>465</v>
      </c>
      <c r="AU221" s="218" t="s">
        <v>91</v>
      </c>
      <c r="AY221" s="17" t="s">
        <v>318</v>
      </c>
      <c r="BE221" s="219">
        <f>IF(N221="základní",J221,0)</f>
        <v>0</v>
      </c>
      <c r="BF221" s="219">
        <f>IF(N221="snížená",J221,0)</f>
        <v>0</v>
      </c>
      <c r="BG221" s="219">
        <f>IF(N221="zákl. přenesená",J221,0)</f>
        <v>0</v>
      </c>
      <c r="BH221" s="219">
        <f>IF(N221="sníž. přenesená",J221,0)</f>
        <v>0</v>
      </c>
      <c r="BI221" s="219">
        <f>IF(N221="nulová",J221,0)</f>
        <v>0</v>
      </c>
      <c r="BJ221" s="17" t="s">
        <v>89</v>
      </c>
      <c r="BK221" s="219">
        <f>ROUND(I221*H221,2)</f>
        <v>0</v>
      </c>
      <c r="BL221" s="17" t="s">
        <v>325</v>
      </c>
      <c r="BM221" s="218" t="s">
        <v>5553</v>
      </c>
    </row>
    <row r="222" spans="1:65" s="2" customFormat="1" ht="16.5" customHeight="1">
      <c r="A222" s="34"/>
      <c r="B222" s="35"/>
      <c r="C222" s="256" t="s">
        <v>458</v>
      </c>
      <c r="D222" s="256" t="s">
        <v>465</v>
      </c>
      <c r="E222" s="257" t="s">
        <v>4949</v>
      </c>
      <c r="F222" s="258" t="s">
        <v>4950</v>
      </c>
      <c r="G222" s="259" t="s">
        <v>572</v>
      </c>
      <c r="H222" s="260">
        <v>1</v>
      </c>
      <c r="I222" s="261"/>
      <c r="J222" s="260">
        <f>ROUND(I222*H222,2)</f>
        <v>0</v>
      </c>
      <c r="K222" s="258" t="s">
        <v>324</v>
      </c>
      <c r="L222" s="262"/>
      <c r="M222" s="263" t="s">
        <v>1</v>
      </c>
      <c r="N222" s="264" t="s">
        <v>46</v>
      </c>
      <c r="O222" s="71"/>
      <c r="P222" s="216">
        <f>O222*H222</f>
        <v>0</v>
      </c>
      <c r="Q222" s="216">
        <v>2.5999999999999998E-4</v>
      </c>
      <c r="R222" s="216">
        <f>Q222*H222</f>
        <v>2.5999999999999998E-4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373</v>
      </c>
      <c r="AT222" s="218" t="s">
        <v>465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5554</v>
      </c>
    </row>
    <row r="223" spans="1:65" s="2" customFormat="1" ht="36" customHeight="1">
      <c r="A223" s="34"/>
      <c r="B223" s="35"/>
      <c r="C223" s="208" t="s">
        <v>464</v>
      </c>
      <c r="D223" s="208" t="s">
        <v>320</v>
      </c>
      <c r="E223" s="209" t="s">
        <v>4532</v>
      </c>
      <c r="F223" s="210" t="s">
        <v>4533</v>
      </c>
      <c r="G223" s="211" t="s">
        <v>572</v>
      </c>
      <c r="H223" s="212">
        <v>4</v>
      </c>
      <c r="I223" s="213"/>
      <c r="J223" s="212">
        <f>ROUND(I223*H223,2)</f>
        <v>0</v>
      </c>
      <c r="K223" s="210" t="s">
        <v>324</v>
      </c>
      <c r="L223" s="39"/>
      <c r="M223" s="214" t="s">
        <v>1</v>
      </c>
      <c r="N223" s="215" t="s">
        <v>46</v>
      </c>
      <c r="O223" s="71"/>
      <c r="P223" s="216">
        <f>O223*H223</f>
        <v>0</v>
      </c>
      <c r="Q223" s="216">
        <v>0</v>
      </c>
      <c r="R223" s="216">
        <f>Q223*H223</f>
        <v>0</v>
      </c>
      <c r="S223" s="216">
        <v>0</v>
      </c>
      <c r="T223" s="217">
        <f>S223*H223</f>
        <v>0</v>
      </c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R223" s="218" t="s">
        <v>325</v>
      </c>
      <c r="AT223" s="218" t="s">
        <v>320</v>
      </c>
      <c r="AU223" s="218" t="s">
        <v>91</v>
      </c>
      <c r="AY223" s="17" t="s">
        <v>318</v>
      </c>
      <c r="BE223" s="219">
        <f>IF(N223="základní",J223,0)</f>
        <v>0</v>
      </c>
      <c r="BF223" s="219">
        <f>IF(N223="snížená",J223,0)</f>
        <v>0</v>
      </c>
      <c r="BG223" s="219">
        <f>IF(N223="zákl. přenesená",J223,0)</f>
        <v>0</v>
      </c>
      <c r="BH223" s="219">
        <f>IF(N223="sníž. přenesená",J223,0)</f>
        <v>0</v>
      </c>
      <c r="BI223" s="219">
        <f>IF(N223="nulová",J223,0)</f>
        <v>0</v>
      </c>
      <c r="BJ223" s="17" t="s">
        <v>89</v>
      </c>
      <c r="BK223" s="219">
        <f>ROUND(I223*H223,2)</f>
        <v>0</v>
      </c>
      <c r="BL223" s="17" t="s">
        <v>325</v>
      </c>
      <c r="BM223" s="218" t="s">
        <v>5555</v>
      </c>
    </row>
    <row r="224" spans="1:65" s="14" customFormat="1" ht="11.25">
      <c r="B224" s="234"/>
      <c r="C224" s="235"/>
      <c r="D224" s="220" t="s">
        <v>329</v>
      </c>
      <c r="E224" s="236" t="s">
        <v>1</v>
      </c>
      <c r="F224" s="237" t="s">
        <v>325</v>
      </c>
      <c r="G224" s="235"/>
      <c r="H224" s="238">
        <v>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329</v>
      </c>
      <c r="AU224" s="244" t="s">
        <v>91</v>
      </c>
      <c r="AV224" s="14" t="s">
        <v>91</v>
      </c>
      <c r="AW224" s="14" t="s">
        <v>36</v>
      </c>
      <c r="AX224" s="14" t="s">
        <v>89</v>
      </c>
      <c r="AY224" s="244" t="s">
        <v>318</v>
      </c>
    </row>
    <row r="225" spans="1:65" s="2" customFormat="1" ht="16.5" customHeight="1">
      <c r="A225" s="34"/>
      <c r="B225" s="35"/>
      <c r="C225" s="256" t="s">
        <v>470</v>
      </c>
      <c r="D225" s="256" t="s">
        <v>465</v>
      </c>
      <c r="E225" s="257" t="s">
        <v>4535</v>
      </c>
      <c r="F225" s="258" t="s">
        <v>4536</v>
      </c>
      <c r="G225" s="259" t="s">
        <v>572</v>
      </c>
      <c r="H225" s="260">
        <v>1</v>
      </c>
      <c r="I225" s="261"/>
      <c r="J225" s="260">
        <f>ROUND(I225*H225,2)</f>
        <v>0</v>
      </c>
      <c r="K225" s="258" t="s">
        <v>324</v>
      </c>
      <c r="L225" s="262"/>
      <c r="M225" s="263" t="s">
        <v>1</v>
      </c>
      <c r="N225" s="264" t="s">
        <v>46</v>
      </c>
      <c r="O225" s="71"/>
      <c r="P225" s="216">
        <f>O225*H225</f>
        <v>0</v>
      </c>
      <c r="Q225" s="216">
        <v>6.4999999999999997E-4</v>
      </c>
      <c r="R225" s="216">
        <f>Q225*H225</f>
        <v>6.4999999999999997E-4</v>
      </c>
      <c r="S225" s="216">
        <v>0</v>
      </c>
      <c r="T225" s="217">
        <f>S225*H225</f>
        <v>0</v>
      </c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R225" s="218" t="s">
        <v>373</v>
      </c>
      <c r="AT225" s="218" t="s">
        <v>465</v>
      </c>
      <c r="AU225" s="218" t="s">
        <v>91</v>
      </c>
      <c r="AY225" s="17" t="s">
        <v>318</v>
      </c>
      <c r="BE225" s="219">
        <f>IF(N225="základní",J225,0)</f>
        <v>0</v>
      </c>
      <c r="BF225" s="219">
        <f>IF(N225="snížená",J225,0)</f>
        <v>0</v>
      </c>
      <c r="BG225" s="219">
        <f>IF(N225="zákl. přenesená",J225,0)</f>
        <v>0</v>
      </c>
      <c r="BH225" s="219">
        <f>IF(N225="sníž. přenesená",J225,0)</f>
        <v>0</v>
      </c>
      <c r="BI225" s="219">
        <f>IF(N225="nulová",J225,0)</f>
        <v>0</v>
      </c>
      <c r="BJ225" s="17" t="s">
        <v>89</v>
      </c>
      <c r="BK225" s="219">
        <f>ROUND(I225*H225,2)</f>
        <v>0</v>
      </c>
      <c r="BL225" s="17" t="s">
        <v>325</v>
      </c>
      <c r="BM225" s="218" t="s">
        <v>5556</v>
      </c>
    </row>
    <row r="226" spans="1:65" s="2" customFormat="1" ht="16.5" customHeight="1">
      <c r="A226" s="34"/>
      <c r="B226" s="35"/>
      <c r="C226" s="256" t="s">
        <v>477</v>
      </c>
      <c r="D226" s="256" t="s">
        <v>465</v>
      </c>
      <c r="E226" s="257" t="s">
        <v>5557</v>
      </c>
      <c r="F226" s="258" t="s">
        <v>5558</v>
      </c>
      <c r="G226" s="259" t="s">
        <v>572</v>
      </c>
      <c r="H226" s="260">
        <v>1</v>
      </c>
      <c r="I226" s="261"/>
      <c r="J226" s="260">
        <f>ROUND(I226*H226,2)</f>
        <v>0</v>
      </c>
      <c r="K226" s="258" t="s">
        <v>324</v>
      </c>
      <c r="L226" s="262"/>
      <c r="M226" s="263" t="s">
        <v>1</v>
      </c>
      <c r="N226" s="264" t="s">
        <v>46</v>
      </c>
      <c r="O226" s="71"/>
      <c r="P226" s="216">
        <f>O226*H226</f>
        <v>0</v>
      </c>
      <c r="Q226" s="216">
        <v>7.2000000000000005E-4</v>
      </c>
      <c r="R226" s="216">
        <f>Q226*H226</f>
        <v>7.2000000000000005E-4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373</v>
      </c>
      <c r="AT226" s="218" t="s">
        <v>465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5559</v>
      </c>
    </row>
    <row r="227" spans="1:65" s="2" customFormat="1" ht="16.5" customHeight="1">
      <c r="A227" s="34"/>
      <c r="B227" s="35"/>
      <c r="C227" s="256" t="s">
        <v>482</v>
      </c>
      <c r="D227" s="256" t="s">
        <v>465</v>
      </c>
      <c r="E227" s="257" t="s">
        <v>4538</v>
      </c>
      <c r="F227" s="258" t="s">
        <v>4539</v>
      </c>
      <c r="G227" s="259" t="s">
        <v>572</v>
      </c>
      <c r="H227" s="260">
        <v>2</v>
      </c>
      <c r="I227" s="261"/>
      <c r="J227" s="260">
        <f>ROUND(I227*H227,2)</f>
        <v>0</v>
      </c>
      <c r="K227" s="258" t="s">
        <v>324</v>
      </c>
      <c r="L227" s="262"/>
      <c r="M227" s="263" t="s">
        <v>1</v>
      </c>
      <c r="N227" s="264" t="s">
        <v>46</v>
      </c>
      <c r="O227" s="71"/>
      <c r="P227" s="216">
        <f>O227*H227</f>
        <v>0</v>
      </c>
      <c r="Q227" s="216">
        <v>8.8000000000000003E-4</v>
      </c>
      <c r="R227" s="216">
        <f>Q227*H227</f>
        <v>1.7600000000000001E-3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373</v>
      </c>
      <c r="AT227" s="218" t="s">
        <v>465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5560</v>
      </c>
    </row>
    <row r="228" spans="1:65" s="2" customFormat="1" ht="24" customHeight="1">
      <c r="A228" s="34"/>
      <c r="B228" s="35"/>
      <c r="C228" s="208" t="s">
        <v>487</v>
      </c>
      <c r="D228" s="208" t="s">
        <v>320</v>
      </c>
      <c r="E228" s="209" t="s">
        <v>736</v>
      </c>
      <c r="F228" s="210" t="s">
        <v>737</v>
      </c>
      <c r="G228" s="211" t="s">
        <v>572</v>
      </c>
      <c r="H228" s="212">
        <v>1</v>
      </c>
      <c r="I228" s="213"/>
      <c r="J228" s="212">
        <f>ROUND(I228*H228,2)</f>
        <v>0</v>
      </c>
      <c r="K228" s="210" t="s">
        <v>324</v>
      </c>
      <c r="L228" s="39"/>
      <c r="M228" s="214" t="s">
        <v>1</v>
      </c>
      <c r="N228" s="215" t="s">
        <v>46</v>
      </c>
      <c r="O228" s="71"/>
      <c r="P228" s="216">
        <f>O228*H228</f>
        <v>0</v>
      </c>
      <c r="Q228" s="216">
        <v>9.1800000000000007E-3</v>
      </c>
      <c r="R228" s="216">
        <f>Q228*H228</f>
        <v>9.1800000000000007E-3</v>
      </c>
      <c r="S228" s="216">
        <v>0</v>
      </c>
      <c r="T228" s="217">
        <f>S228*H228</f>
        <v>0</v>
      </c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R228" s="218" t="s">
        <v>325</v>
      </c>
      <c r="AT228" s="218" t="s">
        <v>320</v>
      </c>
      <c r="AU228" s="218" t="s">
        <v>91</v>
      </c>
      <c r="AY228" s="17" t="s">
        <v>318</v>
      </c>
      <c r="BE228" s="219">
        <f>IF(N228="základní",J228,0)</f>
        <v>0</v>
      </c>
      <c r="BF228" s="219">
        <f>IF(N228="snížená",J228,0)</f>
        <v>0</v>
      </c>
      <c r="BG228" s="219">
        <f>IF(N228="zákl. přenesená",J228,0)</f>
        <v>0</v>
      </c>
      <c r="BH228" s="219">
        <f>IF(N228="sníž. přenesená",J228,0)</f>
        <v>0</v>
      </c>
      <c r="BI228" s="219">
        <f>IF(N228="nulová",J228,0)</f>
        <v>0</v>
      </c>
      <c r="BJ228" s="17" t="s">
        <v>89</v>
      </c>
      <c r="BK228" s="219">
        <f>ROUND(I228*H228,2)</f>
        <v>0</v>
      </c>
      <c r="BL228" s="17" t="s">
        <v>325</v>
      </c>
      <c r="BM228" s="218" t="s">
        <v>5561</v>
      </c>
    </row>
    <row r="229" spans="1:65" s="13" customFormat="1" ht="11.25">
      <c r="B229" s="224"/>
      <c r="C229" s="225"/>
      <c r="D229" s="220" t="s">
        <v>329</v>
      </c>
      <c r="E229" s="226" t="s">
        <v>1</v>
      </c>
      <c r="F229" s="227" t="s">
        <v>5507</v>
      </c>
      <c r="G229" s="225"/>
      <c r="H229" s="226" t="s">
        <v>1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329</v>
      </c>
      <c r="AU229" s="233" t="s">
        <v>91</v>
      </c>
      <c r="AV229" s="13" t="s">
        <v>89</v>
      </c>
      <c r="AW229" s="13" t="s">
        <v>36</v>
      </c>
      <c r="AX229" s="13" t="s">
        <v>81</v>
      </c>
      <c r="AY229" s="233" t="s">
        <v>318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686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89</v>
      </c>
      <c r="G231" s="235"/>
      <c r="H231" s="238">
        <v>1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16.5" customHeight="1">
      <c r="A232" s="34"/>
      <c r="B232" s="35"/>
      <c r="C232" s="256" t="s">
        <v>492</v>
      </c>
      <c r="D232" s="256" t="s">
        <v>465</v>
      </c>
      <c r="E232" s="257" t="s">
        <v>4542</v>
      </c>
      <c r="F232" s="258" t="s">
        <v>4543</v>
      </c>
      <c r="G232" s="259" t="s">
        <v>572</v>
      </c>
      <c r="H232" s="260">
        <v>1</v>
      </c>
      <c r="I232" s="261"/>
      <c r="J232" s="260">
        <f>ROUND(I232*H232,2)</f>
        <v>0</v>
      </c>
      <c r="K232" s="258" t="s">
        <v>324</v>
      </c>
      <c r="L232" s="262"/>
      <c r="M232" s="263" t="s">
        <v>1</v>
      </c>
      <c r="N232" s="264" t="s">
        <v>46</v>
      </c>
      <c r="O232" s="71"/>
      <c r="P232" s="216">
        <f>O232*H232</f>
        <v>0</v>
      </c>
      <c r="Q232" s="216">
        <v>0.33100000000000002</v>
      </c>
      <c r="R232" s="216">
        <f>Q232*H232</f>
        <v>0.33100000000000002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373</v>
      </c>
      <c r="AT232" s="218" t="s">
        <v>465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5562</v>
      </c>
    </row>
    <row r="233" spans="1:65" s="12" customFormat="1" ht="22.9" customHeight="1">
      <c r="B233" s="192"/>
      <c r="C233" s="193"/>
      <c r="D233" s="194" t="s">
        <v>80</v>
      </c>
      <c r="E233" s="206" t="s">
        <v>380</v>
      </c>
      <c r="F233" s="206" t="s">
        <v>800</v>
      </c>
      <c r="G233" s="193"/>
      <c r="H233" s="193"/>
      <c r="I233" s="196"/>
      <c r="J233" s="207">
        <f>BK233</f>
        <v>0</v>
      </c>
      <c r="K233" s="193"/>
      <c r="L233" s="198"/>
      <c r="M233" s="199"/>
      <c r="N233" s="200"/>
      <c r="O233" s="200"/>
      <c r="P233" s="201">
        <f>SUM(P234:P239)</f>
        <v>0</v>
      </c>
      <c r="Q233" s="200"/>
      <c r="R233" s="201">
        <f>SUM(R234:R239)</f>
        <v>0</v>
      </c>
      <c r="S233" s="200"/>
      <c r="T233" s="202">
        <f>SUM(T234:T239)</f>
        <v>0</v>
      </c>
      <c r="AR233" s="203" t="s">
        <v>89</v>
      </c>
      <c r="AT233" s="204" t="s">
        <v>80</v>
      </c>
      <c r="AU233" s="204" t="s">
        <v>89</v>
      </c>
      <c r="AY233" s="203" t="s">
        <v>318</v>
      </c>
      <c r="BK233" s="205">
        <f>SUM(BK234:BK239)</f>
        <v>0</v>
      </c>
    </row>
    <row r="234" spans="1:65" s="2" customFormat="1" ht="36" customHeight="1">
      <c r="A234" s="34"/>
      <c r="B234" s="35"/>
      <c r="C234" s="208" t="s">
        <v>496</v>
      </c>
      <c r="D234" s="208" t="s">
        <v>320</v>
      </c>
      <c r="E234" s="209" t="s">
        <v>4545</v>
      </c>
      <c r="F234" s="210" t="s">
        <v>4546</v>
      </c>
      <c r="G234" s="211" t="s">
        <v>367</v>
      </c>
      <c r="H234" s="212">
        <v>19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5563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4428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4" customFormat="1" ht="11.25">
      <c r="B236" s="234"/>
      <c r="C236" s="235"/>
      <c r="D236" s="220" t="s">
        <v>329</v>
      </c>
      <c r="E236" s="236" t="s">
        <v>1</v>
      </c>
      <c r="F236" s="237" t="s">
        <v>4963</v>
      </c>
      <c r="G236" s="235"/>
      <c r="H236" s="238">
        <v>19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329</v>
      </c>
      <c r="AU236" s="244" t="s">
        <v>91</v>
      </c>
      <c r="AV236" s="14" t="s">
        <v>91</v>
      </c>
      <c r="AW236" s="14" t="s">
        <v>36</v>
      </c>
      <c r="AX236" s="14" t="s">
        <v>89</v>
      </c>
      <c r="AY236" s="244" t="s">
        <v>318</v>
      </c>
    </row>
    <row r="237" spans="1:65" s="2" customFormat="1" ht="36" customHeight="1">
      <c r="A237" s="34"/>
      <c r="B237" s="35"/>
      <c r="C237" s="208" t="s">
        <v>501</v>
      </c>
      <c r="D237" s="208" t="s">
        <v>320</v>
      </c>
      <c r="E237" s="209" t="s">
        <v>4549</v>
      </c>
      <c r="F237" s="210" t="s">
        <v>4550</v>
      </c>
      <c r="G237" s="211" t="s">
        <v>367</v>
      </c>
      <c r="H237" s="212">
        <v>19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5564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4552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4963</v>
      </c>
      <c r="G239" s="235"/>
      <c r="H239" s="238">
        <v>19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89</v>
      </c>
      <c r="AY239" s="244" t="s">
        <v>318</v>
      </c>
    </row>
    <row r="240" spans="1:65" s="12" customFormat="1" ht="22.9" customHeight="1">
      <c r="B240" s="192"/>
      <c r="C240" s="193"/>
      <c r="D240" s="194" t="s">
        <v>80</v>
      </c>
      <c r="E240" s="206" t="s">
        <v>857</v>
      </c>
      <c r="F240" s="206" t="s">
        <v>858</v>
      </c>
      <c r="G240" s="193"/>
      <c r="H240" s="193"/>
      <c r="I240" s="196"/>
      <c r="J240" s="207">
        <f>BK240</f>
        <v>0</v>
      </c>
      <c r="K240" s="193"/>
      <c r="L240" s="198"/>
      <c r="M240" s="199"/>
      <c r="N240" s="200"/>
      <c r="O240" s="200"/>
      <c r="P240" s="201">
        <f>P241</f>
        <v>0</v>
      </c>
      <c r="Q240" s="200"/>
      <c r="R240" s="201">
        <f>R241</f>
        <v>0</v>
      </c>
      <c r="S240" s="200"/>
      <c r="T240" s="202">
        <f>T241</f>
        <v>0</v>
      </c>
      <c r="AR240" s="203" t="s">
        <v>89</v>
      </c>
      <c r="AT240" s="204" t="s">
        <v>80</v>
      </c>
      <c r="AU240" s="204" t="s">
        <v>89</v>
      </c>
      <c r="AY240" s="203" t="s">
        <v>318</v>
      </c>
      <c r="BK240" s="205">
        <f>BK241</f>
        <v>0</v>
      </c>
    </row>
    <row r="241" spans="1:65" s="2" customFormat="1" ht="60" customHeight="1">
      <c r="A241" s="34"/>
      <c r="B241" s="35"/>
      <c r="C241" s="208" t="s">
        <v>505</v>
      </c>
      <c r="D241" s="208" t="s">
        <v>320</v>
      </c>
      <c r="E241" s="209" t="s">
        <v>4553</v>
      </c>
      <c r="F241" s="210" t="s">
        <v>4554</v>
      </c>
      <c r="G241" s="211" t="s">
        <v>550</v>
      </c>
      <c r="H241" s="212">
        <v>6.95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5565</v>
      </c>
    </row>
    <row r="242" spans="1:65" s="12" customFormat="1" ht="25.9" customHeight="1">
      <c r="B242" s="192"/>
      <c r="C242" s="193"/>
      <c r="D242" s="194" t="s">
        <v>80</v>
      </c>
      <c r="E242" s="195" t="s">
        <v>863</v>
      </c>
      <c r="F242" s="195" t="s">
        <v>864</v>
      </c>
      <c r="G242" s="193"/>
      <c r="H242" s="193"/>
      <c r="I242" s="196"/>
      <c r="J242" s="197">
        <f>BK242</f>
        <v>0</v>
      </c>
      <c r="K242" s="193"/>
      <c r="L242" s="198"/>
      <c r="M242" s="199"/>
      <c r="N242" s="200"/>
      <c r="O242" s="200"/>
      <c r="P242" s="201">
        <f>P243</f>
        <v>0</v>
      </c>
      <c r="Q242" s="200"/>
      <c r="R242" s="201">
        <f>R243</f>
        <v>3.0379999999999997E-2</v>
      </c>
      <c r="S242" s="200"/>
      <c r="T242" s="202">
        <f>T243</f>
        <v>0</v>
      </c>
      <c r="AR242" s="203" t="s">
        <v>91</v>
      </c>
      <c r="AT242" s="204" t="s">
        <v>80</v>
      </c>
      <c r="AU242" s="204" t="s">
        <v>81</v>
      </c>
      <c r="AY242" s="203" t="s">
        <v>318</v>
      </c>
      <c r="BK242" s="205">
        <f>BK243</f>
        <v>0</v>
      </c>
    </row>
    <row r="243" spans="1:65" s="12" customFormat="1" ht="22.9" customHeight="1">
      <c r="B243" s="192"/>
      <c r="C243" s="193"/>
      <c r="D243" s="194" t="s">
        <v>80</v>
      </c>
      <c r="E243" s="206" t="s">
        <v>4556</v>
      </c>
      <c r="F243" s="206" t="s">
        <v>4557</v>
      </c>
      <c r="G243" s="193"/>
      <c r="H243" s="193"/>
      <c r="I243" s="196"/>
      <c r="J243" s="207">
        <f>BK243</f>
        <v>0</v>
      </c>
      <c r="K243" s="193"/>
      <c r="L243" s="198"/>
      <c r="M243" s="199"/>
      <c r="N243" s="200"/>
      <c r="O243" s="200"/>
      <c r="P243" s="201">
        <f>SUM(P244:P248)</f>
        <v>0</v>
      </c>
      <c r="Q243" s="200"/>
      <c r="R243" s="201">
        <f>SUM(R244:R248)</f>
        <v>3.0379999999999997E-2</v>
      </c>
      <c r="S243" s="200"/>
      <c r="T243" s="202">
        <f>SUM(T244:T248)</f>
        <v>0</v>
      </c>
      <c r="AR243" s="203" t="s">
        <v>91</v>
      </c>
      <c r="AT243" s="204" t="s">
        <v>80</v>
      </c>
      <c r="AU243" s="204" t="s">
        <v>89</v>
      </c>
      <c r="AY243" s="203" t="s">
        <v>318</v>
      </c>
      <c r="BK243" s="205">
        <f>SUM(BK244:BK248)</f>
        <v>0</v>
      </c>
    </row>
    <row r="244" spans="1:65" s="2" customFormat="1" ht="36" customHeight="1">
      <c r="A244" s="34"/>
      <c r="B244" s="35"/>
      <c r="C244" s="208" t="s">
        <v>514</v>
      </c>
      <c r="D244" s="208" t="s">
        <v>320</v>
      </c>
      <c r="E244" s="209" t="s">
        <v>4558</v>
      </c>
      <c r="F244" s="210" t="s">
        <v>4559</v>
      </c>
      <c r="G244" s="211" t="s">
        <v>323</v>
      </c>
      <c r="H244" s="212">
        <v>3.92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6.0000000000000001E-3</v>
      </c>
      <c r="R244" s="216">
        <f>Q244*H244</f>
        <v>2.3519999999999999E-2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420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420</v>
      </c>
      <c r="BM244" s="218" t="s">
        <v>5566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5535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4561</v>
      </c>
      <c r="G246" s="235"/>
      <c r="H246" s="238">
        <v>3.92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24" customHeight="1">
      <c r="A247" s="34"/>
      <c r="B247" s="35"/>
      <c r="C247" s="256" t="s">
        <v>524</v>
      </c>
      <c r="D247" s="256" t="s">
        <v>465</v>
      </c>
      <c r="E247" s="257" t="s">
        <v>4562</v>
      </c>
      <c r="F247" s="258" t="s">
        <v>4563</v>
      </c>
      <c r="G247" s="259" t="s">
        <v>323</v>
      </c>
      <c r="H247" s="260">
        <v>3.92</v>
      </c>
      <c r="I247" s="261"/>
      <c r="J247" s="260">
        <f>ROUND(I247*H247,2)</f>
        <v>0</v>
      </c>
      <c r="K247" s="258" t="s">
        <v>324</v>
      </c>
      <c r="L247" s="262"/>
      <c r="M247" s="263" t="s">
        <v>1</v>
      </c>
      <c r="N247" s="264" t="s">
        <v>46</v>
      </c>
      <c r="O247" s="71"/>
      <c r="P247" s="216">
        <f>O247*H247</f>
        <v>0</v>
      </c>
      <c r="Q247" s="216">
        <v>1.75E-3</v>
      </c>
      <c r="R247" s="216">
        <f>Q247*H247</f>
        <v>6.8599999999999998E-3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505</v>
      </c>
      <c r="AT247" s="218" t="s">
        <v>465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420</v>
      </c>
      <c r="BM247" s="218" t="s">
        <v>5567</v>
      </c>
    </row>
    <row r="248" spans="1:65" s="2" customFormat="1" ht="36" customHeight="1">
      <c r="A248" s="34"/>
      <c r="B248" s="35"/>
      <c r="C248" s="208" t="s">
        <v>532</v>
      </c>
      <c r="D248" s="208" t="s">
        <v>320</v>
      </c>
      <c r="E248" s="209" t="s">
        <v>4565</v>
      </c>
      <c r="F248" s="210" t="s">
        <v>4566</v>
      </c>
      <c r="G248" s="211" t="s">
        <v>550</v>
      </c>
      <c r="H248" s="212">
        <v>0.03</v>
      </c>
      <c r="I248" s="213"/>
      <c r="J248" s="212">
        <f>ROUND(I248*H248,2)</f>
        <v>0</v>
      </c>
      <c r="K248" s="210" t="s">
        <v>324</v>
      </c>
      <c r="L248" s="39"/>
      <c r="M248" s="268" t="s">
        <v>1</v>
      </c>
      <c r="N248" s="269" t="s">
        <v>46</v>
      </c>
      <c r="O248" s="270"/>
      <c r="P248" s="271">
        <f>O248*H248</f>
        <v>0</v>
      </c>
      <c r="Q248" s="271">
        <v>0</v>
      </c>
      <c r="R248" s="271">
        <f>Q248*H248</f>
        <v>0</v>
      </c>
      <c r="S248" s="271">
        <v>0</v>
      </c>
      <c r="T248" s="272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420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420</v>
      </c>
      <c r="BM248" s="218" t="s">
        <v>5568</v>
      </c>
    </row>
    <row r="249" spans="1:65" s="2" customFormat="1" ht="6.95" customHeight="1">
      <c r="A249" s="34"/>
      <c r="B249" s="54"/>
      <c r="C249" s="55"/>
      <c r="D249" s="55"/>
      <c r="E249" s="55"/>
      <c r="F249" s="55"/>
      <c r="G249" s="55"/>
      <c r="H249" s="55"/>
      <c r="I249" s="158"/>
      <c r="J249" s="55"/>
      <c r="K249" s="55"/>
      <c r="L249" s="39"/>
      <c r="M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</row>
  </sheetData>
  <sheetProtection algorithmName="SHA-512" hashValue="/sMH2egxSHpxzXrQwu18PxyzR83DWDre2crFEa5NyBCAwUwj27Sui9R3oAdFrXK0S6v/3jbUxgHkwqJeYWl8ug==" saltValue="cPF/M+skbuoo3HJughvu1UWMLM5f39aaIR39KmJLD1U+qfK0St/Uww1ojiwtPh/JCFLkogwp98UNBCDqrFuRGw==" spinCount="100000" sheet="1" objects="1" scenarios="1" formatColumns="0" formatRows="0" autoFilter="0"/>
  <autoFilter ref="C128:K248" xr:uid="{00000000-0009-0000-0000-000032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2:BM37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245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5569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ROUND(J132,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ROUND((SUM(BE132:BE375)),  2)</f>
        <v>0</v>
      </c>
      <c r="G37" s="34"/>
      <c r="H37" s="34"/>
      <c r="I37" s="137">
        <v>0.21</v>
      </c>
      <c r="J37" s="136">
        <f>ROUND(((SUM(BE132:BE375))*I37),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ROUND((SUM(BF132:BF375)),  2)</f>
        <v>0</v>
      </c>
      <c r="G38" s="34"/>
      <c r="H38" s="34"/>
      <c r="I38" s="137">
        <v>0.15</v>
      </c>
      <c r="J38" s="136">
        <f>ROUND(((SUM(BF132:BF375))*I38),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ROUND((SUM(BG132:BG375)),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ROUND((SUM(BH132:BH375)),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ROUND((SUM(BI132:BI375)),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05.1. - Výtlačný řad V4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J132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J133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J134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J255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J263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J310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J339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J364</f>
        <v>0</v>
      </c>
      <c r="K107" s="104"/>
      <c r="L107" s="179"/>
    </row>
    <row r="108" spans="1:47" s="9" customFormat="1" ht="24.95" customHeight="1">
      <c r="B108" s="167"/>
      <c r="C108" s="168"/>
      <c r="D108" s="169" t="s">
        <v>302</v>
      </c>
      <c r="E108" s="170"/>
      <c r="F108" s="170"/>
      <c r="G108" s="170"/>
      <c r="H108" s="170"/>
      <c r="I108" s="171"/>
      <c r="J108" s="172">
        <f>J374</f>
        <v>0</v>
      </c>
      <c r="K108" s="168"/>
      <c r="L108" s="173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1" customFormat="1" ht="16.5" customHeight="1">
      <c r="B120" s="21"/>
      <c r="C120" s="22"/>
      <c r="D120" s="22"/>
      <c r="E120" s="329" t="s">
        <v>938</v>
      </c>
      <c r="F120" s="284"/>
      <c r="G120" s="284"/>
      <c r="H120" s="284"/>
      <c r="I120" s="115"/>
      <c r="J120" s="22"/>
      <c r="K120" s="22"/>
      <c r="L120" s="20"/>
    </row>
    <row r="121" spans="1:31" s="1" customFormat="1" ht="12" customHeight="1">
      <c r="B121" s="21"/>
      <c r="C121" s="29" t="s">
        <v>939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2" customFormat="1" ht="16.5" customHeight="1">
      <c r="A122" s="34"/>
      <c r="B122" s="35"/>
      <c r="C122" s="36"/>
      <c r="D122" s="36"/>
      <c r="E122" s="333" t="s">
        <v>5505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941</v>
      </c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6.5" customHeight="1">
      <c r="A124" s="34"/>
      <c r="B124" s="35"/>
      <c r="C124" s="36"/>
      <c r="D124" s="36"/>
      <c r="E124" s="311" t="str">
        <f>E13</f>
        <v>SO 05.1. - Výtlačný řad V4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2" customHeight="1">
      <c r="A126" s="34"/>
      <c r="B126" s="35"/>
      <c r="C126" s="29" t="s">
        <v>20</v>
      </c>
      <c r="D126" s="36"/>
      <c r="E126" s="36"/>
      <c r="F126" s="27" t="str">
        <f>F16</f>
        <v>Hrdlořezy</v>
      </c>
      <c r="G126" s="36"/>
      <c r="H126" s="36"/>
      <c r="I126" s="123" t="s">
        <v>22</v>
      </c>
      <c r="J126" s="66" t="str">
        <f>IF(J16="","",J16)</f>
        <v>1. 2. 2019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24</v>
      </c>
      <c r="D128" s="36"/>
      <c r="E128" s="36"/>
      <c r="F128" s="27" t="str">
        <f>E19</f>
        <v>Vodovody a kanalizace Mladá Boleslav, a.s.</v>
      </c>
      <c r="G128" s="36"/>
      <c r="H128" s="36"/>
      <c r="I128" s="123" t="s">
        <v>32</v>
      </c>
      <c r="J128" s="32" t="str">
        <f>E25</f>
        <v>ŠINDLAR s.r.o.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123" t="s">
        <v>37</v>
      </c>
      <c r="J129" s="32" t="str">
        <f>E28</f>
        <v>Roman Bárta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0.35" customHeight="1">
      <c r="A130" s="34"/>
      <c r="B130" s="35"/>
      <c r="C130" s="36"/>
      <c r="D130" s="36"/>
      <c r="E130" s="36"/>
      <c r="F130" s="36"/>
      <c r="G130" s="36"/>
      <c r="H130" s="36"/>
      <c r="I130" s="122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1" customFormat="1" ht="29.25" customHeight="1">
      <c r="A131" s="180"/>
      <c r="B131" s="181"/>
      <c r="C131" s="182" t="s">
        <v>304</v>
      </c>
      <c r="D131" s="183" t="s">
        <v>66</v>
      </c>
      <c r="E131" s="183" t="s">
        <v>62</v>
      </c>
      <c r="F131" s="183" t="s">
        <v>63</v>
      </c>
      <c r="G131" s="183" t="s">
        <v>305</v>
      </c>
      <c r="H131" s="183" t="s">
        <v>306</v>
      </c>
      <c r="I131" s="184" t="s">
        <v>307</v>
      </c>
      <c r="J131" s="183" t="s">
        <v>285</v>
      </c>
      <c r="K131" s="185" t="s">
        <v>308</v>
      </c>
      <c r="L131" s="186"/>
      <c r="M131" s="75" t="s">
        <v>1</v>
      </c>
      <c r="N131" s="76" t="s">
        <v>45</v>
      </c>
      <c r="O131" s="76" t="s">
        <v>309</v>
      </c>
      <c r="P131" s="76" t="s">
        <v>310</v>
      </c>
      <c r="Q131" s="76" t="s">
        <v>311</v>
      </c>
      <c r="R131" s="76" t="s">
        <v>312</v>
      </c>
      <c r="S131" s="76" t="s">
        <v>313</v>
      </c>
      <c r="T131" s="77" t="s">
        <v>314</v>
      </c>
      <c r="U131" s="180"/>
      <c r="V131" s="180"/>
      <c r="W131" s="180"/>
      <c r="X131" s="180"/>
      <c r="Y131" s="180"/>
      <c r="Z131" s="180"/>
      <c r="AA131" s="180"/>
      <c r="AB131" s="180"/>
      <c r="AC131" s="180"/>
      <c r="AD131" s="180"/>
      <c r="AE131" s="180"/>
    </row>
    <row r="132" spans="1:65" s="2" customFormat="1" ht="22.9" customHeight="1">
      <c r="A132" s="34"/>
      <c r="B132" s="35"/>
      <c r="C132" s="82" t="s">
        <v>315</v>
      </c>
      <c r="D132" s="36"/>
      <c r="E132" s="36"/>
      <c r="F132" s="36"/>
      <c r="G132" s="36"/>
      <c r="H132" s="36"/>
      <c r="I132" s="122"/>
      <c r="J132" s="187">
        <f>BK132</f>
        <v>0</v>
      </c>
      <c r="K132" s="36"/>
      <c r="L132" s="39"/>
      <c r="M132" s="78"/>
      <c r="N132" s="188"/>
      <c r="O132" s="79"/>
      <c r="P132" s="189">
        <f>P133+P374</f>
        <v>0</v>
      </c>
      <c r="Q132" s="79"/>
      <c r="R132" s="189">
        <f>R133+R374</f>
        <v>155.32545187489998</v>
      </c>
      <c r="S132" s="79"/>
      <c r="T132" s="190">
        <f>T133+T374</f>
        <v>176.53339999999997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80</v>
      </c>
      <c r="AU132" s="17" t="s">
        <v>287</v>
      </c>
      <c r="BK132" s="191">
        <f>BK133+BK374</f>
        <v>0</v>
      </c>
    </row>
    <row r="133" spans="1:65" s="12" customFormat="1" ht="25.9" customHeight="1">
      <c r="B133" s="192"/>
      <c r="C133" s="193"/>
      <c r="D133" s="194" t="s">
        <v>80</v>
      </c>
      <c r="E133" s="195" t="s">
        <v>316</v>
      </c>
      <c r="F133" s="195" t="s">
        <v>317</v>
      </c>
      <c r="G133" s="193"/>
      <c r="H133" s="193"/>
      <c r="I133" s="196"/>
      <c r="J133" s="197">
        <f>BK133</f>
        <v>0</v>
      </c>
      <c r="K133" s="193"/>
      <c r="L133" s="198"/>
      <c r="M133" s="199"/>
      <c r="N133" s="200"/>
      <c r="O133" s="200"/>
      <c r="P133" s="201">
        <f>P134+P255+P263+P310+P339+P364</f>
        <v>0</v>
      </c>
      <c r="Q133" s="200"/>
      <c r="R133" s="201">
        <f>R134+R255+R263+R310+R339+R364</f>
        <v>155.32545187489998</v>
      </c>
      <c r="S133" s="200"/>
      <c r="T133" s="202">
        <f>T134+T255+T263+T310+T339+T364</f>
        <v>176.53339999999997</v>
      </c>
      <c r="AR133" s="203" t="s">
        <v>89</v>
      </c>
      <c r="AT133" s="204" t="s">
        <v>80</v>
      </c>
      <c r="AU133" s="204" t="s">
        <v>81</v>
      </c>
      <c r="AY133" s="203" t="s">
        <v>318</v>
      </c>
      <c r="BK133" s="205">
        <f>BK134+BK255+BK263+BK310+BK339+BK364</f>
        <v>0</v>
      </c>
    </row>
    <row r="134" spans="1:65" s="12" customFormat="1" ht="22.9" customHeight="1">
      <c r="B134" s="192"/>
      <c r="C134" s="193"/>
      <c r="D134" s="194" t="s">
        <v>80</v>
      </c>
      <c r="E134" s="206" t="s">
        <v>89</v>
      </c>
      <c r="F134" s="206" t="s">
        <v>319</v>
      </c>
      <c r="G134" s="193"/>
      <c r="H134" s="193"/>
      <c r="I134" s="196"/>
      <c r="J134" s="207">
        <f>BK134</f>
        <v>0</v>
      </c>
      <c r="K134" s="193"/>
      <c r="L134" s="198"/>
      <c r="M134" s="199"/>
      <c r="N134" s="200"/>
      <c r="O134" s="200"/>
      <c r="P134" s="201">
        <f>SUM(P135:P254)</f>
        <v>0</v>
      </c>
      <c r="Q134" s="200"/>
      <c r="R134" s="201">
        <f>SUM(R135:R254)</f>
        <v>151.82417087489998</v>
      </c>
      <c r="S134" s="200"/>
      <c r="T134" s="202">
        <f>SUM(T135:T254)</f>
        <v>176.53339999999997</v>
      </c>
      <c r="AR134" s="203" t="s">
        <v>89</v>
      </c>
      <c r="AT134" s="204" t="s">
        <v>80</v>
      </c>
      <c r="AU134" s="204" t="s">
        <v>89</v>
      </c>
      <c r="AY134" s="203" t="s">
        <v>318</v>
      </c>
      <c r="BK134" s="205">
        <f>SUM(BK135:BK254)</f>
        <v>0</v>
      </c>
    </row>
    <row r="135" spans="1:65" s="2" customFormat="1" ht="60" customHeight="1">
      <c r="A135" s="34"/>
      <c r="B135" s="35"/>
      <c r="C135" s="208" t="s">
        <v>89</v>
      </c>
      <c r="D135" s="208" t="s">
        <v>320</v>
      </c>
      <c r="E135" s="209" t="s">
        <v>321</v>
      </c>
      <c r="F135" s="210" t="s">
        <v>322</v>
      </c>
      <c r="G135" s="211" t="s">
        <v>323</v>
      </c>
      <c r="H135" s="212">
        <v>5.8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0.17</v>
      </c>
      <c r="T135" s="217">
        <f>S135*H135</f>
        <v>0.98599999999999999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5570</v>
      </c>
    </row>
    <row r="136" spans="1:65" s="2" customFormat="1" ht="19.5">
      <c r="A136" s="34"/>
      <c r="B136" s="35"/>
      <c r="C136" s="36"/>
      <c r="D136" s="220" t="s">
        <v>327</v>
      </c>
      <c r="E136" s="36"/>
      <c r="F136" s="221" t="s">
        <v>328</v>
      </c>
      <c r="G136" s="36"/>
      <c r="H136" s="36"/>
      <c r="I136" s="122"/>
      <c r="J136" s="36"/>
      <c r="K136" s="36"/>
      <c r="L136" s="39"/>
      <c r="M136" s="222"/>
      <c r="N136" s="223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327</v>
      </c>
      <c r="AU136" s="17" t="s">
        <v>91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5313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332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5571</v>
      </c>
      <c r="G140" s="235"/>
      <c r="H140" s="238">
        <v>5.8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0" customHeight="1">
      <c r="A141" s="34"/>
      <c r="B141" s="35"/>
      <c r="C141" s="208" t="s">
        <v>91</v>
      </c>
      <c r="D141" s="208" t="s">
        <v>320</v>
      </c>
      <c r="E141" s="209" t="s">
        <v>336</v>
      </c>
      <c r="F141" s="210" t="s">
        <v>337</v>
      </c>
      <c r="G141" s="211" t="s">
        <v>323</v>
      </c>
      <c r="H141" s="212">
        <v>130.30000000000001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0.28999999999999998</v>
      </c>
      <c r="T141" s="217">
        <f>S141*H141</f>
        <v>37.786999999999999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5572</v>
      </c>
    </row>
    <row r="142" spans="1:65" s="2" customFormat="1" ht="19.5">
      <c r="A142" s="34"/>
      <c r="B142" s="35"/>
      <c r="C142" s="36"/>
      <c r="D142" s="220" t="s">
        <v>327</v>
      </c>
      <c r="E142" s="36"/>
      <c r="F142" s="221" t="s">
        <v>339</v>
      </c>
      <c r="G142" s="36"/>
      <c r="H142" s="36"/>
      <c r="I142" s="122"/>
      <c r="J142" s="36"/>
      <c r="K142" s="36"/>
      <c r="L142" s="39"/>
      <c r="M142" s="222"/>
      <c r="N142" s="223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327</v>
      </c>
      <c r="AU142" s="17" t="s">
        <v>91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330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331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340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5573</v>
      </c>
      <c r="G146" s="235"/>
      <c r="H146" s="238">
        <v>130.30000000000001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60" customHeight="1">
      <c r="A147" s="34"/>
      <c r="B147" s="35"/>
      <c r="C147" s="208" t="s">
        <v>101</v>
      </c>
      <c r="D147" s="208" t="s">
        <v>320</v>
      </c>
      <c r="E147" s="209" t="s">
        <v>342</v>
      </c>
      <c r="F147" s="210" t="s">
        <v>343</v>
      </c>
      <c r="G147" s="211" t="s">
        <v>323</v>
      </c>
      <c r="H147" s="212">
        <v>136.1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0</v>
      </c>
      <c r="R147" s="216">
        <f>Q147*H147</f>
        <v>0</v>
      </c>
      <c r="S147" s="216">
        <v>0.57999999999999996</v>
      </c>
      <c r="T147" s="217">
        <f>S147*H147</f>
        <v>78.937999999999988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5574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345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5575</v>
      </c>
      <c r="G151" s="235"/>
      <c r="H151" s="238">
        <v>130.30000000000001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5571</v>
      </c>
      <c r="G152" s="235"/>
      <c r="H152" s="238">
        <v>5.8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5" customFormat="1" ht="11.25">
      <c r="B153" s="245"/>
      <c r="C153" s="246"/>
      <c r="D153" s="220" t="s">
        <v>329</v>
      </c>
      <c r="E153" s="247" t="s">
        <v>1</v>
      </c>
      <c r="F153" s="248" t="s">
        <v>335</v>
      </c>
      <c r="G153" s="246"/>
      <c r="H153" s="249">
        <v>136.1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AT153" s="255" t="s">
        <v>329</v>
      </c>
      <c r="AU153" s="255" t="s">
        <v>91</v>
      </c>
      <c r="AV153" s="15" t="s">
        <v>325</v>
      </c>
      <c r="AW153" s="15" t="s">
        <v>36</v>
      </c>
      <c r="AX153" s="15" t="s">
        <v>89</v>
      </c>
      <c r="AY153" s="255" t="s">
        <v>318</v>
      </c>
    </row>
    <row r="154" spans="1:65" s="2" customFormat="1" ht="48" customHeight="1">
      <c r="A154" s="34"/>
      <c r="B154" s="35"/>
      <c r="C154" s="208" t="s">
        <v>325</v>
      </c>
      <c r="D154" s="208" t="s">
        <v>320</v>
      </c>
      <c r="E154" s="209" t="s">
        <v>354</v>
      </c>
      <c r="F154" s="210" t="s">
        <v>355</v>
      </c>
      <c r="G154" s="211" t="s">
        <v>323</v>
      </c>
      <c r="H154" s="212">
        <v>68.650000000000006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6.0000000000000002E-5</v>
      </c>
      <c r="R154" s="216">
        <f>Q154*H154</f>
        <v>4.1190000000000003E-3</v>
      </c>
      <c r="S154" s="216">
        <v>0.128</v>
      </c>
      <c r="T154" s="217">
        <f>S154*H154</f>
        <v>8.7872000000000003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5576</v>
      </c>
    </row>
    <row r="155" spans="1:65" s="2" customFormat="1" ht="19.5">
      <c r="A155" s="34"/>
      <c r="B155" s="35"/>
      <c r="C155" s="36"/>
      <c r="D155" s="220" t="s">
        <v>327</v>
      </c>
      <c r="E155" s="36"/>
      <c r="F155" s="221" t="s">
        <v>357</v>
      </c>
      <c r="G155" s="36"/>
      <c r="H155" s="36"/>
      <c r="I155" s="122"/>
      <c r="J155" s="36"/>
      <c r="K155" s="36"/>
      <c r="L155" s="39"/>
      <c r="M155" s="222"/>
      <c r="N155" s="223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327</v>
      </c>
      <c r="AU155" s="17" t="s">
        <v>91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5577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331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5578</v>
      </c>
      <c r="G158" s="235"/>
      <c r="H158" s="238">
        <v>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5579</v>
      </c>
      <c r="G159" s="235"/>
      <c r="H159" s="238">
        <v>61.65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5" customFormat="1" ht="11.25">
      <c r="B160" s="245"/>
      <c r="C160" s="246"/>
      <c r="D160" s="220" t="s">
        <v>329</v>
      </c>
      <c r="E160" s="247" t="s">
        <v>1</v>
      </c>
      <c r="F160" s="248" t="s">
        <v>335</v>
      </c>
      <c r="G160" s="246"/>
      <c r="H160" s="249">
        <v>68.650000000000006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AT160" s="255" t="s">
        <v>329</v>
      </c>
      <c r="AU160" s="255" t="s">
        <v>91</v>
      </c>
      <c r="AV160" s="15" t="s">
        <v>325</v>
      </c>
      <c r="AW160" s="15" t="s">
        <v>36</v>
      </c>
      <c r="AX160" s="15" t="s">
        <v>89</v>
      </c>
      <c r="AY160" s="255" t="s">
        <v>318</v>
      </c>
    </row>
    <row r="161" spans="1:65" s="2" customFormat="1" ht="48" customHeight="1">
      <c r="A161" s="34"/>
      <c r="B161" s="35"/>
      <c r="C161" s="208" t="s">
        <v>353</v>
      </c>
      <c r="D161" s="208" t="s">
        <v>320</v>
      </c>
      <c r="E161" s="209" t="s">
        <v>360</v>
      </c>
      <c r="F161" s="210" t="s">
        <v>361</v>
      </c>
      <c r="G161" s="211" t="s">
        <v>323</v>
      </c>
      <c r="H161" s="212">
        <v>130.30000000000001</v>
      </c>
      <c r="I161" s="213"/>
      <c r="J161" s="212">
        <f>ROUND(I161*H161,2)</f>
        <v>0</v>
      </c>
      <c r="K161" s="210" t="s">
        <v>1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2.9999999999999997E-4</v>
      </c>
      <c r="R161" s="216">
        <f>Q161*H161</f>
        <v>3.909E-2</v>
      </c>
      <c r="S161" s="216">
        <v>0.38400000000000001</v>
      </c>
      <c r="T161" s="217">
        <f>S161*H161</f>
        <v>50.035200000000003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5580</v>
      </c>
    </row>
    <row r="162" spans="1:65" s="2" customFormat="1" ht="19.5">
      <c r="A162" s="34"/>
      <c r="B162" s="35"/>
      <c r="C162" s="36"/>
      <c r="D162" s="220" t="s">
        <v>327</v>
      </c>
      <c r="E162" s="36"/>
      <c r="F162" s="221" t="s">
        <v>363</v>
      </c>
      <c r="G162" s="36"/>
      <c r="H162" s="36"/>
      <c r="I162" s="122"/>
      <c r="J162" s="36"/>
      <c r="K162" s="36"/>
      <c r="L162" s="39"/>
      <c r="M162" s="222"/>
      <c r="N162" s="223"/>
      <c r="O162" s="71"/>
      <c r="P162" s="71"/>
      <c r="Q162" s="71"/>
      <c r="R162" s="71"/>
      <c r="S162" s="71"/>
      <c r="T162" s="72"/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T162" s="17" t="s">
        <v>327</v>
      </c>
      <c r="AU162" s="17" t="s">
        <v>91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330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331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5581</v>
      </c>
      <c r="G165" s="235"/>
      <c r="H165" s="238">
        <v>130.30000000000001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2" customFormat="1" ht="84" customHeight="1">
      <c r="A166" s="34"/>
      <c r="B166" s="35"/>
      <c r="C166" s="208" t="s">
        <v>359</v>
      </c>
      <c r="D166" s="208" t="s">
        <v>320</v>
      </c>
      <c r="E166" s="209" t="s">
        <v>1000</v>
      </c>
      <c r="F166" s="210" t="s">
        <v>1001</v>
      </c>
      <c r="G166" s="211" t="s">
        <v>367</v>
      </c>
      <c r="H166" s="212">
        <v>5</v>
      </c>
      <c r="I166" s="213"/>
      <c r="J166" s="212">
        <f>ROUND(I166*H166,2)</f>
        <v>0</v>
      </c>
      <c r="K166" s="210" t="s">
        <v>324</v>
      </c>
      <c r="L166" s="39"/>
      <c r="M166" s="214" t="s">
        <v>1</v>
      </c>
      <c r="N166" s="215" t="s">
        <v>46</v>
      </c>
      <c r="O166" s="71"/>
      <c r="P166" s="216">
        <f>O166*H166</f>
        <v>0</v>
      </c>
      <c r="Q166" s="216">
        <v>8.6800000000000002E-3</v>
      </c>
      <c r="R166" s="216">
        <f>Q166*H166</f>
        <v>4.3400000000000001E-2</v>
      </c>
      <c r="S166" s="216">
        <v>0</v>
      </c>
      <c r="T166" s="217">
        <f>S166*H166</f>
        <v>0</v>
      </c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R166" s="218" t="s">
        <v>325</v>
      </c>
      <c r="AT166" s="218" t="s">
        <v>320</v>
      </c>
      <c r="AU166" s="218" t="s">
        <v>91</v>
      </c>
      <c r="AY166" s="17" t="s">
        <v>318</v>
      </c>
      <c r="BE166" s="219">
        <f>IF(N166="základní",J166,0)</f>
        <v>0</v>
      </c>
      <c r="BF166" s="219">
        <f>IF(N166="snížená",J166,0)</f>
        <v>0</v>
      </c>
      <c r="BG166" s="219">
        <f>IF(N166="zákl. přenesená",J166,0)</f>
        <v>0</v>
      </c>
      <c r="BH166" s="219">
        <f>IF(N166="sníž. přenesená",J166,0)</f>
        <v>0</v>
      </c>
      <c r="BI166" s="219">
        <f>IF(N166="nulová",J166,0)</f>
        <v>0</v>
      </c>
      <c r="BJ166" s="17" t="s">
        <v>89</v>
      </c>
      <c r="BK166" s="219">
        <f>ROUND(I166*H166,2)</f>
        <v>0</v>
      </c>
      <c r="BL166" s="17" t="s">
        <v>325</v>
      </c>
      <c r="BM166" s="218" t="s">
        <v>5582</v>
      </c>
    </row>
    <row r="167" spans="1:65" s="13" customFormat="1" ht="11.25">
      <c r="B167" s="224"/>
      <c r="C167" s="225"/>
      <c r="D167" s="220" t="s">
        <v>329</v>
      </c>
      <c r="E167" s="226" t="s">
        <v>1</v>
      </c>
      <c r="F167" s="227" t="s">
        <v>5583</v>
      </c>
      <c r="G167" s="225"/>
      <c r="H167" s="226" t="s">
        <v>1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329</v>
      </c>
      <c r="AU167" s="233" t="s">
        <v>91</v>
      </c>
      <c r="AV167" s="13" t="s">
        <v>89</v>
      </c>
      <c r="AW167" s="13" t="s">
        <v>36</v>
      </c>
      <c r="AX167" s="13" t="s">
        <v>81</v>
      </c>
      <c r="AY167" s="233" t="s">
        <v>318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5584</v>
      </c>
      <c r="G168" s="235"/>
      <c r="H168" s="238">
        <v>5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89</v>
      </c>
      <c r="AY168" s="244" t="s">
        <v>318</v>
      </c>
    </row>
    <row r="169" spans="1:65" s="2" customFormat="1" ht="84" customHeight="1">
      <c r="A169" s="34"/>
      <c r="B169" s="35"/>
      <c r="C169" s="208" t="s">
        <v>364</v>
      </c>
      <c r="D169" s="208" t="s">
        <v>320</v>
      </c>
      <c r="E169" s="209" t="s">
        <v>1004</v>
      </c>
      <c r="F169" s="210" t="s">
        <v>1005</v>
      </c>
      <c r="G169" s="211" t="s">
        <v>367</v>
      </c>
      <c r="H169" s="212">
        <v>1</v>
      </c>
      <c r="I169" s="213"/>
      <c r="J169" s="212">
        <f>ROUND(I169*H169,2)</f>
        <v>0</v>
      </c>
      <c r="K169" s="210" t="s">
        <v>324</v>
      </c>
      <c r="L169" s="39"/>
      <c r="M169" s="214" t="s">
        <v>1</v>
      </c>
      <c r="N169" s="215" t="s">
        <v>46</v>
      </c>
      <c r="O169" s="71"/>
      <c r="P169" s="216">
        <f>O169*H169</f>
        <v>0</v>
      </c>
      <c r="Q169" s="216">
        <v>1.269E-2</v>
      </c>
      <c r="R169" s="216">
        <f>Q169*H169</f>
        <v>1.269E-2</v>
      </c>
      <c r="S169" s="216">
        <v>0</v>
      </c>
      <c r="T169" s="217">
        <f>S169*H169</f>
        <v>0</v>
      </c>
      <c r="U169" s="34"/>
      <c r="V169" s="34"/>
      <c r="W169" s="34"/>
      <c r="X169" s="34"/>
      <c r="Y169" s="34"/>
      <c r="Z169" s="34"/>
      <c r="AA169" s="34"/>
      <c r="AB169" s="34"/>
      <c r="AC169" s="34"/>
      <c r="AD169" s="34"/>
      <c r="AE169" s="34"/>
      <c r="AR169" s="218" t="s">
        <v>325</v>
      </c>
      <c r="AT169" s="218" t="s">
        <v>320</v>
      </c>
      <c r="AU169" s="218" t="s">
        <v>91</v>
      </c>
      <c r="AY169" s="17" t="s">
        <v>318</v>
      </c>
      <c r="BE169" s="219">
        <f>IF(N169="základní",J169,0)</f>
        <v>0</v>
      </c>
      <c r="BF169" s="219">
        <f>IF(N169="snížená",J169,0)</f>
        <v>0</v>
      </c>
      <c r="BG169" s="219">
        <f>IF(N169="zákl. přenesená",J169,0)</f>
        <v>0</v>
      </c>
      <c r="BH169" s="219">
        <f>IF(N169="sníž. přenesená",J169,0)</f>
        <v>0</v>
      </c>
      <c r="BI169" s="219">
        <f>IF(N169="nulová",J169,0)</f>
        <v>0</v>
      </c>
      <c r="BJ169" s="17" t="s">
        <v>89</v>
      </c>
      <c r="BK169" s="219">
        <f>ROUND(I169*H169,2)</f>
        <v>0</v>
      </c>
      <c r="BL169" s="17" t="s">
        <v>325</v>
      </c>
      <c r="BM169" s="218" t="s">
        <v>5585</v>
      </c>
    </row>
    <row r="170" spans="1:65" s="13" customFormat="1" ht="11.25">
      <c r="B170" s="224"/>
      <c r="C170" s="225"/>
      <c r="D170" s="220" t="s">
        <v>329</v>
      </c>
      <c r="E170" s="226" t="s">
        <v>1</v>
      </c>
      <c r="F170" s="227" t="s">
        <v>5583</v>
      </c>
      <c r="G170" s="225"/>
      <c r="H170" s="226" t="s">
        <v>1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329</v>
      </c>
      <c r="AU170" s="233" t="s">
        <v>91</v>
      </c>
      <c r="AV170" s="13" t="s">
        <v>89</v>
      </c>
      <c r="AW170" s="13" t="s">
        <v>36</v>
      </c>
      <c r="AX170" s="13" t="s">
        <v>81</v>
      </c>
      <c r="AY170" s="233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4994</v>
      </c>
      <c r="G171" s="235"/>
      <c r="H171" s="238">
        <v>1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89</v>
      </c>
      <c r="AY171" s="244" t="s">
        <v>318</v>
      </c>
    </row>
    <row r="172" spans="1:65" s="2" customFormat="1" ht="84" customHeight="1">
      <c r="A172" s="34"/>
      <c r="B172" s="35"/>
      <c r="C172" s="208" t="s">
        <v>373</v>
      </c>
      <c r="D172" s="208" t="s">
        <v>320</v>
      </c>
      <c r="E172" s="209" t="s">
        <v>381</v>
      </c>
      <c r="F172" s="210" t="s">
        <v>382</v>
      </c>
      <c r="G172" s="211" t="s">
        <v>367</v>
      </c>
      <c r="H172" s="212">
        <v>1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3.6900000000000002E-2</v>
      </c>
      <c r="R172" s="216">
        <f>Q172*H172</f>
        <v>3.6900000000000002E-2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5586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5583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4994</v>
      </c>
      <c r="G174" s="235"/>
      <c r="H174" s="238">
        <v>1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48" customHeight="1">
      <c r="A175" s="34"/>
      <c r="B175" s="35"/>
      <c r="C175" s="208" t="s">
        <v>380</v>
      </c>
      <c r="D175" s="208" t="s">
        <v>320</v>
      </c>
      <c r="E175" s="209" t="s">
        <v>1010</v>
      </c>
      <c r="F175" s="210" t="s">
        <v>1011</v>
      </c>
      <c r="G175" s="211" t="s">
        <v>399</v>
      </c>
      <c r="H175" s="212">
        <v>15.83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5587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330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1013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5588</v>
      </c>
      <c r="G178" s="235"/>
      <c r="H178" s="238">
        <v>15.83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89</v>
      </c>
      <c r="AY178" s="244" t="s">
        <v>318</v>
      </c>
    </row>
    <row r="179" spans="1:65" s="2" customFormat="1" ht="36" customHeight="1">
      <c r="A179" s="34"/>
      <c r="B179" s="35"/>
      <c r="C179" s="208" t="s">
        <v>386</v>
      </c>
      <c r="D179" s="208" t="s">
        <v>320</v>
      </c>
      <c r="E179" s="209" t="s">
        <v>397</v>
      </c>
      <c r="F179" s="210" t="s">
        <v>398</v>
      </c>
      <c r="G179" s="211" t="s">
        <v>399</v>
      </c>
      <c r="H179" s="212">
        <v>16.940000000000001</v>
      </c>
      <c r="I179" s="213"/>
      <c r="J179" s="212">
        <f>ROUND(I179*H179,2)</f>
        <v>0</v>
      </c>
      <c r="K179" s="210" t="s">
        <v>324</v>
      </c>
      <c r="L179" s="39"/>
      <c r="M179" s="214" t="s">
        <v>1</v>
      </c>
      <c r="N179" s="215" t="s">
        <v>46</v>
      </c>
      <c r="O179" s="71"/>
      <c r="P179" s="216">
        <f>O179*H179</f>
        <v>0</v>
      </c>
      <c r="Q179" s="216">
        <v>0</v>
      </c>
      <c r="R179" s="216">
        <f>Q179*H179</f>
        <v>0</v>
      </c>
      <c r="S179" s="216">
        <v>0</v>
      </c>
      <c r="T179" s="217">
        <f>S179*H179</f>
        <v>0</v>
      </c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R179" s="218" t="s">
        <v>325</v>
      </c>
      <c r="AT179" s="218" t="s">
        <v>320</v>
      </c>
      <c r="AU179" s="218" t="s">
        <v>91</v>
      </c>
      <c r="AY179" s="17" t="s">
        <v>318</v>
      </c>
      <c r="BE179" s="219">
        <f>IF(N179="základní",J179,0)</f>
        <v>0</v>
      </c>
      <c r="BF179" s="219">
        <f>IF(N179="snížená",J179,0)</f>
        <v>0</v>
      </c>
      <c r="BG179" s="219">
        <f>IF(N179="zákl. přenesená",J179,0)</f>
        <v>0</v>
      </c>
      <c r="BH179" s="219">
        <f>IF(N179="sníž. přenesená",J179,0)</f>
        <v>0</v>
      </c>
      <c r="BI179" s="219">
        <f>IF(N179="nulová",J179,0)</f>
        <v>0</v>
      </c>
      <c r="BJ179" s="17" t="s">
        <v>89</v>
      </c>
      <c r="BK179" s="219">
        <f>ROUND(I179*H179,2)</f>
        <v>0</v>
      </c>
      <c r="BL179" s="17" t="s">
        <v>325</v>
      </c>
      <c r="BM179" s="218" t="s">
        <v>5589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5590</v>
      </c>
      <c r="G180" s="235"/>
      <c r="H180" s="238">
        <v>16.940000000000001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89</v>
      </c>
      <c r="AY180" s="244" t="s">
        <v>318</v>
      </c>
    </row>
    <row r="181" spans="1:65" s="2" customFormat="1" ht="36" customHeight="1">
      <c r="A181" s="34"/>
      <c r="B181" s="35"/>
      <c r="C181" s="208" t="s">
        <v>392</v>
      </c>
      <c r="D181" s="208" t="s">
        <v>320</v>
      </c>
      <c r="E181" s="209" t="s">
        <v>425</v>
      </c>
      <c r="F181" s="210" t="s">
        <v>426</v>
      </c>
      <c r="G181" s="211" t="s">
        <v>399</v>
      </c>
      <c r="H181" s="212">
        <v>115.64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5591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428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429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1913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5592</v>
      </c>
      <c r="G185" s="235"/>
      <c r="H185" s="238">
        <v>115.64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48" customHeight="1">
      <c r="A186" s="34"/>
      <c r="B186" s="35"/>
      <c r="C186" s="208" t="s">
        <v>396</v>
      </c>
      <c r="D186" s="208" t="s">
        <v>320</v>
      </c>
      <c r="E186" s="209" t="s">
        <v>433</v>
      </c>
      <c r="F186" s="210" t="s">
        <v>434</v>
      </c>
      <c r="G186" s="211" t="s">
        <v>399</v>
      </c>
      <c r="H186" s="212">
        <v>34.69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5593</v>
      </c>
    </row>
    <row r="187" spans="1:65" s="2" customFormat="1" ht="19.5">
      <c r="A187" s="34"/>
      <c r="B187" s="35"/>
      <c r="C187" s="36"/>
      <c r="D187" s="220" t="s">
        <v>327</v>
      </c>
      <c r="E187" s="36"/>
      <c r="F187" s="221" t="s">
        <v>413</v>
      </c>
      <c r="G187" s="36"/>
      <c r="H187" s="36"/>
      <c r="I187" s="122"/>
      <c r="J187" s="36"/>
      <c r="K187" s="36"/>
      <c r="L187" s="39"/>
      <c r="M187" s="222"/>
      <c r="N187" s="223"/>
      <c r="O187" s="71"/>
      <c r="P187" s="71"/>
      <c r="Q187" s="71"/>
      <c r="R187" s="71"/>
      <c r="S187" s="71"/>
      <c r="T187" s="72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T187" s="17" t="s">
        <v>327</v>
      </c>
      <c r="AU187" s="17" t="s">
        <v>91</v>
      </c>
    </row>
    <row r="188" spans="1:65" s="14" customFormat="1" ht="11.25">
      <c r="B188" s="234"/>
      <c r="C188" s="235"/>
      <c r="D188" s="220" t="s">
        <v>329</v>
      </c>
      <c r="E188" s="235"/>
      <c r="F188" s="237" t="s">
        <v>5594</v>
      </c>
      <c r="G188" s="235"/>
      <c r="H188" s="238">
        <v>34.69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4</v>
      </c>
      <c r="AX188" s="14" t="s">
        <v>89</v>
      </c>
      <c r="AY188" s="244" t="s">
        <v>318</v>
      </c>
    </row>
    <row r="189" spans="1:65" s="2" customFormat="1" ht="36" customHeight="1">
      <c r="A189" s="34"/>
      <c r="B189" s="35"/>
      <c r="C189" s="208" t="s">
        <v>402</v>
      </c>
      <c r="D189" s="208" t="s">
        <v>320</v>
      </c>
      <c r="E189" s="209" t="s">
        <v>448</v>
      </c>
      <c r="F189" s="210" t="s">
        <v>449</v>
      </c>
      <c r="G189" s="211" t="s">
        <v>399</v>
      </c>
      <c r="H189" s="212">
        <v>148.68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0</v>
      </c>
      <c r="R189" s="216">
        <f>Q189*H189</f>
        <v>0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5595</v>
      </c>
    </row>
    <row r="190" spans="1:65" s="13" customFormat="1" ht="11.25">
      <c r="B190" s="224"/>
      <c r="C190" s="225"/>
      <c r="D190" s="220" t="s">
        <v>329</v>
      </c>
      <c r="E190" s="226" t="s">
        <v>1</v>
      </c>
      <c r="F190" s="227" t="s">
        <v>330</v>
      </c>
      <c r="G190" s="225"/>
      <c r="H190" s="226" t="s">
        <v>1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329</v>
      </c>
      <c r="AU190" s="233" t="s">
        <v>91</v>
      </c>
      <c r="AV190" s="13" t="s">
        <v>89</v>
      </c>
      <c r="AW190" s="13" t="s">
        <v>36</v>
      </c>
      <c r="AX190" s="13" t="s">
        <v>81</v>
      </c>
      <c r="AY190" s="233" t="s">
        <v>318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429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5596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91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5597</v>
      </c>
      <c r="G193" s="235"/>
      <c r="H193" s="238">
        <v>148.68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89</v>
      </c>
      <c r="AY193" s="244" t="s">
        <v>318</v>
      </c>
    </row>
    <row r="194" spans="1:65" s="2" customFormat="1" ht="48" customHeight="1">
      <c r="A194" s="34"/>
      <c r="B194" s="35"/>
      <c r="C194" s="208" t="s">
        <v>409</v>
      </c>
      <c r="D194" s="208" t="s">
        <v>320</v>
      </c>
      <c r="E194" s="209" t="s">
        <v>454</v>
      </c>
      <c r="F194" s="210" t="s">
        <v>455</v>
      </c>
      <c r="G194" s="211" t="s">
        <v>399</v>
      </c>
      <c r="H194" s="212">
        <v>44.6</v>
      </c>
      <c r="I194" s="213"/>
      <c r="J194" s="212">
        <f>ROUND(I194*H194,2)</f>
        <v>0</v>
      </c>
      <c r="K194" s="210" t="s">
        <v>324</v>
      </c>
      <c r="L194" s="39"/>
      <c r="M194" s="214" t="s">
        <v>1</v>
      </c>
      <c r="N194" s="215" t="s">
        <v>46</v>
      </c>
      <c r="O194" s="71"/>
      <c r="P194" s="216">
        <f>O194*H194</f>
        <v>0</v>
      </c>
      <c r="Q194" s="216">
        <v>0</v>
      </c>
      <c r="R194" s="216">
        <f>Q194*H194</f>
        <v>0</v>
      </c>
      <c r="S194" s="216">
        <v>0</v>
      </c>
      <c r="T194" s="217">
        <f>S194*H194</f>
        <v>0</v>
      </c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R194" s="218" t="s">
        <v>325</v>
      </c>
      <c r="AT194" s="218" t="s">
        <v>320</v>
      </c>
      <c r="AU194" s="218" t="s">
        <v>91</v>
      </c>
      <c r="AY194" s="17" t="s">
        <v>318</v>
      </c>
      <c r="BE194" s="219">
        <f>IF(N194="základní",J194,0)</f>
        <v>0</v>
      </c>
      <c r="BF194" s="219">
        <f>IF(N194="snížená",J194,0)</f>
        <v>0</v>
      </c>
      <c r="BG194" s="219">
        <f>IF(N194="zákl. přenesená",J194,0)</f>
        <v>0</v>
      </c>
      <c r="BH194" s="219">
        <f>IF(N194="sníž. přenesená",J194,0)</f>
        <v>0</v>
      </c>
      <c r="BI194" s="219">
        <f>IF(N194="nulová",J194,0)</f>
        <v>0</v>
      </c>
      <c r="BJ194" s="17" t="s">
        <v>89</v>
      </c>
      <c r="BK194" s="219">
        <f>ROUND(I194*H194,2)</f>
        <v>0</v>
      </c>
      <c r="BL194" s="17" t="s">
        <v>325</v>
      </c>
      <c r="BM194" s="218" t="s">
        <v>5598</v>
      </c>
    </row>
    <row r="195" spans="1:65" s="2" customFormat="1" ht="19.5">
      <c r="A195" s="34"/>
      <c r="B195" s="35"/>
      <c r="C195" s="36"/>
      <c r="D195" s="220" t="s">
        <v>327</v>
      </c>
      <c r="E195" s="36"/>
      <c r="F195" s="221" t="s">
        <v>413</v>
      </c>
      <c r="G195" s="36"/>
      <c r="H195" s="36"/>
      <c r="I195" s="122"/>
      <c r="J195" s="36"/>
      <c r="K195" s="36"/>
      <c r="L195" s="39"/>
      <c r="M195" s="222"/>
      <c r="N195" s="223"/>
      <c r="O195" s="71"/>
      <c r="P195" s="71"/>
      <c r="Q195" s="71"/>
      <c r="R195" s="71"/>
      <c r="S195" s="71"/>
      <c r="T195" s="72"/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T195" s="17" t="s">
        <v>327</v>
      </c>
      <c r="AU195" s="17" t="s">
        <v>91</v>
      </c>
    </row>
    <row r="196" spans="1:65" s="14" customFormat="1" ht="11.25">
      <c r="B196" s="234"/>
      <c r="C196" s="235"/>
      <c r="D196" s="220" t="s">
        <v>329</v>
      </c>
      <c r="E196" s="235"/>
      <c r="F196" s="237" t="s">
        <v>5599</v>
      </c>
      <c r="G196" s="235"/>
      <c r="H196" s="238">
        <v>44.6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4</v>
      </c>
      <c r="AX196" s="14" t="s">
        <v>89</v>
      </c>
      <c r="AY196" s="244" t="s">
        <v>318</v>
      </c>
    </row>
    <row r="197" spans="1:65" s="2" customFormat="1" ht="48" customHeight="1">
      <c r="A197" s="34"/>
      <c r="B197" s="35"/>
      <c r="C197" s="208" t="s">
        <v>8</v>
      </c>
      <c r="D197" s="208" t="s">
        <v>320</v>
      </c>
      <c r="E197" s="209" t="s">
        <v>1030</v>
      </c>
      <c r="F197" s="210" t="s">
        <v>1031</v>
      </c>
      <c r="G197" s="211" t="s">
        <v>399</v>
      </c>
      <c r="H197" s="212">
        <v>59.47</v>
      </c>
      <c r="I197" s="213"/>
      <c r="J197" s="212">
        <f>ROUND(I197*H197,2)</f>
        <v>0</v>
      </c>
      <c r="K197" s="210" t="s">
        <v>1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4.9669999999999997E-5</v>
      </c>
      <c r="R197" s="216">
        <f>Q197*H197</f>
        <v>2.9538748999999999E-3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5600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330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429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5601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5602</v>
      </c>
      <c r="G201" s="235"/>
      <c r="H201" s="238">
        <v>59.47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420</v>
      </c>
      <c r="D202" s="208" t="s">
        <v>320</v>
      </c>
      <c r="E202" s="209" t="s">
        <v>1035</v>
      </c>
      <c r="F202" s="210" t="s">
        <v>1036</v>
      </c>
      <c r="G202" s="211" t="s">
        <v>399</v>
      </c>
      <c r="H202" s="212">
        <v>6.61</v>
      </c>
      <c r="I202" s="213"/>
      <c r="J202" s="212">
        <f>ROUND(I202*H202,2)</f>
        <v>0</v>
      </c>
      <c r="K202" s="210" t="s">
        <v>1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5603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330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429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5604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5605</v>
      </c>
      <c r="G206" s="235"/>
      <c r="H206" s="238">
        <v>6.61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36" customHeight="1">
      <c r="A207" s="34"/>
      <c r="B207" s="35"/>
      <c r="C207" s="208" t="s">
        <v>424</v>
      </c>
      <c r="D207" s="208" t="s">
        <v>320</v>
      </c>
      <c r="E207" s="209" t="s">
        <v>497</v>
      </c>
      <c r="F207" s="210" t="s">
        <v>498</v>
      </c>
      <c r="G207" s="211" t="s">
        <v>323</v>
      </c>
      <c r="H207" s="212">
        <v>832.6</v>
      </c>
      <c r="I207" s="213"/>
      <c r="J207" s="212">
        <f>ROUND(I207*H207,2)</f>
        <v>0</v>
      </c>
      <c r="K207" s="210" t="s">
        <v>324</v>
      </c>
      <c r="L207" s="39"/>
      <c r="M207" s="214" t="s">
        <v>1</v>
      </c>
      <c r="N207" s="215" t="s">
        <v>46</v>
      </c>
      <c r="O207" s="71"/>
      <c r="P207" s="216">
        <f>O207*H207</f>
        <v>0</v>
      </c>
      <c r="Q207" s="216">
        <v>5.8E-4</v>
      </c>
      <c r="R207" s="216">
        <f>Q207*H207</f>
        <v>0.482908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325</v>
      </c>
      <c r="AT207" s="218" t="s">
        <v>320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5606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330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429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4" customFormat="1" ht="11.25">
      <c r="B210" s="234"/>
      <c r="C210" s="235"/>
      <c r="D210" s="220" t="s">
        <v>329</v>
      </c>
      <c r="E210" s="236" t="s">
        <v>1</v>
      </c>
      <c r="F210" s="237" t="s">
        <v>5607</v>
      </c>
      <c r="G210" s="235"/>
      <c r="H210" s="238">
        <v>832.6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329</v>
      </c>
      <c r="AU210" s="244" t="s">
        <v>91</v>
      </c>
      <c r="AV210" s="14" t="s">
        <v>91</v>
      </c>
      <c r="AW210" s="14" t="s">
        <v>36</v>
      </c>
      <c r="AX210" s="14" t="s">
        <v>89</v>
      </c>
      <c r="AY210" s="244" t="s">
        <v>318</v>
      </c>
    </row>
    <row r="211" spans="1:65" s="2" customFormat="1" ht="36" customHeight="1">
      <c r="A211" s="34"/>
      <c r="B211" s="35"/>
      <c r="C211" s="208" t="s">
        <v>432</v>
      </c>
      <c r="D211" s="208" t="s">
        <v>320</v>
      </c>
      <c r="E211" s="209" t="s">
        <v>502</v>
      </c>
      <c r="F211" s="210" t="s">
        <v>503</v>
      </c>
      <c r="G211" s="211" t="s">
        <v>323</v>
      </c>
      <c r="H211" s="212">
        <v>832.6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</v>
      </c>
      <c r="R211" s="216">
        <f>Q211*H211</f>
        <v>0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5608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349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5607</v>
      </c>
      <c r="G213" s="235"/>
      <c r="H213" s="238">
        <v>832.6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48" customHeight="1">
      <c r="A214" s="34"/>
      <c r="B214" s="35"/>
      <c r="C214" s="208" t="s">
        <v>437</v>
      </c>
      <c r="D214" s="208" t="s">
        <v>320</v>
      </c>
      <c r="E214" s="209" t="s">
        <v>506</v>
      </c>
      <c r="F214" s="210" t="s">
        <v>507</v>
      </c>
      <c r="G214" s="211" t="s">
        <v>399</v>
      </c>
      <c r="H214" s="212">
        <v>132.16</v>
      </c>
      <c r="I214" s="213"/>
      <c r="J214" s="212">
        <f>ROUND(I214*H214,2)</f>
        <v>0</v>
      </c>
      <c r="K214" s="210" t="s">
        <v>324</v>
      </c>
      <c r="L214" s="39"/>
      <c r="M214" s="214" t="s">
        <v>1</v>
      </c>
      <c r="N214" s="215" t="s">
        <v>46</v>
      </c>
      <c r="O214" s="71"/>
      <c r="P214" s="216">
        <f>O214*H214</f>
        <v>0</v>
      </c>
      <c r="Q214" s="216">
        <v>0</v>
      </c>
      <c r="R214" s="216">
        <f>Q214*H214</f>
        <v>0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325</v>
      </c>
      <c r="AT214" s="218" t="s">
        <v>320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5609</v>
      </c>
    </row>
    <row r="215" spans="1:65" s="2" customFormat="1" ht="39">
      <c r="A215" s="34"/>
      <c r="B215" s="35"/>
      <c r="C215" s="36"/>
      <c r="D215" s="220" t="s">
        <v>327</v>
      </c>
      <c r="E215" s="36"/>
      <c r="F215" s="221" t="s">
        <v>1051</v>
      </c>
      <c r="G215" s="36"/>
      <c r="H215" s="36"/>
      <c r="I215" s="122"/>
      <c r="J215" s="36"/>
      <c r="K215" s="36"/>
      <c r="L215" s="39"/>
      <c r="M215" s="222"/>
      <c r="N215" s="223"/>
      <c r="O215" s="71"/>
      <c r="P215" s="71"/>
      <c r="Q215" s="71"/>
      <c r="R215" s="71"/>
      <c r="S215" s="71"/>
      <c r="T215" s="72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T215" s="17" t="s">
        <v>327</v>
      </c>
      <c r="AU215" s="17" t="s">
        <v>91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510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5610</v>
      </c>
      <c r="G217" s="235"/>
      <c r="H217" s="238">
        <v>132.16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48" customHeight="1">
      <c r="A218" s="34"/>
      <c r="B218" s="35"/>
      <c r="C218" s="208" t="s">
        <v>443</v>
      </c>
      <c r="D218" s="208" t="s">
        <v>320</v>
      </c>
      <c r="E218" s="209" t="s">
        <v>1053</v>
      </c>
      <c r="F218" s="210" t="s">
        <v>1054</v>
      </c>
      <c r="G218" s="211" t="s">
        <v>399</v>
      </c>
      <c r="H218" s="212">
        <v>33.04</v>
      </c>
      <c r="I218" s="213"/>
      <c r="J218" s="212">
        <f>ROUND(I218*H218,2)</f>
        <v>0</v>
      </c>
      <c r="K218" s="210" t="s">
        <v>324</v>
      </c>
      <c r="L218" s="39"/>
      <c r="M218" s="214" t="s">
        <v>1</v>
      </c>
      <c r="N218" s="215" t="s">
        <v>46</v>
      </c>
      <c r="O218" s="71"/>
      <c r="P218" s="216">
        <f>O218*H218</f>
        <v>0</v>
      </c>
      <c r="Q218" s="216">
        <v>0</v>
      </c>
      <c r="R218" s="216">
        <f>Q218*H218</f>
        <v>0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325</v>
      </c>
      <c r="AT218" s="218" t="s">
        <v>320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5611</v>
      </c>
    </row>
    <row r="219" spans="1:65" s="2" customFormat="1" ht="39">
      <c r="A219" s="34"/>
      <c r="B219" s="35"/>
      <c r="C219" s="36"/>
      <c r="D219" s="220" t="s">
        <v>327</v>
      </c>
      <c r="E219" s="36"/>
      <c r="F219" s="221" t="s">
        <v>1051</v>
      </c>
      <c r="G219" s="36"/>
      <c r="H219" s="36"/>
      <c r="I219" s="122"/>
      <c r="J219" s="36"/>
      <c r="K219" s="36"/>
      <c r="L219" s="39"/>
      <c r="M219" s="222"/>
      <c r="N219" s="223"/>
      <c r="O219" s="71"/>
      <c r="P219" s="71"/>
      <c r="Q219" s="71"/>
      <c r="R219" s="71"/>
      <c r="S219" s="71"/>
      <c r="T219" s="72"/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T219" s="17" t="s">
        <v>327</v>
      </c>
      <c r="AU219" s="17" t="s">
        <v>91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1056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4" customFormat="1" ht="11.25">
      <c r="B221" s="234"/>
      <c r="C221" s="235"/>
      <c r="D221" s="220" t="s">
        <v>329</v>
      </c>
      <c r="E221" s="236" t="s">
        <v>1</v>
      </c>
      <c r="F221" s="237" t="s">
        <v>5612</v>
      </c>
      <c r="G221" s="235"/>
      <c r="H221" s="238">
        <v>33.04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329</v>
      </c>
      <c r="AU221" s="244" t="s">
        <v>91</v>
      </c>
      <c r="AV221" s="14" t="s">
        <v>91</v>
      </c>
      <c r="AW221" s="14" t="s">
        <v>36</v>
      </c>
      <c r="AX221" s="14" t="s">
        <v>89</v>
      </c>
      <c r="AY221" s="244" t="s">
        <v>318</v>
      </c>
    </row>
    <row r="222" spans="1:65" s="2" customFormat="1" ht="16.5" customHeight="1">
      <c r="A222" s="34"/>
      <c r="B222" s="35"/>
      <c r="C222" s="208" t="s">
        <v>7</v>
      </c>
      <c r="D222" s="208" t="s">
        <v>320</v>
      </c>
      <c r="E222" s="209" t="s">
        <v>515</v>
      </c>
      <c r="F222" s="210" t="s">
        <v>516</v>
      </c>
      <c r="G222" s="211" t="s">
        <v>399</v>
      </c>
      <c r="H222" s="212">
        <v>240.43</v>
      </c>
      <c r="I222" s="213"/>
      <c r="J222" s="212">
        <f>ROUND(I222*H222,2)</f>
        <v>0</v>
      </c>
      <c r="K222" s="210" t="s">
        <v>1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5613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518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519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3" customFormat="1" ht="11.25">
      <c r="B225" s="224"/>
      <c r="C225" s="225"/>
      <c r="D225" s="220" t="s">
        <v>329</v>
      </c>
      <c r="E225" s="226" t="s">
        <v>1</v>
      </c>
      <c r="F225" s="227" t="s">
        <v>520</v>
      </c>
      <c r="G225" s="225"/>
      <c r="H225" s="226" t="s">
        <v>1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329</v>
      </c>
      <c r="AU225" s="233" t="s">
        <v>91</v>
      </c>
      <c r="AV225" s="13" t="s">
        <v>89</v>
      </c>
      <c r="AW225" s="13" t="s">
        <v>36</v>
      </c>
      <c r="AX225" s="13" t="s">
        <v>81</v>
      </c>
      <c r="AY225" s="233" t="s">
        <v>318</v>
      </c>
    </row>
    <row r="226" spans="1:65" s="14" customFormat="1" ht="11.25">
      <c r="B226" s="234"/>
      <c r="C226" s="235"/>
      <c r="D226" s="220" t="s">
        <v>329</v>
      </c>
      <c r="E226" s="236" t="s">
        <v>1</v>
      </c>
      <c r="F226" s="237" t="s">
        <v>5614</v>
      </c>
      <c r="G226" s="235"/>
      <c r="H226" s="238">
        <v>224.6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36</v>
      </c>
      <c r="AX226" s="14" t="s">
        <v>81</v>
      </c>
      <c r="AY226" s="244" t="s">
        <v>318</v>
      </c>
    </row>
    <row r="227" spans="1:65" s="14" customFormat="1" ht="11.25">
      <c r="B227" s="234"/>
      <c r="C227" s="235"/>
      <c r="D227" s="220" t="s">
        <v>329</v>
      </c>
      <c r="E227" s="236" t="s">
        <v>1</v>
      </c>
      <c r="F227" s="237" t="s">
        <v>5615</v>
      </c>
      <c r="G227" s="235"/>
      <c r="H227" s="238">
        <v>15.83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AT227" s="244" t="s">
        <v>329</v>
      </c>
      <c r="AU227" s="244" t="s">
        <v>91</v>
      </c>
      <c r="AV227" s="14" t="s">
        <v>91</v>
      </c>
      <c r="AW227" s="14" t="s">
        <v>36</v>
      </c>
      <c r="AX227" s="14" t="s">
        <v>81</v>
      </c>
      <c r="AY227" s="244" t="s">
        <v>318</v>
      </c>
    </row>
    <row r="228" spans="1:65" s="15" customFormat="1" ht="11.25">
      <c r="B228" s="245"/>
      <c r="C228" s="246"/>
      <c r="D228" s="220" t="s">
        <v>329</v>
      </c>
      <c r="E228" s="247" t="s">
        <v>1</v>
      </c>
      <c r="F228" s="248" t="s">
        <v>335</v>
      </c>
      <c r="G228" s="246"/>
      <c r="H228" s="249">
        <v>240.43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AT228" s="255" t="s">
        <v>329</v>
      </c>
      <c r="AU228" s="255" t="s">
        <v>91</v>
      </c>
      <c r="AV228" s="15" t="s">
        <v>325</v>
      </c>
      <c r="AW228" s="15" t="s">
        <v>36</v>
      </c>
      <c r="AX228" s="15" t="s">
        <v>89</v>
      </c>
      <c r="AY228" s="255" t="s">
        <v>318</v>
      </c>
    </row>
    <row r="229" spans="1:65" s="2" customFormat="1" ht="24" customHeight="1">
      <c r="A229" s="34"/>
      <c r="B229" s="35"/>
      <c r="C229" s="208" t="s">
        <v>453</v>
      </c>
      <c r="D229" s="208" t="s">
        <v>320</v>
      </c>
      <c r="E229" s="209" t="s">
        <v>525</v>
      </c>
      <c r="F229" s="210" t="s">
        <v>526</v>
      </c>
      <c r="G229" s="211" t="s">
        <v>399</v>
      </c>
      <c r="H229" s="212">
        <v>105.8</v>
      </c>
      <c r="I229" s="213"/>
      <c r="J229" s="212">
        <f>ROUND(I229*H229,2)</f>
        <v>0</v>
      </c>
      <c r="K229" s="210" t="s">
        <v>1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5616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528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529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5617</v>
      </c>
      <c r="G233" s="235"/>
      <c r="H233" s="238">
        <v>105.8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36" customHeight="1">
      <c r="A234" s="34"/>
      <c r="B234" s="35"/>
      <c r="C234" s="208" t="s">
        <v>458</v>
      </c>
      <c r="D234" s="208" t="s">
        <v>320</v>
      </c>
      <c r="E234" s="209" t="s">
        <v>533</v>
      </c>
      <c r="F234" s="210" t="s">
        <v>534</v>
      </c>
      <c r="G234" s="211" t="s">
        <v>399</v>
      </c>
      <c r="H234" s="212">
        <v>224.6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5618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330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429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5619</v>
      </c>
      <c r="G237" s="235"/>
      <c r="H237" s="238">
        <v>224.6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2" customFormat="1" ht="48" customHeight="1">
      <c r="A238" s="34"/>
      <c r="B238" s="35"/>
      <c r="C238" s="208" t="s">
        <v>464</v>
      </c>
      <c r="D238" s="208" t="s">
        <v>320</v>
      </c>
      <c r="E238" s="209" t="s">
        <v>538</v>
      </c>
      <c r="F238" s="210" t="s">
        <v>539</v>
      </c>
      <c r="G238" s="211" t="s">
        <v>399</v>
      </c>
      <c r="H238" s="212">
        <v>224.6</v>
      </c>
      <c r="I238" s="213"/>
      <c r="J238" s="212">
        <f>ROUND(I238*H238,2)</f>
        <v>0</v>
      </c>
      <c r="K238" s="210" t="s">
        <v>1</v>
      </c>
      <c r="L238" s="39"/>
      <c r="M238" s="214" t="s">
        <v>1</v>
      </c>
      <c r="N238" s="215" t="s">
        <v>46</v>
      </c>
      <c r="O238" s="71"/>
      <c r="P238" s="216">
        <f>O238*H238</f>
        <v>0</v>
      </c>
      <c r="Q238" s="216">
        <v>0</v>
      </c>
      <c r="R238" s="216">
        <f>Q238*H238</f>
        <v>0</v>
      </c>
      <c r="S238" s="216">
        <v>0</v>
      </c>
      <c r="T238" s="217">
        <f>S238*H238</f>
        <v>0</v>
      </c>
      <c r="U238" s="34"/>
      <c r="V238" s="34"/>
      <c r="W238" s="34"/>
      <c r="X238" s="34"/>
      <c r="Y238" s="34"/>
      <c r="Z238" s="34"/>
      <c r="AA238" s="34"/>
      <c r="AB238" s="34"/>
      <c r="AC238" s="34"/>
      <c r="AD238" s="34"/>
      <c r="AE238" s="34"/>
      <c r="AR238" s="218" t="s">
        <v>325</v>
      </c>
      <c r="AT238" s="218" t="s">
        <v>320</v>
      </c>
      <c r="AU238" s="218" t="s">
        <v>91</v>
      </c>
      <c r="AY238" s="17" t="s">
        <v>318</v>
      </c>
      <c r="BE238" s="219">
        <f>IF(N238="základní",J238,0)</f>
        <v>0</v>
      </c>
      <c r="BF238" s="219">
        <f>IF(N238="snížená",J238,0)</f>
        <v>0</v>
      </c>
      <c r="BG238" s="219">
        <f>IF(N238="zákl. přenesená",J238,0)</f>
        <v>0</v>
      </c>
      <c r="BH238" s="219">
        <f>IF(N238="sníž. přenesená",J238,0)</f>
        <v>0</v>
      </c>
      <c r="BI238" s="219">
        <f>IF(N238="nulová",J238,0)</f>
        <v>0</v>
      </c>
      <c r="BJ238" s="17" t="s">
        <v>89</v>
      </c>
      <c r="BK238" s="219">
        <f>ROUND(I238*H238,2)</f>
        <v>0</v>
      </c>
      <c r="BL238" s="17" t="s">
        <v>325</v>
      </c>
      <c r="BM238" s="218" t="s">
        <v>5620</v>
      </c>
    </row>
    <row r="239" spans="1:65" s="2" customFormat="1" ht="60" customHeight="1">
      <c r="A239" s="34"/>
      <c r="B239" s="35"/>
      <c r="C239" s="208" t="s">
        <v>470</v>
      </c>
      <c r="D239" s="208" t="s">
        <v>320</v>
      </c>
      <c r="E239" s="209" t="s">
        <v>542</v>
      </c>
      <c r="F239" s="210" t="s">
        <v>543</v>
      </c>
      <c r="G239" s="211" t="s">
        <v>399</v>
      </c>
      <c r="H239" s="212">
        <v>75.599999999999994</v>
      </c>
      <c r="I239" s="213"/>
      <c r="J239" s="212">
        <f>ROUND(I239*H239,2)</f>
        <v>0</v>
      </c>
      <c r="K239" s="210" t="s">
        <v>324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5621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428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429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5622</v>
      </c>
      <c r="G242" s="235"/>
      <c r="H242" s="238">
        <v>75.599999999999994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2" customFormat="1" ht="16.5" customHeight="1">
      <c r="A243" s="34"/>
      <c r="B243" s="35"/>
      <c r="C243" s="256" t="s">
        <v>477</v>
      </c>
      <c r="D243" s="256" t="s">
        <v>465</v>
      </c>
      <c r="E243" s="257" t="s">
        <v>548</v>
      </c>
      <c r="F243" s="258" t="s">
        <v>549</v>
      </c>
      <c r="G243" s="259" t="s">
        <v>550</v>
      </c>
      <c r="H243" s="260">
        <v>151.19999999999999</v>
      </c>
      <c r="I243" s="261"/>
      <c r="J243" s="260">
        <f>ROUND(I243*H243,2)</f>
        <v>0</v>
      </c>
      <c r="K243" s="258" t="s">
        <v>324</v>
      </c>
      <c r="L243" s="262"/>
      <c r="M243" s="263" t="s">
        <v>1</v>
      </c>
      <c r="N243" s="264" t="s">
        <v>46</v>
      </c>
      <c r="O243" s="71"/>
      <c r="P243" s="216">
        <f>O243*H243</f>
        <v>0</v>
      </c>
      <c r="Q243" s="216">
        <v>1</v>
      </c>
      <c r="R243" s="216">
        <f>Q243*H243</f>
        <v>151.19999999999999</v>
      </c>
      <c r="S243" s="216">
        <v>0</v>
      </c>
      <c r="T243" s="217">
        <f>S243*H243</f>
        <v>0</v>
      </c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R243" s="218" t="s">
        <v>373</v>
      </c>
      <c r="AT243" s="218" t="s">
        <v>465</v>
      </c>
      <c r="AU243" s="218" t="s">
        <v>91</v>
      </c>
      <c r="AY243" s="17" t="s">
        <v>318</v>
      </c>
      <c r="BE243" s="219">
        <f>IF(N243="základní",J243,0)</f>
        <v>0</v>
      </c>
      <c r="BF243" s="219">
        <f>IF(N243="snížená",J243,0)</f>
        <v>0</v>
      </c>
      <c r="BG243" s="219">
        <f>IF(N243="zákl. přenesená",J243,0)</f>
        <v>0</v>
      </c>
      <c r="BH243" s="219">
        <f>IF(N243="sníž. přenesená",J243,0)</f>
        <v>0</v>
      </c>
      <c r="BI243" s="219">
        <f>IF(N243="nulová",J243,0)</f>
        <v>0</v>
      </c>
      <c r="BJ243" s="17" t="s">
        <v>89</v>
      </c>
      <c r="BK243" s="219">
        <f>ROUND(I243*H243,2)</f>
        <v>0</v>
      </c>
      <c r="BL243" s="17" t="s">
        <v>325</v>
      </c>
      <c r="BM243" s="218" t="s">
        <v>5623</v>
      </c>
    </row>
    <row r="244" spans="1:65" s="2" customFormat="1" ht="19.5">
      <c r="A244" s="34"/>
      <c r="B244" s="35"/>
      <c r="C244" s="36"/>
      <c r="D244" s="220" t="s">
        <v>327</v>
      </c>
      <c r="E244" s="36"/>
      <c r="F244" s="221" t="s">
        <v>552</v>
      </c>
      <c r="G244" s="36"/>
      <c r="H244" s="36"/>
      <c r="I244" s="122"/>
      <c r="J244" s="36"/>
      <c r="K244" s="36"/>
      <c r="L244" s="39"/>
      <c r="M244" s="222"/>
      <c r="N244" s="223"/>
      <c r="O244" s="71"/>
      <c r="P244" s="71"/>
      <c r="Q244" s="71"/>
      <c r="R244" s="71"/>
      <c r="S244" s="71"/>
      <c r="T244" s="72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T244" s="17" t="s">
        <v>327</v>
      </c>
      <c r="AU244" s="17" t="s">
        <v>91</v>
      </c>
    </row>
    <row r="245" spans="1:65" s="14" customFormat="1" ht="11.25">
      <c r="B245" s="234"/>
      <c r="C245" s="235"/>
      <c r="D245" s="220" t="s">
        <v>329</v>
      </c>
      <c r="E245" s="235"/>
      <c r="F245" s="237" t="s">
        <v>5624</v>
      </c>
      <c r="G245" s="235"/>
      <c r="H245" s="238">
        <v>151.19999999999999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4</v>
      </c>
      <c r="AX245" s="14" t="s">
        <v>89</v>
      </c>
      <c r="AY245" s="244" t="s">
        <v>318</v>
      </c>
    </row>
    <row r="246" spans="1:65" s="2" customFormat="1" ht="48" customHeight="1">
      <c r="A246" s="34"/>
      <c r="B246" s="35"/>
      <c r="C246" s="208" t="s">
        <v>482</v>
      </c>
      <c r="D246" s="208" t="s">
        <v>320</v>
      </c>
      <c r="E246" s="209" t="s">
        <v>1086</v>
      </c>
      <c r="F246" s="210" t="s">
        <v>1087</v>
      </c>
      <c r="G246" s="211" t="s">
        <v>323</v>
      </c>
      <c r="H246" s="212">
        <v>52.75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0</v>
      </c>
      <c r="R246" s="216">
        <f>Q246*H246</f>
        <v>0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5625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5626</v>
      </c>
      <c r="G247" s="235"/>
      <c r="H247" s="238">
        <v>52.75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2" customFormat="1" ht="36" customHeight="1">
      <c r="A248" s="34"/>
      <c r="B248" s="35"/>
      <c r="C248" s="208" t="s">
        <v>487</v>
      </c>
      <c r="D248" s="208" t="s">
        <v>320</v>
      </c>
      <c r="E248" s="209" t="s">
        <v>1091</v>
      </c>
      <c r="F248" s="210" t="s">
        <v>1092</v>
      </c>
      <c r="G248" s="211" t="s">
        <v>323</v>
      </c>
      <c r="H248" s="212">
        <v>52.75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5627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1094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5628</v>
      </c>
      <c r="G250" s="235"/>
      <c r="H250" s="238">
        <v>52.75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36" customHeight="1">
      <c r="A251" s="34"/>
      <c r="B251" s="35"/>
      <c r="C251" s="208" t="s">
        <v>492</v>
      </c>
      <c r="D251" s="208" t="s">
        <v>320</v>
      </c>
      <c r="E251" s="209" t="s">
        <v>1097</v>
      </c>
      <c r="F251" s="210" t="s">
        <v>1098</v>
      </c>
      <c r="G251" s="211" t="s">
        <v>323</v>
      </c>
      <c r="H251" s="212">
        <v>105.5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5629</v>
      </c>
    </row>
    <row r="252" spans="1:65" s="14" customFormat="1" ht="11.25">
      <c r="B252" s="234"/>
      <c r="C252" s="235"/>
      <c r="D252" s="220" t="s">
        <v>329</v>
      </c>
      <c r="E252" s="236" t="s">
        <v>1</v>
      </c>
      <c r="F252" s="237" t="s">
        <v>5630</v>
      </c>
      <c r="G252" s="235"/>
      <c r="H252" s="238">
        <v>105.5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AT252" s="244" t="s">
        <v>329</v>
      </c>
      <c r="AU252" s="244" t="s">
        <v>91</v>
      </c>
      <c r="AV252" s="14" t="s">
        <v>91</v>
      </c>
      <c r="AW252" s="14" t="s">
        <v>36</v>
      </c>
      <c r="AX252" s="14" t="s">
        <v>89</v>
      </c>
      <c r="AY252" s="244" t="s">
        <v>318</v>
      </c>
    </row>
    <row r="253" spans="1:65" s="2" customFormat="1" ht="16.5" customHeight="1">
      <c r="A253" s="34"/>
      <c r="B253" s="35"/>
      <c r="C253" s="256" t="s">
        <v>496</v>
      </c>
      <c r="D253" s="256" t="s">
        <v>465</v>
      </c>
      <c r="E253" s="257" t="s">
        <v>1101</v>
      </c>
      <c r="F253" s="258" t="s">
        <v>1102</v>
      </c>
      <c r="G253" s="259" t="s">
        <v>1103</v>
      </c>
      <c r="H253" s="260">
        <v>2.11</v>
      </c>
      <c r="I253" s="261"/>
      <c r="J253" s="260">
        <f>ROUND(I253*H253,2)</f>
        <v>0</v>
      </c>
      <c r="K253" s="258" t="s">
        <v>324</v>
      </c>
      <c r="L253" s="262"/>
      <c r="M253" s="263" t="s">
        <v>1</v>
      </c>
      <c r="N253" s="264" t="s">
        <v>46</v>
      </c>
      <c r="O253" s="71"/>
      <c r="P253" s="216">
        <f>O253*H253</f>
        <v>0</v>
      </c>
      <c r="Q253" s="216">
        <v>1E-3</v>
      </c>
      <c r="R253" s="216">
        <f>Q253*H253</f>
        <v>2.1099999999999999E-3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373</v>
      </c>
      <c r="AT253" s="218" t="s">
        <v>465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5631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5632</v>
      </c>
      <c r="G254" s="235"/>
      <c r="H254" s="238">
        <v>2.11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12" customFormat="1" ht="22.9" customHeight="1">
      <c r="B255" s="192"/>
      <c r="C255" s="193"/>
      <c r="D255" s="194" t="s">
        <v>80</v>
      </c>
      <c r="E255" s="206" t="s">
        <v>325</v>
      </c>
      <c r="F255" s="206" t="s">
        <v>586</v>
      </c>
      <c r="G255" s="193"/>
      <c r="H255" s="193"/>
      <c r="I255" s="196"/>
      <c r="J255" s="207">
        <f>BK255</f>
        <v>0</v>
      </c>
      <c r="K255" s="193"/>
      <c r="L255" s="198"/>
      <c r="M255" s="199"/>
      <c r="N255" s="200"/>
      <c r="O255" s="200"/>
      <c r="P255" s="201">
        <f>SUM(P256:P262)</f>
        <v>0</v>
      </c>
      <c r="Q255" s="200"/>
      <c r="R255" s="201">
        <f>SUM(R256:R262)</f>
        <v>0</v>
      </c>
      <c r="S255" s="200"/>
      <c r="T255" s="202">
        <f>SUM(T256:T262)</f>
        <v>0</v>
      </c>
      <c r="AR255" s="203" t="s">
        <v>89</v>
      </c>
      <c r="AT255" s="204" t="s">
        <v>80</v>
      </c>
      <c r="AU255" s="204" t="s">
        <v>89</v>
      </c>
      <c r="AY255" s="203" t="s">
        <v>318</v>
      </c>
      <c r="BK255" s="205">
        <f>SUM(BK256:BK262)</f>
        <v>0</v>
      </c>
    </row>
    <row r="256" spans="1:65" s="2" customFormat="1" ht="24" customHeight="1">
      <c r="A256" s="34"/>
      <c r="B256" s="35"/>
      <c r="C256" s="208" t="s">
        <v>501</v>
      </c>
      <c r="D256" s="208" t="s">
        <v>320</v>
      </c>
      <c r="E256" s="209" t="s">
        <v>588</v>
      </c>
      <c r="F256" s="210" t="s">
        <v>589</v>
      </c>
      <c r="G256" s="211" t="s">
        <v>399</v>
      </c>
      <c r="H256" s="212">
        <v>28.3</v>
      </c>
      <c r="I256" s="213"/>
      <c r="J256" s="212">
        <f>ROUND(I256*H256,2)</f>
        <v>0</v>
      </c>
      <c r="K256" s="210" t="s">
        <v>324</v>
      </c>
      <c r="L256" s="39"/>
      <c r="M256" s="214" t="s">
        <v>1</v>
      </c>
      <c r="N256" s="215" t="s">
        <v>46</v>
      </c>
      <c r="O256" s="71"/>
      <c r="P256" s="216">
        <f>O256*H256</f>
        <v>0</v>
      </c>
      <c r="Q256" s="216">
        <v>0</v>
      </c>
      <c r="R256" s="216">
        <f>Q256*H256</f>
        <v>0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325</v>
      </c>
      <c r="AT256" s="218" t="s">
        <v>320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5633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330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429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5634</v>
      </c>
      <c r="G259" s="235"/>
      <c r="H259" s="238">
        <v>28.3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89</v>
      </c>
      <c r="AY259" s="244" t="s">
        <v>318</v>
      </c>
    </row>
    <row r="260" spans="1:65" s="2" customFormat="1" ht="24" customHeight="1">
      <c r="A260" s="34"/>
      <c r="B260" s="35"/>
      <c r="C260" s="208" t="s">
        <v>505</v>
      </c>
      <c r="D260" s="208" t="s">
        <v>320</v>
      </c>
      <c r="E260" s="209" t="s">
        <v>4692</v>
      </c>
      <c r="F260" s="210" t="s">
        <v>4693</v>
      </c>
      <c r="G260" s="211" t="s">
        <v>399</v>
      </c>
      <c r="H260" s="212">
        <v>0.08</v>
      </c>
      <c r="I260" s="213"/>
      <c r="J260" s="212">
        <f>ROUND(I260*H260,2)</f>
        <v>0</v>
      </c>
      <c r="K260" s="210" t="s">
        <v>324</v>
      </c>
      <c r="L260" s="39"/>
      <c r="M260" s="214" t="s">
        <v>1</v>
      </c>
      <c r="N260" s="215" t="s">
        <v>46</v>
      </c>
      <c r="O260" s="71"/>
      <c r="P260" s="216">
        <f>O260*H260</f>
        <v>0</v>
      </c>
      <c r="Q260" s="216">
        <v>0</v>
      </c>
      <c r="R260" s="216">
        <f>Q260*H260</f>
        <v>0</v>
      </c>
      <c r="S260" s="216">
        <v>0</v>
      </c>
      <c r="T260" s="217">
        <f>S260*H260</f>
        <v>0</v>
      </c>
      <c r="U260" s="34"/>
      <c r="V260" s="34"/>
      <c r="W260" s="34"/>
      <c r="X260" s="34"/>
      <c r="Y260" s="34"/>
      <c r="Z260" s="34"/>
      <c r="AA260" s="34"/>
      <c r="AB260" s="34"/>
      <c r="AC260" s="34"/>
      <c r="AD260" s="34"/>
      <c r="AE260" s="34"/>
      <c r="AR260" s="218" t="s">
        <v>325</v>
      </c>
      <c r="AT260" s="218" t="s">
        <v>320</v>
      </c>
      <c r="AU260" s="218" t="s">
        <v>91</v>
      </c>
      <c r="AY260" s="17" t="s">
        <v>318</v>
      </c>
      <c r="BE260" s="219">
        <f>IF(N260="základní",J260,0)</f>
        <v>0</v>
      </c>
      <c r="BF260" s="219">
        <f>IF(N260="snížená",J260,0)</f>
        <v>0</v>
      </c>
      <c r="BG260" s="219">
        <f>IF(N260="zákl. přenesená",J260,0)</f>
        <v>0</v>
      </c>
      <c r="BH260" s="219">
        <f>IF(N260="sníž. přenesená",J260,0)</f>
        <v>0</v>
      </c>
      <c r="BI260" s="219">
        <f>IF(N260="nulová",J260,0)</f>
        <v>0</v>
      </c>
      <c r="BJ260" s="17" t="s">
        <v>89</v>
      </c>
      <c r="BK260" s="219">
        <f>ROUND(I260*H260,2)</f>
        <v>0</v>
      </c>
      <c r="BL260" s="17" t="s">
        <v>325</v>
      </c>
      <c r="BM260" s="218" t="s">
        <v>5635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5636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5637</v>
      </c>
      <c r="G262" s="235"/>
      <c r="H262" s="238">
        <v>0.08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12" customFormat="1" ht="22.9" customHeight="1">
      <c r="B263" s="192"/>
      <c r="C263" s="193"/>
      <c r="D263" s="194" t="s">
        <v>80</v>
      </c>
      <c r="E263" s="206" t="s">
        <v>353</v>
      </c>
      <c r="F263" s="206" t="s">
        <v>630</v>
      </c>
      <c r="G263" s="193"/>
      <c r="H263" s="193"/>
      <c r="I263" s="196"/>
      <c r="J263" s="207">
        <f>BK263</f>
        <v>0</v>
      </c>
      <c r="K263" s="193"/>
      <c r="L263" s="198"/>
      <c r="M263" s="199"/>
      <c r="N263" s="200"/>
      <c r="O263" s="200"/>
      <c r="P263" s="201">
        <f>SUM(P264:P309)</f>
        <v>0</v>
      </c>
      <c r="Q263" s="200"/>
      <c r="R263" s="201">
        <f>SUM(R264:R309)</f>
        <v>0</v>
      </c>
      <c r="S263" s="200"/>
      <c r="T263" s="202">
        <f>SUM(T264:T309)</f>
        <v>0</v>
      </c>
      <c r="AR263" s="203" t="s">
        <v>89</v>
      </c>
      <c r="AT263" s="204" t="s">
        <v>80</v>
      </c>
      <c r="AU263" s="204" t="s">
        <v>89</v>
      </c>
      <c r="AY263" s="203" t="s">
        <v>318</v>
      </c>
      <c r="BK263" s="205">
        <f>SUM(BK264:BK309)</f>
        <v>0</v>
      </c>
    </row>
    <row r="264" spans="1:65" s="2" customFormat="1" ht="36" customHeight="1">
      <c r="A264" s="34"/>
      <c r="B264" s="35"/>
      <c r="C264" s="208" t="s">
        <v>514</v>
      </c>
      <c r="D264" s="208" t="s">
        <v>320</v>
      </c>
      <c r="E264" s="209" t="s">
        <v>632</v>
      </c>
      <c r="F264" s="210" t="s">
        <v>633</v>
      </c>
      <c r="G264" s="211" t="s">
        <v>323</v>
      </c>
      <c r="H264" s="212">
        <v>130.30000000000001</v>
      </c>
      <c r="I264" s="213"/>
      <c r="J264" s="212">
        <f>ROUND(I264*H264,2)</f>
        <v>0</v>
      </c>
      <c r="K264" s="210" t="s">
        <v>324</v>
      </c>
      <c r="L264" s="39"/>
      <c r="M264" s="214" t="s">
        <v>1</v>
      </c>
      <c r="N264" s="215" t="s">
        <v>46</v>
      </c>
      <c r="O264" s="71"/>
      <c r="P264" s="216">
        <f>O264*H264</f>
        <v>0</v>
      </c>
      <c r="Q264" s="216">
        <v>0</v>
      </c>
      <c r="R264" s="216">
        <f>Q264*H264</f>
        <v>0</v>
      </c>
      <c r="S264" s="216">
        <v>0</v>
      </c>
      <c r="T264" s="217">
        <f>S264*H264</f>
        <v>0</v>
      </c>
      <c r="U264" s="34"/>
      <c r="V264" s="34"/>
      <c r="W264" s="34"/>
      <c r="X264" s="34"/>
      <c r="Y264" s="34"/>
      <c r="Z264" s="34"/>
      <c r="AA264" s="34"/>
      <c r="AB264" s="34"/>
      <c r="AC264" s="34"/>
      <c r="AD264" s="34"/>
      <c r="AE264" s="34"/>
      <c r="AR264" s="218" t="s">
        <v>325</v>
      </c>
      <c r="AT264" s="218" t="s">
        <v>320</v>
      </c>
      <c r="AU264" s="218" t="s">
        <v>91</v>
      </c>
      <c r="AY264" s="17" t="s">
        <v>318</v>
      </c>
      <c r="BE264" s="219">
        <f>IF(N264="základní",J264,0)</f>
        <v>0</v>
      </c>
      <c r="BF264" s="219">
        <f>IF(N264="snížená",J264,0)</f>
        <v>0</v>
      </c>
      <c r="BG264" s="219">
        <f>IF(N264="zákl. přenesená",J264,0)</f>
        <v>0</v>
      </c>
      <c r="BH264" s="219">
        <f>IF(N264="sníž. přenesená",J264,0)</f>
        <v>0</v>
      </c>
      <c r="BI264" s="219">
        <f>IF(N264="nulová",J264,0)</f>
        <v>0</v>
      </c>
      <c r="BJ264" s="17" t="s">
        <v>89</v>
      </c>
      <c r="BK264" s="219">
        <f>ROUND(I264*H264,2)</f>
        <v>0</v>
      </c>
      <c r="BL264" s="17" t="s">
        <v>325</v>
      </c>
      <c r="BM264" s="218" t="s">
        <v>5638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330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3" customFormat="1" ht="11.25">
      <c r="B266" s="224"/>
      <c r="C266" s="225"/>
      <c r="D266" s="220" t="s">
        <v>329</v>
      </c>
      <c r="E266" s="226" t="s">
        <v>1</v>
      </c>
      <c r="F266" s="227" t="s">
        <v>331</v>
      </c>
      <c r="G266" s="225"/>
      <c r="H266" s="226" t="s">
        <v>1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329</v>
      </c>
      <c r="AU266" s="233" t="s">
        <v>91</v>
      </c>
      <c r="AV266" s="13" t="s">
        <v>89</v>
      </c>
      <c r="AW266" s="13" t="s">
        <v>36</v>
      </c>
      <c r="AX266" s="13" t="s">
        <v>81</v>
      </c>
      <c r="AY266" s="233" t="s">
        <v>318</v>
      </c>
    </row>
    <row r="267" spans="1:65" s="14" customFormat="1" ht="11.25">
      <c r="B267" s="234"/>
      <c r="C267" s="235"/>
      <c r="D267" s="220" t="s">
        <v>329</v>
      </c>
      <c r="E267" s="236" t="s">
        <v>1</v>
      </c>
      <c r="F267" s="237" t="s">
        <v>5573</v>
      </c>
      <c r="G267" s="235"/>
      <c r="H267" s="238">
        <v>130.30000000000001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329</v>
      </c>
      <c r="AU267" s="244" t="s">
        <v>91</v>
      </c>
      <c r="AV267" s="14" t="s">
        <v>91</v>
      </c>
      <c r="AW267" s="14" t="s">
        <v>36</v>
      </c>
      <c r="AX267" s="14" t="s">
        <v>89</v>
      </c>
      <c r="AY267" s="244" t="s">
        <v>318</v>
      </c>
    </row>
    <row r="268" spans="1:65" s="2" customFormat="1" ht="24" customHeight="1">
      <c r="A268" s="34"/>
      <c r="B268" s="35"/>
      <c r="C268" s="208" t="s">
        <v>524</v>
      </c>
      <c r="D268" s="208" t="s">
        <v>320</v>
      </c>
      <c r="E268" s="209" t="s">
        <v>637</v>
      </c>
      <c r="F268" s="210" t="s">
        <v>638</v>
      </c>
      <c r="G268" s="211" t="s">
        <v>323</v>
      </c>
      <c r="H268" s="212">
        <v>5.8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5639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428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331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3" customFormat="1" ht="11.25">
      <c r="B271" s="224"/>
      <c r="C271" s="225"/>
      <c r="D271" s="220" t="s">
        <v>329</v>
      </c>
      <c r="E271" s="226" t="s">
        <v>1</v>
      </c>
      <c r="F271" s="227" t="s">
        <v>640</v>
      </c>
      <c r="G271" s="225"/>
      <c r="H271" s="226" t="s">
        <v>1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329</v>
      </c>
      <c r="AU271" s="233" t="s">
        <v>91</v>
      </c>
      <c r="AV271" s="13" t="s">
        <v>89</v>
      </c>
      <c r="AW271" s="13" t="s">
        <v>36</v>
      </c>
      <c r="AX271" s="13" t="s">
        <v>81</v>
      </c>
      <c r="AY271" s="233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5571</v>
      </c>
      <c r="G272" s="235"/>
      <c r="H272" s="238">
        <v>5.8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89</v>
      </c>
      <c r="AY272" s="244" t="s">
        <v>318</v>
      </c>
    </row>
    <row r="273" spans="1:65" s="2" customFormat="1" ht="24" customHeight="1">
      <c r="A273" s="34"/>
      <c r="B273" s="35"/>
      <c r="C273" s="208" t="s">
        <v>532</v>
      </c>
      <c r="D273" s="208" t="s">
        <v>320</v>
      </c>
      <c r="E273" s="209" t="s">
        <v>642</v>
      </c>
      <c r="F273" s="210" t="s">
        <v>643</v>
      </c>
      <c r="G273" s="211" t="s">
        <v>323</v>
      </c>
      <c r="H273" s="212">
        <v>130.30000000000001</v>
      </c>
      <c r="I273" s="213"/>
      <c r="J273" s="212">
        <f>ROUND(I273*H273,2)</f>
        <v>0</v>
      </c>
      <c r="K273" s="210" t="s">
        <v>324</v>
      </c>
      <c r="L273" s="39"/>
      <c r="M273" s="214" t="s">
        <v>1</v>
      </c>
      <c r="N273" s="215" t="s">
        <v>46</v>
      </c>
      <c r="O273" s="71"/>
      <c r="P273" s="216">
        <f>O273*H273</f>
        <v>0</v>
      </c>
      <c r="Q273" s="216">
        <v>0</v>
      </c>
      <c r="R273" s="216">
        <f>Q273*H273</f>
        <v>0</v>
      </c>
      <c r="S273" s="216">
        <v>0</v>
      </c>
      <c r="T273" s="217">
        <f>S273*H273</f>
        <v>0</v>
      </c>
      <c r="U273" s="34"/>
      <c r="V273" s="34"/>
      <c r="W273" s="34"/>
      <c r="X273" s="34"/>
      <c r="Y273" s="34"/>
      <c r="Z273" s="34"/>
      <c r="AA273" s="34"/>
      <c r="AB273" s="34"/>
      <c r="AC273" s="34"/>
      <c r="AD273" s="34"/>
      <c r="AE273" s="34"/>
      <c r="AR273" s="218" t="s">
        <v>325</v>
      </c>
      <c r="AT273" s="218" t="s">
        <v>320</v>
      </c>
      <c r="AU273" s="218" t="s">
        <v>91</v>
      </c>
      <c r="AY273" s="17" t="s">
        <v>318</v>
      </c>
      <c r="BE273" s="219">
        <f>IF(N273="základní",J273,0)</f>
        <v>0</v>
      </c>
      <c r="BF273" s="219">
        <f>IF(N273="snížená",J273,0)</f>
        <v>0</v>
      </c>
      <c r="BG273" s="219">
        <f>IF(N273="zákl. přenesená",J273,0)</f>
        <v>0</v>
      </c>
      <c r="BH273" s="219">
        <f>IF(N273="sníž. přenesená",J273,0)</f>
        <v>0</v>
      </c>
      <c r="BI273" s="219">
        <f>IF(N273="nulová",J273,0)</f>
        <v>0</v>
      </c>
      <c r="BJ273" s="17" t="s">
        <v>89</v>
      </c>
      <c r="BK273" s="219">
        <f>ROUND(I273*H273,2)</f>
        <v>0</v>
      </c>
      <c r="BL273" s="17" t="s">
        <v>325</v>
      </c>
      <c r="BM273" s="218" t="s">
        <v>5640</v>
      </c>
    </row>
    <row r="274" spans="1:65" s="13" customFormat="1" ht="11.25">
      <c r="B274" s="224"/>
      <c r="C274" s="225"/>
      <c r="D274" s="220" t="s">
        <v>329</v>
      </c>
      <c r="E274" s="226" t="s">
        <v>1</v>
      </c>
      <c r="F274" s="227" t="s">
        <v>330</v>
      </c>
      <c r="G274" s="225"/>
      <c r="H274" s="226" t="s">
        <v>1</v>
      </c>
      <c r="I274" s="228"/>
      <c r="J274" s="225"/>
      <c r="K274" s="225"/>
      <c r="L274" s="229"/>
      <c r="M274" s="230"/>
      <c r="N274" s="231"/>
      <c r="O274" s="231"/>
      <c r="P274" s="231"/>
      <c r="Q274" s="231"/>
      <c r="R274" s="231"/>
      <c r="S274" s="231"/>
      <c r="T274" s="232"/>
      <c r="AT274" s="233" t="s">
        <v>329</v>
      </c>
      <c r="AU274" s="233" t="s">
        <v>91</v>
      </c>
      <c r="AV274" s="13" t="s">
        <v>89</v>
      </c>
      <c r="AW274" s="13" t="s">
        <v>36</v>
      </c>
      <c r="AX274" s="13" t="s">
        <v>81</v>
      </c>
      <c r="AY274" s="233" t="s">
        <v>318</v>
      </c>
    </row>
    <row r="275" spans="1:65" s="13" customFormat="1" ht="11.25">
      <c r="B275" s="224"/>
      <c r="C275" s="225"/>
      <c r="D275" s="220" t="s">
        <v>329</v>
      </c>
      <c r="E275" s="226" t="s">
        <v>1</v>
      </c>
      <c r="F275" s="227" t="s">
        <v>331</v>
      </c>
      <c r="G275" s="225"/>
      <c r="H275" s="226" t="s">
        <v>1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329</v>
      </c>
      <c r="AU275" s="233" t="s">
        <v>91</v>
      </c>
      <c r="AV275" s="13" t="s">
        <v>89</v>
      </c>
      <c r="AW275" s="13" t="s">
        <v>36</v>
      </c>
      <c r="AX275" s="13" t="s">
        <v>81</v>
      </c>
      <c r="AY275" s="233" t="s">
        <v>318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640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4" customFormat="1" ht="11.25">
      <c r="B277" s="234"/>
      <c r="C277" s="235"/>
      <c r="D277" s="220" t="s">
        <v>329</v>
      </c>
      <c r="E277" s="236" t="s">
        <v>1</v>
      </c>
      <c r="F277" s="237" t="s">
        <v>5573</v>
      </c>
      <c r="G277" s="235"/>
      <c r="H277" s="238">
        <v>130.30000000000001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329</v>
      </c>
      <c r="AU277" s="244" t="s">
        <v>91</v>
      </c>
      <c r="AV277" s="14" t="s">
        <v>91</v>
      </c>
      <c r="AW277" s="14" t="s">
        <v>36</v>
      </c>
      <c r="AX277" s="14" t="s">
        <v>89</v>
      </c>
      <c r="AY277" s="244" t="s">
        <v>318</v>
      </c>
    </row>
    <row r="278" spans="1:65" s="2" customFormat="1" ht="24" customHeight="1">
      <c r="A278" s="34"/>
      <c r="B278" s="35"/>
      <c r="C278" s="208" t="s">
        <v>537</v>
      </c>
      <c r="D278" s="208" t="s">
        <v>320</v>
      </c>
      <c r="E278" s="209" t="s">
        <v>646</v>
      </c>
      <c r="F278" s="210" t="s">
        <v>647</v>
      </c>
      <c r="G278" s="211" t="s">
        <v>323</v>
      </c>
      <c r="H278" s="212">
        <v>115.4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5641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330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331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5642</v>
      </c>
      <c r="G281" s="235"/>
      <c r="H281" s="238">
        <v>115.4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24" customHeight="1">
      <c r="A282" s="34"/>
      <c r="B282" s="35"/>
      <c r="C282" s="208" t="s">
        <v>541</v>
      </c>
      <c r="D282" s="208" t="s">
        <v>320</v>
      </c>
      <c r="E282" s="209" t="s">
        <v>650</v>
      </c>
      <c r="F282" s="210" t="s">
        <v>651</v>
      </c>
      <c r="G282" s="211" t="s">
        <v>323</v>
      </c>
      <c r="H282" s="212">
        <v>5.8</v>
      </c>
      <c r="I282" s="213"/>
      <c r="J282" s="212">
        <f>ROUND(I282*H282,2)</f>
        <v>0</v>
      </c>
      <c r="K282" s="210" t="s">
        <v>324</v>
      </c>
      <c r="L282" s="39"/>
      <c r="M282" s="214" t="s">
        <v>1</v>
      </c>
      <c r="N282" s="215" t="s">
        <v>46</v>
      </c>
      <c r="O282" s="71"/>
      <c r="P282" s="216">
        <f>O282*H282</f>
        <v>0</v>
      </c>
      <c r="Q282" s="216">
        <v>0</v>
      </c>
      <c r="R282" s="216">
        <f>Q282*H282</f>
        <v>0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325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5643</v>
      </c>
    </row>
    <row r="283" spans="1:65" s="13" customFormat="1" ht="11.25">
      <c r="B283" s="224"/>
      <c r="C283" s="225"/>
      <c r="D283" s="220" t="s">
        <v>329</v>
      </c>
      <c r="E283" s="226" t="s">
        <v>1</v>
      </c>
      <c r="F283" s="227" t="s">
        <v>428</v>
      </c>
      <c r="G283" s="225"/>
      <c r="H283" s="226" t="s">
        <v>1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329</v>
      </c>
      <c r="AU283" s="233" t="s">
        <v>91</v>
      </c>
      <c r="AV283" s="13" t="s">
        <v>89</v>
      </c>
      <c r="AW283" s="13" t="s">
        <v>36</v>
      </c>
      <c r="AX283" s="13" t="s">
        <v>81</v>
      </c>
      <c r="AY283" s="233" t="s">
        <v>318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331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4" customFormat="1" ht="11.25">
      <c r="B285" s="234"/>
      <c r="C285" s="235"/>
      <c r="D285" s="220" t="s">
        <v>329</v>
      </c>
      <c r="E285" s="236" t="s">
        <v>1</v>
      </c>
      <c r="F285" s="237" t="s">
        <v>5571</v>
      </c>
      <c r="G285" s="235"/>
      <c r="H285" s="238">
        <v>5.8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AT285" s="244" t="s">
        <v>329</v>
      </c>
      <c r="AU285" s="244" t="s">
        <v>91</v>
      </c>
      <c r="AV285" s="14" t="s">
        <v>91</v>
      </c>
      <c r="AW285" s="14" t="s">
        <v>36</v>
      </c>
      <c r="AX285" s="14" t="s">
        <v>89</v>
      </c>
      <c r="AY285" s="244" t="s">
        <v>318</v>
      </c>
    </row>
    <row r="286" spans="1:65" s="2" customFormat="1" ht="24" customHeight="1">
      <c r="A286" s="34"/>
      <c r="B286" s="35"/>
      <c r="C286" s="208" t="s">
        <v>547</v>
      </c>
      <c r="D286" s="208" t="s">
        <v>320</v>
      </c>
      <c r="E286" s="209" t="s">
        <v>654</v>
      </c>
      <c r="F286" s="210" t="s">
        <v>655</v>
      </c>
      <c r="G286" s="211" t="s">
        <v>323</v>
      </c>
      <c r="H286" s="212">
        <v>5.8</v>
      </c>
      <c r="I286" s="213"/>
      <c r="J286" s="212">
        <f>ROUND(I286*H286,2)</f>
        <v>0</v>
      </c>
      <c r="K286" s="210" t="s">
        <v>324</v>
      </c>
      <c r="L286" s="39"/>
      <c r="M286" s="214" t="s">
        <v>1</v>
      </c>
      <c r="N286" s="215" t="s">
        <v>46</v>
      </c>
      <c r="O286" s="71"/>
      <c r="P286" s="216">
        <f>O286*H286</f>
        <v>0</v>
      </c>
      <c r="Q286" s="216">
        <v>0</v>
      </c>
      <c r="R286" s="216">
        <f>Q286*H286</f>
        <v>0</v>
      </c>
      <c r="S286" s="216">
        <v>0</v>
      </c>
      <c r="T286" s="217">
        <f>S286*H286</f>
        <v>0</v>
      </c>
      <c r="U286" s="34"/>
      <c r="V286" s="34"/>
      <c r="W286" s="34"/>
      <c r="X286" s="34"/>
      <c r="Y286" s="34"/>
      <c r="Z286" s="34"/>
      <c r="AA286" s="34"/>
      <c r="AB286" s="34"/>
      <c r="AC286" s="34"/>
      <c r="AD286" s="34"/>
      <c r="AE286" s="34"/>
      <c r="AR286" s="218" t="s">
        <v>325</v>
      </c>
      <c r="AT286" s="218" t="s">
        <v>320</v>
      </c>
      <c r="AU286" s="218" t="s">
        <v>91</v>
      </c>
      <c r="AY286" s="17" t="s">
        <v>318</v>
      </c>
      <c r="BE286" s="219">
        <f>IF(N286="základní",J286,0)</f>
        <v>0</v>
      </c>
      <c r="BF286" s="219">
        <f>IF(N286="snížená",J286,0)</f>
        <v>0</v>
      </c>
      <c r="BG286" s="219">
        <f>IF(N286="zákl. přenesená",J286,0)</f>
        <v>0</v>
      </c>
      <c r="BH286" s="219">
        <f>IF(N286="sníž. přenesená",J286,0)</f>
        <v>0</v>
      </c>
      <c r="BI286" s="219">
        <f>IF(N286="nulová",J286,0)</f>
        <v>0</v>
      </c>
      <c r="BJ286" s="17" t="s">
        <v>89</v>
      </c>
      <c r="BK286" s="219">
        <f>ROUND(I286*H286,2)</f>
        <v>0</v>
      </c>
      <c r="BL286" s="17" t="s">
        <v>325</v>
      </c>
      <c r="BM286" s="218" t="s">
        <v>5644</v>
      </c>
    </row>
    <row r="287" spans="1:65" s="13" customFormat="1" ht="11.25">
      <c r="B287" s="224"/>
      <c r="C287" s="225"/>
      <c r="D287" s="220" t="s">
        <v>329</v>
      </c>
      <c r="E287" s="226" t="s">
        <v>1</v>
      </c>
      <c r="F287" s="227" t="s">
        <v>428</v>
      </c>
      <c r="G287" s="225"/>
      <c r="H287" s="226" t="s">
        <v>1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329</v>
      </c>
      <c r="AU287" s="233" t="s">
        <v>91</v>
      </c>
      <c r="AV287" s="13" t="s">
        <v>89</v>
      </c>
      <c r="AW287" s="13" t="s">
        <v>36</v>
      </c>
      <c r="AX287" s="13" t="s">
        <v>81</v>
      </c>
      <c r="AY287" s="233" t="s">
        <v>318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331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5571</v>
      </c>
      <c r="G289" s="235"/>
      <c r="H289" s="238">
        <v>5.8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36" customHeight="1">
      <c r="A290" s="34"/>
      <c r="B290" s="35"/>
      <c r="C290" s="208" t="s">
        <v>555</v>
      </c>
      <c r="D290" s="208" t="s">
        <v>320</v>
      </c>
      <c r="E290" s="209" t="s">
        <v>658</v>
      </c>
      <c r="F290" s="210" t="s">
        <v>659</v>
      </c>
      <c r="G290" s="211" t="s">
        <v>323</v>
      </c>
      <c r="H290" s="212">
        <v>130.30000000000001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5645</v>
      </c>
    </row>
    <row r="291" spans="1:65" s="13" customFormat="1" ht="11.25">
      <c r="B291" s="224"/>
      <c r="C291" s="225"/>
      <c r="D291" s="220" t="s">
        <v>329</v>
      </c>
      <c r="E291" s="226" t="s">
        <v>1</v>
      </c>
      <c r="F291" s="227" t="s">
        <v>330</v>
      </c>
      <c r="G291" s="225"/>
      <c r="H291" s="226" t="s">
        <v>1</v>
      </c>
      <c r="I291" s="228"/>
      <c r="J291" s="225"/>
      <c r="K291" s="225"/>
      <c r="L291" s="229"/>
      <c r="M291" s="230"/>
      <c r="N291" s="231"/>
      <c r="O291" s="231"/>
      <c r="P291" s="231"/>
      <c r="Q291" s="231"/>
      <c r="R291" s="231"/>
      <c r="S291" s="231"/>
      <c r="T291" s="232"/>
      <c r="AT291" s="233" t="s">
        <v>329</v>
      </c>
      <c r="AU291" s="233" t="s">
        <v>91</v>
      </c>
      <c r="AV291" s="13" t="s">
        <v>89</v>
      </c>
      <c r="AW291" s="13" t="s">
        <v>36</v>
      </c>
      <c r="AX291" s="13" t="s">
        <v>81</v>
      </c>
      <c r="AY291" s="233" t="s">
        <v>318</v>
      </c>
    </row>
    <row r="292" spans="1:65" s="13" customFormat="1" ht="11.25">
      <c r="B292" s="224"/>
      <c r="C292" s="225"/>
      <c r="D292" s="220" t="s">
        <v>329</v>
      </c>
      <c r="E292" s="226" t="s">
        <v>1</v>
      </c>
      <c r="F292" s="227" t="s">
        <v>331</v>
      </c>
      <c r="G292" s="225"/>
      <c r="H292" s="226" t="s">
        <v>1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329</v>
      </c>
      <c r="AU292" s="233" t="s">
        <v>91</v>
      </c>
      <c r="AV292" s="13" t="s">
        <v>89</v>
      </c>
      <c r="AW292" s="13" t="s">
        <v>36</v>
      </c>
      <c r="AX292" s="13" t="s">
        <v>81</v>
      </c>
      <c r="AY292" s="233" t="s">
        <v>318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5573</v>
      </c>
      <c r="G293" s="235"/>
      <c r="H293" s="238">
        <v>130.30000000000001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2" customFormat="1" ht="24" customHeight="1">
      <c r="A294" s="34"/>
      <c r="B294" s="35"/>
      <c r="C294" s="208" t="s">
        <v>560</v>
      </c>
      <c r="D294" s="208" t="s">
        <v>320</v>
      </c>
      <c r="E294" s="209" t="s">
        <v>662</v>
      </c>
      <c r="F294" s="210" t="s">
        <v>663</v>
      </c>
      <c r="G294" s="211" t="s">
        <v>323</v>
      </c>
      <c r="H294" s="212">
        <v>130.30000000000001</v>
      </c>
      <c r="I294" s="213"/>
      <c r="J294" s="212">
        <f>ROUND(I294*H294,2)</f>
        <v>0</v>
      </c>
      <c r="K294" s="210" t="s">
        <v>324</v>
      </c>
      <c r="L294" s="39"/>
      <c r="M294" s="214" t="s">
        <v>1</v>
      </c>
      <c r="N294" s="215" t="s">
        <v>46</v>
      </c>
      <c r="O294" s="71"/>
      <c r="P294" s="216">
        <f>O294*H294</f>
        <v>0</v>
      </c>
      <c r="Q294" s="216">
        <v>0</v>
      </c>
      <c r="R294" s="216">
        <f>Q294*H294</f>
        <v>0</v>
      </c>
      <c r="S294" s="216">
        <v>0</v>
      </c>
      <c r="T294" s="217">
        <f>S294*H294</f>
        <v>0</v>
      </c>
      <c r="U294" s="34"/>
      <c r="V294" s="34"/>
      <c r="W294" s="34"/>
      <c r="X294" s="34"/>
      <c r="Y294" s="34"/>
      <c r="Z294" s="34"/>
      <c r="AA294" s="34"/>
      <c r="AB294" s="34"/>
      <c r="AC294" s="34"/>
      <c r="AD294" s="34"/>
      <c r="AE294" s="34"/>
      <c r="AR294" s="218" t="s">
        <v>325</v>
      </c>
      <c r="AT294" s="218" t="s">
        <v>320</v>
      </c>
      <c r="AU294" s="218" t="s">
        <v>91</v>
      </c>
      <c r="AY294" s="17" t="s">
        <v>318</v>
      </c>
      <c r="BE294" s="219">
        <f>IF(N294="základní",J294,0)</f>
        <v>0</v>
      </c>
      <c r="BF294" s="219">
        <f>IF(N294="snížená",J294,0)</f>
        <v>0</v>
      </c>
      <c r="BG294" s="219">
        <f>IF(N294="zákl. přenesená",J294,0)</f>
        <v>0</v>
      </c>
      <c r="BH294" s="219">
        <f>IF(N294="sníž. přenesená",J294,0)</f>
        <v>0</v>
      </c>
      <c r="BI294" s="219">
        <f>IF(N294="nulová",J294,0)</f>
        <v>0</v>
      </c>
      <c r="BJ294" s="17" t="s">
        <v>89</v>
      </c>
      <c r="BK294" s="219">
        <f>ROUND(I294*H294,2)</f>
        <v>0</v>
      </c>
      <c r="BL294" s="17" t="s">
        <v>325</v>
      </c>
      <c r="BM294" s="218" t="s">
        <v>5646</v>
      </c>
    </row>
    <row r="295" spans="1:65" s="13" customFormat="1" ht="11.25">
      <c r="B295" s="224"/>
      <c r="C295" s="225"/>
      <c r="D295" s="220" t="s">
        <v>329</v>
      </c>
      <c r="E295" s="226" t="s">
        <v>1</v>
      </c>
      <c r="F295" s="227" t="s">
        <v>330</v>
      </c>
      <c r="G295" s="225"/>
      <c r="H295" s="226" t="s">
        <v>1</v>
      </c>
      <c r="I295" s="228"/>
      <c r="J295" s="225"/>
      <c r="K295" s="225"/>
      <c r="L295" s="229"/>
      <c r="M295" s="230"/>
      <c r="N295" s="231"/>
      <c r="O295" s="231"/>
      <c r="P295" s="231"/>
      <c r="Q295" s="231"/>
      <c r="R295" s="231"/>
      <c r="S295" s="231"/>
      <c r="T295" s="232"/>
      <c r="AT295" s="233" t="s">
        <v>329</v>
      </c>
      <c r="AU295" s="233" t="s">
        <v>91</v>
      </c>
      <c r="AV295" s="13" t="s">
        <v>89</v>
      </c>
      <c r="AW295" s="13" t="s">
        <v>36</v>
      </c>
      <c r="AX295" s="13" t="s">
        <v>81</v>
      </c>
      <c r="AY295" s="233" t="s">
        <v>318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331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5573</v>
      </c>
      <c r="G297" s="235"/>
      <c r="H297" s="238">
        <v>130.30000000000001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08" t="s">
        <v>564</v>
      </c>
      <c r="D298" s="208" t="s">
        <v>320</v>
      </c>
      <c r="E298" s="209" t="s">
        <v>666</v>
      </c>
      <c r="F298" s="210" t="s">
        <v>667</v>
      </c>
      <c r="G298" s="211" t="s">
        <v>323</v>
      </c>
      <c r="H298" s="212">
        <v>68.650000000000006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0</v>
      </c>
      <c r="R298" s="216">
        <f>Q298*H298</f>
        <v>0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5647</v>
      </c>
    </row>
    <row r="299" spans="1:65" s="13" customFormat="1" ht="11.25">
      <c r="B299" s="224"/>
      <c r="C299" s="225"/>
      <c r="D299" s="220" t="s">
        <v>329</v>
      </c>
      <c r="E299" s="226" t="s">
        <v>1</v>
      </c>
      <c r="F299" s="227" t="s">
        <v>330</v>
      </c>
      <c r="G299" s="225"/>
      <c r="H299" s="226" t="s">
        <v>1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329</v>
      </c>
      <c r="AU299" s="233" t="s">
        <v>91</v>
      </c>
      <c r="AV299" s="13" t="s">
        <v>89</v>
      </c>
      <c r="AW299" s="13" t="s">
        <v>36</v>
      </c>
      <c r="AX299" s="13" t="s">
        <v>81</v>
      </c>
      <c r="AY299" s="233" t="s">
        <v>318</v>
      </c>
    </row>
    <row r="300" spans="1:65" s="13" customFormat="1" ht="11.25">
      <c r="B300" s="224"/>
      <c r="C300" s="225"/>
      <c r="D300" s="220" t="s">
        <v>329</v>
      </c>
      <c r="E300" s="226" t="s">
        <v>1</v>
      </c>
      <c r="F300" s="227" t="s">
        <v>331</v>
      </c>
      <c r="G300" s="225"/>
      <c r="H300" s="226" t="s">
        <v>1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329</v>
      </c>
      <c r="AU300" s="233" t="s">
        <v>91</v>
      </c>
      <c r="AV300" s="13" t="s">
        <v>89</v>
      </c>
      <c r="AW300" s="13" t="s">
        <v>36</v>
      </c>
      <c r="AX300" s="13" t="s">
        <v>81</v>
      </c>
      <c r="AY300" s="233" t="s">
        <v>318</v>
      </c>
    </row>
    <row r="301" spans="1:65" s="14" customFormat="1" ht="11.25">
      <c r="B301" s="234"/>
      <c r="C301" s="235"/>
      <c r="D301" s="220" t="s">
        <v>329</v>
      </c>
      <c r="E301" s="236" t="s">
        <v>1</v>
      </c>
      <c r="F301" s="237" t="s">
        <v>5578</v>
      </c>
      <c r="G301" s="235"/>
      <c r="H301" s="238">
        <v>7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AT301" s="244" t="s">
        <v>329</v>
      </c>
      <c r="AU301" s="244" t="s">
        <v>91</v>
      </c>
      <c r="AV301" s="14" t="s">
        <v>91</v>
      </c>
      <c r="AW301" s="14" t="s">
        <v>36</v>
      </c>
      <c r="AX301" s="14" t="s">
        <v>81</v>
      </c>
      <c r="AY301" s="244" t="s">
        <v>318</v>
      </c>
    </row>
    <row r="302" spans="1:65" s="14" customFormat="1" ht="11.25">
      <c r="B302" s="234"/>
      <c r="C302" s="235"/>
      <c r="D302" s="220" t="s">
        <v>329</v>
      </c>
      <c r="E302" s="236" t="s">
        <v>1</v>
      </c>
      <c r="F302" s="237" t="s">
        <v>5579</v>
      </c>
      <c r="G302" s="235"/>
      <c r="H302" s="238">
        <v>61.65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AT302" s="244" t="s">
        <v>329</v>
      </c>
      <c r="AU302" s="244" t="s">
        <v>91</v>
      </c>
      <c r="AV302" s="14" t="s">
        <v>91</v>
      </c>
      <c r="AW302" s="14" t="s">
        <v>36</v>
      </c>
      <c r="AX302" s="14" t="s">
        <v>81</v>
      </c>
      <c r="AY302" s="244" t="s">
        <v>318</v>
      </c>
    </row>
    <row r="303" spans="1:65" s="15" customFormat="1" ht="11.25">
      <c r="B303" s="245"/>
      <c r="C303" s="246"/>
      <c r="D303" s="220" t="s">
        <v>329</v>
      </c>
      <c r="E303" s="247" t="s">
        <v>1</v>
      </c>
      <c r="F303" s="248" t="s">
        <v>335</v>
      </c>
      <c r="G303" s="246"/>
      <c r="H303" s="249">
        <v>68.650000000000006</v>
      </c>
      <c r="I303" s="250"/>
      <c r="J303" s="246"/>
      <c r="K303" s="246"/>
      <c r="L303" s="251"/>
      <c r="M303" s="252"/>
      <c r="N303" s="253"/>
      <c r="O303" s="253"/>
      <c r="P303" s="253"/>
      <c r="Q303" s="253"/>
      <c r="R303" s="253"/>
      <c r="S303" s="253"/>
      <c r="T303" s="254"/>
      <c r="AT303" s="255" t="s">
        <v>329</v>
      </c>
      <c r="AU303" s="255" t="s">
        <v>91</v>
      </c>
      <c r="AV303" s="15" t="s">
        <v>325</v>
      </c>
      <c r="AW303" s="15" t="s">
        <v>36</v>
      </c>
      <c r="AX303" s="15" t="s">
        <v>89</v>
      </c>
      <c r="AY303" s="255" t="s">
        <v>318</v>
      </c>
    </row>
    <row r="304" spans="1:65" s="2" customFormat="1" ht="36" customHeight="1">
      <c r="A304" s="34"/>
      <c r="B304" s="35"/>
      <c r="C304" s="208" t="s">
        <v>569</v>
      </c>
      <c r="D304" s="208" t="s">
        <v>320</v>
      </c>
      <c r="E304" s="209" t="s">
        <v>671</v>
      </c>
      <c r="F304" s="210" t="s">
        <v>672</v>
      </c>
      <c r="G304" s="211" t="s">
        <v>323</v>
      </c>
      <c r="H304" s="212">
        <v>198.95</v>
      </c>
      <c r="I304" s="213"/>
      <c r="J304" s="212">
        <f>ROUND(I304*H304,2)</f>
        <v>0</v>
      </c>
      <c r="K304" s="210" t="s">
        <v>324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0</v>
      </c>
      <c r="R304" s="216">
        <f>Q304*H304</f>
        <v>0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5648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330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331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5649</v>
      </c>
      <c r="G307" s="235"/>
      <c r="H307" s="238">
        <v>14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81</v>
      </c>
      <c r="AY307" s="244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5650</v>
      </c>
      <c r="G308" s="235"/>
      <c r="H308" s="238">
        <v>184.95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81</v>
      </c>
      <c r="AY308" s="244" t="s">
        <v>318</v>
      </c>
    </row>
    <row r="309" spans="1:65" s="15" customFormat="1" ht="11.25">
      <c r="B309" s="245"/>
      <c r="C309" s="246"/>
      <c r="D309" s="220" t="s">
        <v>329</v>
      </c>
      <c r="E309" s="247" t="s">
        <v>1</v>
      </c>
      <c r="F309" s="248" t="s">
        <v>335</v>
      </c>
      <c r="G309" s="246"/>
      <c r="H309" s="249">
        <v>198.95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AT309" s="255" t="s">
        <v>329</v>
      </c>
      <c r="AU309" s="255" t="s">
        <v>91</v>
      </c>
      <c r="AV309" s="15" t="s">
        <v>325</v>
      </c>
      <c r="AW309" s="15" t="s">
        <v>36</v>
      </c>
      <c r="AX309" s="15" t="s">
        <v>89</v>
      </c>
      <c r="AY309" s="255" t="s">
        <v>318</v>
      </c>
    </row>
    <row r="310" spans="1:65" s="12" customFormat="1" ht="22.9" customHeight="1">
      <c r="B310" s="192"/>
      <c r="C310" s="193"/>
      <c r="D310" s="194" t="s">
        <v>80</v>
      </c>
      <c r="E310" s="206" t="s">
        <v>373</v>
      </c>
      <c r="F310" s="206" t="s">
        <v>674</v>
      </c>
      <c r="G310" s="193"/>
      <c r="H310" s="193"/>
      <c r="I310" s="196"/>
      <c r="J310" s="207">
        <f>BK310</f>
        <v>0</v>
      </c>
      <c r="K310" s="193"/>
      <c r="L310" s="198"/>
      <c r="M310" s="199"/>
      <c r="N310" s="200"/>
      <c r="O310" s="200"/>
      <c r="P310" s="201">
        <f>SUM(P311:P338)</f>
        <v>0</v>
      </c>
      <c r="Q310" s="200"/>
      <c r="R310" s="201">
        <f>SUM(R311:R338)</f>
        <v>3.4365309999999996</v>
      </c>
      <c r="S310" s="200"/>
      <c r="T310" s="202">
        <f>SUM(T311:T338)</f>
        <v>0</v>
      </c>
      <c r="AR310" s="203" t="s">
        <v>89</v>
      </c>
      <c r="AT310" s="204" t="s">
        <v>80</v>
      </c>
      <c r="AU310" s="204" t="s">
        <v>89</v>
      </c>
      <c r="AY310" s="203" t="s">
        <v>318</v>
      </c>
      <c r="BK310" s="205">
        <f>SUM(BK311:BK338)</f>
        <v>0</v>
      </c>
    </row>
    <row r="311" spans="1:65" s="2" customFormat="1" ht="36" customHeight="1">
      <c r="A311" s="34"/>
      <c r="B311" s="35"/>
      <c r="C311" s="208" t="s">
        <v>574</v>
      </c>
      <c r="D311" s="208" t="s">
        <v>320</v>
      </c>
      <c r="E311" s="209" t="s">
        <v>4711</v>
      </c>
      <c r="F311" s="210" t="s">
        <v>4712</v>
      </c>
      <c r="G311" s="211" t="s">
        <v>367</v>
      </c>
      <c r="H311" s="212">
        <v>188.85</v>
      </c>
      <c r="I311" s="213"/>
      <c r="J311" s="212">
        <f>ROUND(I311*H311,2)</f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>O311*H311</f>
        <v>0</v>
      </c>
      <c r="Q311" s="216">
        <v>0</v>
      </c>
      <c r="R311" s="216">
        <f>Q311*H311</f>
        <v>0</v>
      </c>
      <c r="S311" s="216">
        <v>0</v>
      </c>
      <c r="T311" s="217">
        <f>S311*H311</f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>IF(N311="základní",J311,0)</f>
        <v>0</v>
      </c>
      <c r="BF311" s="219">
        <f>IF(N311="snížená",J311,0)</f>
        <v>0</v>
      </c>
      <c r="BG311" s="219">
        <f>IF(N311="zákl. přenesená",J311,0)</f>
        <v>0</v>
      </c>
      <c r="BH311" s="219">
        <f>IF(N311="sníž. přenesená",J311,0)</f>
        <v>0</v>
      </c>
      <c r="BI311" s="219">
        <f>IF(N311="nulová",J311,0)</f>
        <v>0</v>
      </c>
      <c r="BJ311" s="17" t="s">
        <v>89</v>
      </c>
      <c r="BK311" s="219">
        <f>ROUND(I311*H311,2)</f>
        <v>0</v>
      </c>
      <c r="BL311" s="17" t="s">
        <v>325</v>
      </c>
      <c r="BM311" s="218" t="s">
        <v>5651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5636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4" customFormat="1" ht="11.25">
      <c r="B313" s="234"/>
      <c r="C313" s="235"/>
      <c r="D313" s="220" t="s">
        <v>329</v>
      </c>
      <c r="E313" s="236" t="s">
        <v>1</v>
      </c>
      <c r="F313" s="237" t="s">
        <v>5652</v>
      </c>
      <c r="G313" s="235"/>
      <c r="H313" s="238">
        <v>188.85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AT313" s="244" t="s">
        <v>329</v>
      </c>
      <c r="AU313" s="244" t="s">
        <v>91</v>
      </c>
      <c r="AV313" s="14" t="s">
        <v>91</v>
      </c>
      <c r="AW313" s="14" t="s">
        <v>36</v>
      </c>
      <c r="AX313" s="14" t="s">
        <v>89</v>
      </c>
      <c r="AY313" s="244" t="s">
        <v>318</v>
      </c>
    </row>
    <row r="314" spans="1:65" s="2" customFormat="1" ht="36" customHeight="1">
      <c r="A314" s="34"/>
      <c r="B314" s="35"/>
      <c r="C314" s="256" t="s">
        <v>579</v>
      </c>
      <c r="D314" s="256" t="s">
        <v>465</v>
      </c>
      <c r="E314" s="257" t="s">
        <v>4715</v>
      </c>
      <c r="F314" s="258" t="s">
        <v>4716</v>
      </c>
      <c r="G314" s="259" t="s">
        <v>367</v>
      </c>
      <c r="H314" s="260">
        <v>188.85</v>
      </c>
      <c r="I314" s="261"/>
      <c r="J314" s="260">
        <f>ROUND(I314*H314,2)</f>
        <v>0</v>
      </c>
      <c r="K314" s="258" t="s">
        <v>324</v>
      </c>
      <c r="L314" s="262"/>
      <c r="M314" s="263" t="s">
        <v>1</v>
      </c>
      <c r="N314" s="264" t="s">
        <v>46</v>
      </c>
      <c r="O314" s="71"/>
      <c r="P314" s="216">
        <f>O314*H314</f>
        <v>0</v>
      </c>
      <c r="Q314" s="216">
        <v>3.1800000000000001E-3</v>
      </c>
      <c r="R314" s="216">
        <f>Q314*H314</f>
        <v>0.60054300000000005</v>
      </c>
      <c r="S314" s="216">
        <v>0</v>
      </c>
      <c r="T314" s="217">
        <f>S314*H314</f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373</v>
      </c>
      <c r="AT314" s="218" t="s">
        <v>465</v>
      </c>
      <c r="AU314" s="218" t="s">
        <v>91</v>
      </c>
      <c r="AY314" s="17" t="s">
        <v>318</v>
      </c>
      <c r="BE314" s="219">
        <f>IF(N314="základní",J314,0)</f>
        <v>0</v>
      </c>
      <c r="BF314" s="219">
        <f>IF(N314="snížená",J314,0)</f>
        <v>0</v>
      </c>
      <c r="BG314" s="219">
        <f>IF(N314="zákl. přenesená",J314,0)</f>
        <v>0</v>
      </c>
      <c r="BH314" s="219">
        <f>IF(N314="sníž. přenesená",J314,0)</f>
        <v>0</v>
      </c>
      <c r="BI314" s="219">
        <f>IF(N314="nulová",J314,0)</f>
        <v>0</v>
      </c>
      <c r="BJ314" s="17" t="s">
        <v>89</v>
      </c>
      <c r="BK314" s="219">
        <f>ROUND(I314*H314,2)</f>
        <v>0</v>
      </c>
      <c r="BL314" s="17" t="s">
        <v>325</v>
      </c>
      <c r="BM314" s="218" t="s">
        <v>5653</v>
      </c>
    </row>
    <row r="315" spans="1:65" s="2" customFormat="1" ht="36" customHeight="1">
      <c r="A315" s="34"/>
      <c r="B315" s="35"/>
      <c r="C315" s="208" t="s">
        <v>587</v>
      </c>
      <c r="D315" s="208" t="s">
        <v>320</v>
      </c>
      <c r="E315" s="209" t="s">
        <v>4718</v>
      </c>
      <c r="F315" s="210" t="s">
        <v>4719</v>
      </c>
      <c r="G315" s="211" t="s">
        <v>572</v>
      </c>
      <c r="H315" s="212">
        <v>3</v>
      </c>
      <c r="I315" s="213"/>
      <c r="J315" s="212">
        <f>ROUND(I315*H315,2)</f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>O315*H315</f>
        <v>0</v>
      </c>
      <c r="Q315" s="216">
        <v>0</v>
      </c>
      <c r="R315" s="216">
        <f>Q315*H315</f>
        <v>0</v>
      </c>
      <c r="S315" s="216">
        <v>0</v>
      </c>
      <c r="T315" s="217">
        <f>S315*H315</f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>IF(N315="základní",J315,0)</f>
        <v>0</v>
      </c>
      <c r="BF315" s="219">
        <f>IF(N315="snížená",J315,0)</f>
        <v>0</v>
      </c>
      <c r="BG315" s="219">
        <f>IF(N315="zákl. přenesená",J315,0)</f>
        <v>0</v>
      </c>
      <c r="BH315" s="219">
        <f>IF(N315="sníž. přenesená",J315,0)</f>
        <v>0</v>
      </c>
      <c r="BI315" s="219">
        <f>IF(N315="nulová",J315,0)</f>
        <v>0</v>
      </c>
      <c r="BJ315" s="17" t="s">
        <v>89</v>
      </c>
      <c r="BK315" s="219">
        <f>ROUND(I315*H315,2)</f>
        <v>0</v>
      </c>
      <c r="BL315" s="17" t="s">
        <v>325</v>
      </c>
      <c r="BM315" s="218" t="s">
        <v>5654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5636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101</v>
      </c>
      <c r="G317" s="235"/>
      <c r="H317" s="238">
        <v>3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16.5" customHeight="1">
      <c r="A318" s="34"/>
      <c r="B318" s="35"/>
      <c r="C318" s="256" t="s">
        <v>596</v>
      </c>
      <c r="D318" s="256" t="s">
        <v>465</v>
      </c>
      <c r="E318" s="257" t="s">
        <v>4721</v>
      </c>
      <c r="F318" s="258" t="s">
        <v>4722</v>
      </c>
      <c r="G318" s="259" t="s">
        <v>572</v>
      </c>
      <c r="H318" s="260">
        <v>3</v>
      </c>
      <c r="I318" s="261"/>
      <c r="J318" s="260">
        <f>ROUND(I318*H318,2)</f>
        <v>0</v>
      </c>
      <c r="K318" s="258" t="s">
        <v>324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7.2000000000000005E-4</v>
      </c>
      <c r="R318" s="216">
        <f>Q318*H318</f>
        <v>2.16E-3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5655</v>
      </c>
    </row>
    <row r="319" spans="1:65" s="2" customFormat="1" ht="36" customHeight="1">
      <c r="A319" s="34"/>
      <c r="B319" s="35"/>
      <c r="C319" s="208" t="s">
        <v>602</v>
      </c>
      <c r="D319" s="208" t="s">
        <v>320</v>
      </c>
      <c r="E319" s="209" t="s">
        <v>4724</v>
      </c>
      <c r="F319" s="210" t="s">
        <v>4725</v>
      </c>
      <c r="G319" s="211" t="s">
        <v>572</v>
      </c>
      <c r="H319" s="212">
        <v>2</v>
      </c>
      <c r="I319" s="213"/>
      <c r="J319" s="212">
        <f>ROUND(I319*H319,2)</f>
        <v>0</v>
      </c>
      <c r="K319" s="210" t="s">
        <v>1</v>
      </c>
      <c r="L319" s="39"/>
      <c r="M319" s="214" t="s">
        <v>1</v>
      </c>
      <c r="N319" s="215" t="s">
        <v>46</v>
      </c>
      <c r="O319" s="71"/>
      <c r="P319" s="216">
        <f>O319*H319</f>
        <v>0</v>
      </c>
      <c r="Q319" s="216">
        <v>0</v>
      </c>
      <c r="R319" s="216">
        <f>Q319*H319</f>
        <v>0</v>
      </c>
      <c r="S319" s="216">
        <v>0</v>
      </c>
      <c r="T319" s="217">
        <f>S319*H319</f>
        <v>0</v>
      </c>
      <c r="U319" s="34"/>
      <c r="V319" s="34"/>
      <c r="W319" s="34"/>
      <c r="X319" s="34"/>
      <c r="Y319" s="34"/>
      <c r="Z319" s="34"/>
      <c r="AA319" s="34"/>
      <c r="AB319" s="34"/>
      <c r="AC319" s="34"/>
      <c r="AD319" s="34"/>
      <c r="AE319" s="34"/>
      <c r="AR319" s="218" t="s">
        <v>325</v>
      </c>
      <c r="AT319" s="218" t="s">
        <v>320</v>
      </c>
      <c r="AU319" s="218" t="s">
        <v>91</v>
      </c>
      <c r="AY319" s="17" t="s">
        <v>318</v>
      </c>
      <c r="BE319" s="219">
        <f>IF(N319="základní",J319,0)</f>
        <v>0</v>
      </c>
      <c r="BF319" s="219">
        <f>IF(N319="snížená",J319,0)</f>
        <v>0</v>
      </c>
      <c r="BG319" s="219">
        <f>IF(N319="zákl. přenesená",J319,0)</f>
        <v>0</v>
      </c>
      <c r="BH319" s="219">
        <f>IF(N319="sníž. přenesená",J319,0)</f>
        <v>0</v>
      </c>
      <c r="BI319" s="219">
        <f>IF(N319="nulová",J319,0)</f>
        <v>0</v>
      </c>
      <c r="BJ319" s="17" t="s">
        <v>89</v>
      </c>
      <c r="BK319" s="219">
        <f>ROUND(I319*H319,2)</f>
        <v>0</v>
      </c>
      <c r="BL319" s="17" t="s">
        <v>325</v>
      </c>
      <c r="BM319" s="218" t="s">
        <v>5656</v>
      </c>
    </row>
    <row r="320" spans="1:65" s="13" customFormat="1" ht="11.25">
      <c r="B320" s="224"/>
      <c r="C320" s="225"/>
      <c r="D320" s="220" t="s">
        <v>329</v>
      </c>
      <c r="E320" s="226" t="s">
        <v>1</v>
      </c>
      <c r="F320" s="227" t="s">
        <v>5636</v>
      </c>
      <c r="G320" s="225"/>
      <c r="H320" s="226" t="s">
        <v>1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329</v>
      </c>
      <c r="AU320" s="233" t="s">
        <v>91</v>
      </c>
      <c r="AV320" s="13" t="s">
        <v>89</v>
      </c>
      <c r="AW320" s="13" t="s">
        <v>36</v>
      </c>
      <c r="AX320" s="13" t="s">
        <v>81</v>
      </c>
      <c r="AY320" s="233" t="s">
        <v>318</v>
      </c>
    </row>
    <row r="321" spans="1:65" s="14" customFormat="1" ht="11.25">
      <c r="B321" s="234"/>
      <c r="C321" s="235"/>
      <c r="D321" s="220" t="s">
        <v>329</v>
      </c>
      <c r="E321" s="236" t="s">
        <v>1</v>
      </c>
      <c r="F321" s="237" t="s">
        <v>764</v>
      </c>
      <c r="G321" s="235"/>
      <c r="H321" s="238">
        <v>2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AT321" s="244" t="s">
        <v>329</v>
      </c>
      <c r="AU321" s="244" t="s">
        <v>91</v>
      </c>
      <c r="AV321" s="14" t="s">
        <v>91</v>
      </c>
      <c r="AW321" s="14" t="s">
        <v>36</v>
      </c>
      <c r="AX321" s="14" t="s">
        <v>89</v>
      </c>
      <c r="AY321" s="244" t="s">
        <v>318</v>
      </c>
    </row>
    <row r="322" spans="1:65" s="2" customFormat="1" ht="24" customHeight="1">
      <c r="A322" s="34"/>
      <c r="B322" s="35"/>
      <c r="C322" s="256" t="s">
        <v>606</v>
      </c>
      <c r="D322" s="256" t="s">
        <v>465</v>
      </c>
      <c r="E322" s="257" t="s">
        <v>4727</v>
      </c>
      <c r="F322" s="258" t="s">
        <v>4728</v>
      </c>
      <c r="G322" s="259" t="s">
        <v>468</v>
      </c>
      <c r="H322" s="260">
        <v>1</v>
      </c>
      <c r="I322" s="261"/>
      <c r="J322" s="260">
        <f>ROUND(I322*H322,2)</f>
        <v>0</v>
      </c>
      <c r="K322" s="258" t="s">
        <v>1</v>
      </c>
      <c r="L322" s="262"/>
      <c r="M322" s="263" t="s">
        <v>1</v>
      </c>
      <c r="N322" s="264" t="s">
        <v>46</v>
      </c>
      <c r="O322" s="71"/>
      <c r="P322" s="216">
        <f>O322*H322</f>
        <v>0</v>
      </c>
      <c r="Q322" s="216">
        <v>4.5999999999999999E-3</v>
      </c>
      <c r="R322" s="216">
        <f>Q322*H322</f>
        <v>4.5999999999999999E-3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373</v>
      </c>
      <c r="AT322" s="218" t="s">
        <v>465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5657</v>
      </c>
    </row>
    <row r="323" spans="1:65" s="2" customFormat="1" ht="16.5" customHeight="1">
      <c r="A323" s="34"/>
      <c r="B323" s="35"/>
      <c r="C323" s="256" t="s">
        <v>610</v>
      </c>
      <c r="D323" s="256" t="s">
        <v>465</v>
      </c>
      <c r="E323" s="257" t="s">
        <v>4730</v>
      </c>
      <c r="F323" s="258" t="s">
        <v>4731</v>
      </c>
      <c r="G323" s="259" t="s">
        <v>468</v>
      </c>
      <c r="H323" s="260">
        <v>1</v>
      </c>
      <c r="I323" s="261"/>
      <c r="J323" s="260">
        <f>ROUND(I323*H323,2)</f>
        <v>0</v>
      </c>
      <c r="K323" s="258" t="s">
        <v>1</v>
      </c>
      <c r="L323" s="262"/>
      <c r="M323" s="263" t="s">
        <v>1</v>
      </c>
      <c r="N323" s="264" t="s">
        <v>46</v>
      </c>
      <c r="O323" s="71"/>
      <c r="P323" s="216">
        <f>O323*H323</f>
        <v>0</v>
      </c>
      <c r="Q323" s="216">
        <v>1.8E-3</v>
      </c>
      <c r="R323" s="216">
        <f>Q323*H323</f>
        <v>1.8E-3</v>
      </c>
      <c r="S323" s="216">
        <v>0</v>
      </c>
      <c r="T323" s="217">
        <f>S323*H323</f>
        <v>0</v>
      </c>
      <c r="U323" s="34"/>
      <c r="V323" s="34"/>
      <c r="W323" s="34"/>
      <c r="X323" s="34"/>
      <c r="Y323" s="34"/>
      <c r="Z323" s="34"/>
      <c r="AA323" s="34"/>
      <c r="AB323" s="34"/>
      <c r="AC323" s="34"/>
      <c r="AD323" s="34"/>
      <c r="AE323" s="34"/>
      <c r="AR323" s="218" t="s">
        <v>373</v>
      </c>
      <c r="AT323" s="218" t="s">
        <v>465</v>
      </c>
      <c r="AU323" s="218" t="s">
        <v>91</v>
      </c>
      <c r="AY323" s="17" t="s">
        <v>318</v>
      </c>
      <c r="BE323" s="219">
        <f>IF(N323="základní",J323,0)</f>
        <v>0</v>
      </c>
      <c r="BF323" s="219">
        <f>IF(N323="snížená",J323,0)</f>
        <v>0</v>
      </c>
      <c r="BG323" s="219">
        <f>IF(N323="zákl. přenesená",J323,0)</f>
        <v>0</v>
      </c>
      <c r="BH323" s="219">
        <f>IF(N323="sníž. přenesená",J323,0)</f>
        <v>0</v>
      </c>
      <c r="BI323" s="219">
        <f>IF(N323="nulová",J323,0)</f>
        <v>0</v>
      </c>
      <c r="BJ323" s="17" t="s">
        <v>89</v>
      </c>
      <c r="BK323" s="219">
        <f>ROUND(I323*H323,2)</f>
        <v>0</v>
      </c>
      <c r="BL323" s="17" t="s">
        <v>325</v>
      </c>
      <c r="BM323" s="218" t="s">
        <v>5658</v>
      </c>
    </row>
    <row r="324" spans="1:65" s="2" customFormat="1" ht="29.25">
      <c r="A324" s="34"/>
      <c r="B324" s="35"/>
      <c r="C324" s="36"/>
      <c r="D324" s="220" t="s">
        <v>327</v>
      </c>
      <c r="E324" s="36"/>
      <c r="F324" s="221" t="s">
        <v>4733</v>
      </c>
      <c r="G324" s="36"/>
      <c r="H324" s="36"/>
      <c r="I324" s="122"/>
      <c r="J324" s="36"/>
      <c r="K324" s="36"/>
      <c r="L324" s="39"/>
      <c r="M324" s="222"/>
      <c r="N324" s="223"/>
      <c r="O324" s="71"/>
      <c r="P324" s="71"/>
      <c r="Q324" s="71"/>
      <c r="R324" s="71"/>
      <c r="S324" s="71"/>
      <c r="T324" s="72"/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T324" s="17" t="s">
        <v>327</v>
      </c>
      <c r="AU324" s="17" t="s">
        <v>91</v>
      </c>
    </row>
    <row r="325" spans="1:65" s="2" customFormat="1" ht="36" customHeight="1">
      <c r="A325" s="34"/>
      <c r="B325" s="35"/>
      <c r="C325" s="208" t="s">
        <v>617</v>
      </c>
      <c r="D325" s="208" t="s">
        <v>320</v>
      </c>
      <c r="E325" s="209" t="s">
        <v>4734</v>
      </c>
      <c r="F325" s="210" t="s">
        <v>4735</v>
      </c>
      <c r="G325" s="211" t="s">
        <v>572</v>
      </c>
      <c r="H325" s="212">
        <v>5</v>
      </c>
      <c r="I325" s="213"/>
      <c r="J325" s="212">
        <f>ROUND(I325*H325,2)</f>
        <v>0</v>
      </c>
      <c r="K325" s="210" t="s">
        <v>324</v>
      </c>
      <c r="L325" s="39"/>
      <c r="M325" s="214" t="s">
        <v>1</v>
      </c>
      <c r="N325" s="215" t="s">
        <v>46</v>
      </c>
      <c r="O325" s="71"/>
      <c r="P325" s="216">
        <f>O325*H325</f>
        <v>0</v>
      </c>
      <c r="Q325" s="216">
        <v>0</v>
      </c>
      <c r="R325" s="216">
        <f>Q325*H325</f>
        <v>0</v>
      </c>
      <c r="S325" s="216">
        <v>0</v>
      </c>
      <c r="T325" s="217">
        <f>S325*H325</f>
        <v>0</v>
      </c>
      <c r="U325" s="34"/>
      <c r="V325" s="34"/>
      <c r="W325" s="34"/>
      <c r="X325" s="34"/>
      <c r="Y325" s="34"/>
      <c r="Z325" s="34"/>
      <c r="AA325" s="34"/>
      <c r="AB325" s="34"/>
      <c r="AC325" s="34"/>
      <c r="AD325" s="34"/>
      <c r="AE325" s="34"/>
      <c r="AR325" s="218" t="s">
        <v>325</v>
      </c>
      <c r="AT325" s="218" t="s">
        <v>320</v>
      </c>
      <c r="AU325" s="218" t="s">
        <v>91</v>
      </c>
      <c r="AY325" s="17" t="s">
        <v>318</v>
      </c>
      <c r="BE325" s="219">
        <f>IF(N325="základní",J325,0)</f>
        <v>0</v>
      </c>
      <c r="BF325" s="219">
        <f>IF(N325="snížená",J325,0)</f>
        <v>0</v>
      </c>
      <c r="BG325" s="219">
        <f>IF(N325="zákl. přenesená",J325,0)</f>
        <v>0</v>
      </c>
      <c r="BH325" s="219">
        <f>IF(N325="sníž. přenesená",J325,0)</f>
        <v>0</v>
      </c>
      <c r="BI325" s="219">
        <f>IF(N325="nulová",J325,0)</f>
        <v>0</v>
      </c>
      <c r="BJ325" s="17" t="s">
        <v>89</v>
      </c>
      <c r="BK325" s="219">
        <f>ROUND(I325*H325,2)</f>
        <v>0</v>
      </c>
      <c r="BL325" s="17" t="s">
        <v>325</v>
      </c>
      <c r="BM325" s="218" t="s">
        <v>5659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5636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4" customFormat="1" ht="11.25">
      <c r="B327" s="234"/>
      <c r="C327" s="235"/>
      <c r="D327" s="220" t="s">
        <v>329</v>
      </c>
      <c r="E327" s="236" t="s">
        <v>1</v>
      </c>
      <c r="F327" s="237" t="s">
        <v>353</v>
      </c>
      <c r="G327" s="235"/>
      <c r="H327" s="238">
        <v>5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AT327" s="244" t="s">
        <v>329</v>
      </c>
      <c r="AU327" s="244" t="s">
        <v>91</v>
      </c>
      <c r="AV327" s="14" t="s">
        <v>91</v>
      </c>
      <c r="AW327" s="14" t="s">
        <v>36</v>
      </c>
      <c r="AX327" s="14" t="s">
        <v>89</v>
      </c>
      <c r="AY327" s="244" t="s">
        <v>318</v>
      </c>
    </row>
    <row r="328" spans="1:65" s="2" customFormat="1" ht="16.5" customHeight="1">
      <c r="A328" s="34"/>
      <c r="B328" s="35"/>
      <c r="C328" s="256" t="s">
        <v>625</v>
      </c>
      <c r="D328" s="256" t="s">
        <v>465</v>
      </c>
      <c r="E328" s="257" t="s">
        <v>5056</v>
      </c>
      <c r="F328" s="258" t="s">
        <v>5057</v>
      </c>
      <c r="G328" s="259" t="s">
        <v>572</v>
      </c>
      <c r="H328" s="260">
        <v>5</v>
      </c>
      <c r="I328" s="261"/>
      <c r="J328" s="260">
        <f t="shared" ref="J328:J333" si="0">ROUND(I328*H328,2)</f>
        <v>0</v>
      </c>
      <c r="K328" s="258" t="s">
        <v>1</v>
      </c>
      <c r="L328" s="262"/>
      <c r="M328" s="263" t="s">
        <v>1</v>
      </c>
      <c r="N328" s="264" t="s">
        <v>46</v>
      </c>
      <c r="O328" s="71"/>
      <c r="P328" s="216">
        <f t="shared" ref="P328:P333" si="1">O328*H328</f>
        <v>0</v>
      </c>
      <c r="Q328" s="216">
        <v>9.3000000000000005E-4</v>
      </c>
      <c r="R328" s="216">
        <f t="shared" ref="R328:R333" si="2">Q328*H328</f>
        <v>4.6500000000000005E-3</v>
      </c>
      <c r="S328" s="216">
        <v>0</v>
      </c>
      <c r="T328" s="217">
        <f t="shared" ref="T328:T333" si="3">S328*H328</f>
        <v>0</v>
      </c>
      <c r="U328" s="34"/>
      <c r="V328" s="34"/>
      <c r="W328" s="34"/>
      <c r="X328" s="34"/>
      <c r="Y328" s="34"/>
      <c r="Z328" s="34"/>
      <c r="AA328" s="34"/>
      <c r="AB328" s="34"/>
      <c r="AC328" s="34"/>
      <c r="AD328" s="34"/>
      <c r="AE328" s="34"/>
      <c r="AR328" s="218" t="s">
        <v>373</v>
      </c>
      <c r="AT328" s="218" t="s">
        <v>465</v>
      </c>
      <c r="AU328" s="218" t="s">
        <v>91</v>
      </c>
      <c r="AY328" s="17" t="s">
        <v>318</v>
      </c>
      <c r="BE328" s="219">
        <f t="shared" ref="BE328:BE333" si="4">IF(N328="základní",J328,0)</f>
        <v>0</v>
      </c>
      <c r="BF328" s="219">
        <f t="shared" ref="BF328:BF333" si="5">IF(N328="snížená",J328,0)</f>
        <v>0</v>
      </c>
      <c r="BG328" s="219">
        <f t="shared" ref="BG328:BG333" si="6">IF(N328="zákl. přenesená",J328,0)</f>
        <v>0</v>
      </c>
      <c r="BH328" s="219">
        <f t="shared" ref="BH328:BH333" si="7">IF(N328="sníž. přenesená",J328,0)</f>
        <v>0</v>
      </c>
      <c r="BI328" s="219">
        <f t="shared" ref="BI328:BI333" si="8">IF(N328="nulová",J328,0)</f>
        <v>0</v>
      </c>
      <c r="BJ328" s="17" t="s">
        <v>89</v>
      </c>
      <c r="BK328" s="219">
        <f t="shared" ref="BK328:BK333" si="9">ROUND(I328*H328,2)</f>
        <v>0</v>
      </c>
      <c r="BL328" s="17" t="s">
        <v>325</v>
      </c>
      <c r="BM328" s="218" t="s">
        <v>5660</v>
      </c>
    </row>
    <row r="329" spans="1:65" s="2" customFormat="1" ht="16.5" customHeight="1">
      <c r="A329" s="34"/>
      <c r="B329" s="35"/>
      <c r="C329" s="208" t="s">
        <v>631</v>
      </c>
      <c r="D329" s="208" t="s">
        <v>320</v>
      </c>
      <c r="E329" s="209" t="s">
        <v>4740</v>
      </c>
      <c r="F329" s="210" t="s">
        <v>4741</v>
      </c>
      <c r="G329" s="211" t="s">
        <v>367</v>
      </c>
      <c r="H329" s="212">
        <v>188.85</v>
      </c>
      <c r="I329" s="213"/>
      <c r="J329" s="212">
        <f t="shared" si="0"/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 t="shared" si="1"/>
        <v>0</v>
      </c>
      <c r="Q329" s="216">
        <v>0</v>
      </c>
      <c r="R329" s="216">
        <f t="shared" si="2"/>
        <v>0</v>
      </c>
      <c r="S329" s="216">
        <v>0</v>
      </c>
      <c r="T329" s="217">
        <f t="shared" si="3"/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 t="shared" si="4"/>
        <v>0</v>
      </c>
      <c r="BF329" s="219">
        <f t="shared" si="5"/>
        <v>0</v>
      </c>
      <c r="BG329" s="219">
        <f t="shared" si="6"/>
        <v>0</v>
      </c>
      <c r="BH329" s="219">
        <f t="shared" si="7"/>
        <v>0</v>
      </c>
      <c r="BI329" s="219">
        <f t="shared" si="8"/>
        <v>0</v>
      </c>
      <c r="BJ329" s="17" t="s">
        <v>89</v>
      </c>
      <c r="BK329" s="219">
        <f t="shared" si="9"/>
        <v>0</v>
      </c>
      <c r="BL329" s="17" t="s">
        <v>325</v>
      </c>
      <c r="BM329" s="218" t="s">
        <v>5661</v>
      </c>
    </row>
    <row r="330" spans="1:65" s="2" customFormat="1" ht="24" customHeight="1">
      <c r="A330" s="34"/>
      <c r="B330" s="35"/>
      <c r="C330" s="208" t="s">
        <v>636</v>
      </c>
      <c r="D330" s="208" t="s">
        <v>320</v>
      </c>
      <c r="E330" s="209" t="s">
        <v>4743</v>
      </c>
      <c r="F330" s="210" t="s">
        <v>4744</v>
      </c>
      <c r="G330" s="211" t="s">
        <v>572</v>
      </c>
      <c r="H330" s="212">
        <v>6</v>
      </c>
      <c r="I330" s="213"/>
      <c r="J330" s="212">
        <f t="shared" si="0"/>
        <v>0</v>
      </c>
      <c r="K330" s="210" t="s">
        <v>324</v>
      </c>
      <c r="L330" s="39"/>
      <c r="M330" s="214" t="s">
        <v>1</v>
      </c>
      <c r="N330" s="215" t="s">
        <v>46</v>
      </c>
      <c r="O330" s="71"/>
      <c r="P330" s="216">
        <f t="shared" si="1"/>
        <v>0</v>
      </c>
      <c r="Q330" s="216">
        <v>0.46009</v>
      </c>
      <c r="R330" s="216">
        <f t="shared" si="2"/>
        <v>2.7605399999999998</v>
      </c>
      <c r="S330" s="216">
        <v>0</v>
      </c>
      <c r="T330" s="217">
        <f t="shared" si="3"/>
        <v>0</v>
      </c>
      <c r="U330" s="34"/>
      <c r="V330" s="34"/>
      <c r="W330" s="34"/>
      <c r="X330" s="34"/>
      <c r="Y330" s="34"/>
      <c r="Z330" s="34"/>
      <c r="AA330" s="34"/>
      <c r="AB330" s="34"/>
      <c r="AC330" s="34"/>
      <c r="AD330" s="34"/>
      <c r="AE330" s="34"/>
      <c r="AR330" s="218" t="s">
        <v>325</v>
      </c>
      <c r="AT330" s="218" t="s">
        <v>320</v>
      </c>
      <c r="AU330" s="218" t="s">
        <v>91</v>
      </c>
      <c r="AY330" s="17" t="s">
        <v>318</v>
      </c>
      <c r="BE330" s="219">
        <f t="shared" si="4"/>
        <v>0</v>
      </c>
      <c r="BF330" s="219">
        <f t="shared" si="5"/>
        <v>0</v>
      </c>
      <c r="BG330" s="219">
        <f t="shared" si="6"/>
        <v>0</v>
      </c>
      <c r="BH330" s="219">
        <f t="shared" si="7"/>
        <v>0</v>
      </c>
      <c r="BI330" s="219">
        <f t="shared" si="8"/>
        <v>0</v>
      </c>
      <c r="BJ330" s="17" t="s">
        <v>89</v>
      </c>
      <c r="BK330" s="219">
        <f t="shared" si="9"/>
        <v>0</v>
      </c>
      <c r="BL330" s="17" t="s">
        <v>325</v>
      </c>
      <c r="BM330" s="218" t="s">
        <v>5662</v>
      </c>
    </row>
    <row r="331" spans="1:65" s="2" customFormat="1" ht="16.5" customHeight="1">
      <c r="A331" s="34"/>
      <c r="B331" s="35"/>
      <c r="C331" s="208" t="s">
        <v>641</v>
      </c>
      <c r="D331" s="208" t="s">
        <v>320</v>
      </c>
      <c r="E331" s="209" t="s">
        <v>4746</v>
      </c>
      <c r="F331" s="210" t="s">
        <v>4747</v>
      </c>
      <c r="G331" s="211" t="s">
        <v>367</v>
      </c>
      <c r="H331" s="212">
        <v>188.85</v>
      </c>
      <c r="I331" s="213"/>
      <c r="J331" s="212">
        <f t="shared" si="0"/>
        <v>0</v>
      </c>
      <c r="K331" s="210" t="s">
        <v>324</v>
      </c>
      <c r="L331" s="39"/>
      <c r="M331" s="214" t="s">
        <v>1</v>
      </c>
      <c r="N331" s="215" t="s">
        <v>46</v>
      </c>
      <c r="O331" s="71"/>
      <c r="P331" s="216">
        <f t="shared" si="1"/>
        <v>0</v>
      </c>
      <c r="Q331" s="216">
        <v>1.9000000000000001E-4</v>
      </c>
      <c r="R331" s="216">
        <f t="shared" si="2"/>
        <v>3.5881500000000004E-2</v>
      </c>
      <c r="S331" s="216">
        <v>0</v>
      </c>
      <c r="T331" s="217">
        <f t="shared" si="3"/>
        <v>0</v>
      </c>
      <c r="U331" s="34"/>
      <c r="V331" s="34"/>
      <c r="W331" s="34"/>
      <c r="X331" s="34"/>
      <c r="Y331" s="34"/>
      <c r="Z331" s="34"/>
      <c r="AA331" s="34"/>
      <c r="AB331" s="34"/>
      <c r="AC331" s="34"/>
      <c r="AD331" s="34"/>
      <c r="AE331" s="34"/>
      <c r="AR331" s="218" t="s">
        <v>325</v>
      </c>
      <c r="AT331" s="218" t="s">
        <v>320</v>
      </c>
      <c r="AU331" s="218" t="s">
        <v>91</v>
      </c>
      <c r="AY331" s="17" t="s">
        <v>318</v>
      </c>
      <c r="BE331" s="219">
        <f t="shared" si="4"/>
        <v>0</v>
      </c>
      <c r="BF331" s="219">
        <f t="shared" si="5"/>
        <v>0</v>
      </c>
      <c r="BG331" s="219">
        <f t="shared" si="6"/>
        <v>0</v>
      </c>
      <c r="BH331" s="219">
        <f t="shared" si="7"/>
        <v>0</v>
      </c>
      <c r="BI331" s="219">
        <f t="shared" si="8"/>
        <v>0</v>
      </c>
      <c r="BJ331" s="17" t="s">
        <v>89</v>
      </c>
      <c r="BK331" s="219">
        <f t="shared" si="9"/>
        <v>0</v>
      </c>
      <c r="BL331" s="17" t="s">
        <v>325</v>
      </c>
      <c r="BM331" s="218" t="s">
        <v>5663</v>
      </c>
    </row>
    <row r="332" spans="1:65" s="2" customFormat="1" ht="16.5" customHeight="1">
      <c r="A332" s="34"/>
      <c r="B332" s="35"/>
      <c r="C332" s="208" t="s">
        <v>645</v>
      </c>
      <c r="D332" s="208" t="s">
        <v>320</v>
      </c>
      <c r="E332" s="209" t="s">
        <v>790</v>
      </c>
      <c r="F332" s="210" t="s">
        <v>791</v>
      </c>
      <c r="G332" s="211" t="s">
        <v>367</v>
      </c>
      <c r="H332" s="212">
        <v>188.85</v>
      </c>
      <c r="I332" s="213"/>
      <c r="J332" s="212">
        <f t="shared" si="0"/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 t="shared" si="1"/>
        <v>0</v>
      </c>
      <c r="Q332" s="216">
        <v>9.0000000000000006E-5</v>
      </c>
      <c r="R332" s="216">
        <f t="shared" si="2"/>
        <v>1.6996500000000001E-2</v>
      </c>
      <c r="S332" s="216">
        <v>0</v>
      </c>
      <c r="T332" s="217">
        <f t="shared" si="3"/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 t="shared" si="4"/>
        <v>0</v>
      </c>
      <c r="BF332" s="219">
        <f t="shared" si="5"/>
        <v>0</v>
      </c>
      <c r="BG332" s="219">
        <f t="shared" si="6"/>
        <v>0</v>
      </c>
      <c r="BH332" s="219">
        <f t="shared" si="7"/>
        <v>0</v>
      </c>
      <c r="BI332" s="219">
        <f t="shared" si="8"/>
        <v>0</v>
      </c>
      <c r="BJ332" s="17" t="s">
        <v>89</v>
      </c>
      <c r="BK332" s="219">
        <f t="shared" si="9"/>
        <v>0</v>
      </c>
      <c r="BL332" s="17" t="s">
        <v>325</v>
      </c>
      <c r="BM332" s="218" t="s">
        <v>5664</v>
      </c>
    </row>
    <row r="333" spans="1:65" s="2" customFormat="1" ht="36" customHeight="1">
      <c r="A333" s="34"/>
      <c r="B333" s="35"/>
      <c r="C333" s="208" t="s">
        <v>649</v>
      </c>
      <c r="D333" s="208" t="s">
        <v>320</v>
      </c>
      <c r="E333" s="209" t="s">
        <v>4753</v>
      </c>
      <c r="F333" s="210" t="s">
        <v>4754</v>
      </c>
      <c r="G333" s="211" t="s">
        <v>1103</v>
      </c>
      <c r="H333" s="212">
        <v>2</v>
      </c>
      <c r="I333" s="213"/>
      <c r="J333" s="212">
        <f t="shared" si="0"/>
        <v>0</v>
      </c>
      <c r="K333" s="210" t="s">
        <v>324</v>
      </c>
      <c r="L333" s="39"/>
      <c r="M333" s="214" t="s">
        <v>1</v>
      </c>
      <c r="N333" s="215" t="s">
        <v>46</v>
      </c>
      <c r="O333" s="71"/>
      <c r="P333" s="216">
        <f t="shared" si="1"/>
        <v>0</v>
      </c>
      <c r="Q333" s="216">
        <v>4.6800000000000001E-3</v>
      </c>
      <c r="R333" s="216">
        <f t="shared" si="2"/>
        <v>9.3600000000000003E-3</v>
      </c>
      <c r="S333" s="216">
        <v>0</v>
      </c>
      <c r="T333" s="217">
        <f t="shared" si="3"/>
        <v>0</v>
      </c>
      <c r="U333" s="34"/>
      <c r="V333" s="34"/>
      <c r="W333" s="34"/>
      <c r="X333" s="34"/>
      <c r="Y333" s="34"/>
      <c r="Z333" s="34"/>
      <c r="AA333" s="34"/>
      <c r="AB333" s="34"/>
      <c r="AC333" s="34"/>
      <c r="AD333" s="34"/>
      <c r="AE333" s="34"/>
      <c r="AR333" s="218" t="s">
        <v>325</v>
      </c>
      <c r="AT333" s="218" t="s">
        <v>320</v>
      </c>
      <c r="AU333" s="218" t="s">
        <v>91</v>
      </c>
      <c r="AY333" s="17" t="s">
        <v>318</v>
      </c>
      <c r="BE333" s="219">
        <f t="shared" si="4"/>
        <v>0</v>
      </c>
      <c r="BF333" s="219">
        <f t="shared" si="5"/>
        <v>0</v>
      </c>
      <c r="BG333" s="219">
        <f t="shared" si="6"/>
        <v>0</v>
      </c>
      <c r="BH333" s="219">
        <f t="shared" si="7"/>
        <v>0</v>
      </c>
      <c r="BI333" s="219">
        <f t="shared" si="8"/>
        <v>0</v>
      </c>
      <c r="BJ333" s="17" t="s">
        <v>89</v>
      </c>
      <c r="BK333" s="219">
        <f t="shared" si="9"/>
        <v>0</v>
      </c>
      <c r="BL333" s="17" t="s">
        <v>325</v>
      </c>
      <c r="BM333" s="218" t="s">
        <v>5665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4756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1360</v>
      </c>
      <c r="G335" s="235"/>
      <c r="H335" s="238">
        <v>2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16.5" customHeight="1">
      <c r="A336" s="34"/>
      <c r="B336" s="35"/>
      <c r="C336" s="256" t="s">
        <v>653</v>
      </c>
      <c r="D336" s="256" t="s">
        <v>465</v>
      </c>
      <c r="E336" s="257" t="s">
        <v>1756</v>
      </c>
      <c r="F336" s="258" t="s">
        <v>1757</v>
      </c>
      <c r="G336" s="259" t="s">
        <v>1103</v>
      </c>
      <c r="H336" s="260">
        <v>2</v>
      </c>
      <c r="I336" s="261"/>
      <c r="J336" s="260">
        <f>ROUND(I336*H336,2)</f>
        <v>0</v>
      </c>
      <c r="K336" s="258" t="s">
        <v>1</v>
      </c>
      <c r="L336" s="262"/>
      <c r="M336" s="263" t="s">
        <v>1</v>
      </c>
      <c r="N336" s="264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373</v>
      </c>
      <c r="AT336" s="218" t="s">
        <v>465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5666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4758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4" customFormat="1" ht="11.25">
      <c r="B338" s="234"/>
      <c r="C338" s="235"/>
      <c r="D338" s="220" t="s">
        <v>329</v>
      </c>
      <c r="E338" s="236" t="s">
        <v>1</v>
      </c>
      <c r="F338" s="237" t="s">
        <v>1360</v>
      </c>
      <c r="G338" s="235"/>
      <c r="H338" s="238">
        <v>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AT338" s="244" t="s">
        <v>329</v>
      </c>
      <c r="AU338" s="244" t="s">
        <v>91</v>
      </c>
      <c r="AV338" s="14" t="s">
        <v>91</v>
      </c>
      <c r="AW338" s="14" t="s">
        <v>36</v>
      </c>
      <c r="AX338" s="14" t="s">
        <v>89</v>
      </c>
      <c r="AY338" s="244" t="s">
        <v>318</v>
      </c>
    </row>
    <row r="339" spans="1:65" s="12" customFormat="1" ht="22.9" customHeight="1">
      <c r="B339" s="192"/>
      <c r="C339" s="193"/>
      <c r="D339" s="194" t="s">
        <v>80</v>
      </c>
      <c r="E339" s="206" t="s">
        <v>380</v>
      </c>
      <c r="F339" s="206" t="s">
        <v>800</v>
      </c>
      <c r="G339" s="193"/>
      <c r="H339" s="193"/>
      <c r="I339" s="196"/>
      <c r="J339" s="207">
        <f>BK339</f>
        <v>0</v>
      </c>
      <c r="K339" s="193"/>
      <c r="L339" s="198"/>
      <c r="M339" s="199"/>
      <c r="N339" s="200"/>
      <c r="O339" s="200"/>
      <c r="P339" s="201">
        <f>SUM(P340:P363)</f>
        <v>0</v>
      </c>
      <c r="Q339" s="200"/>
      <c r="R339" s="201">
        <f>SUM(R340:R363)</f>
        <v>6.4750000000000016E-2</v>
      </c>
      <c r="S339" s="200"/>
      <c r="T339" s="202">
        <f>SUM(T340:T363)</f>
        <v>0</v>
      </c>
      <c r="AR339" s="203" t="s">
        <v>89</v>
      </c>
      <c r="AT339" s="204" t="s">
        <v>80</v>
      </c>
      <c r="AU339" s="204" t="s">
        <v>89</v>
      </c>
      <c r="AY339" s="203" t="s">
        <v>318</v>
      </c>
      <c r="BK339" s="205">
        <f>SUM(BK340:BK363)</f>
        <v>0</v>
      </c>
    </row>
    <row r="340" spans="1:65" s="2" customFormat="1" ht="36" customHeight="1">
      <c r="A340" s="34"/>
      <c r="B340" s="35"/>
      <c r="C340" s="208" t="s">
        <v>657</v>
      </c>
      <c r="D340" s="208" t="s">
        <v>320</v>
      </c>
      <c r="E340" s="209" t="s">
        <v>802</v>
      </c>
      <c r="F340" s="210" t="s">
        <v>803</v>
      </c>
      <c r="G340" s="211" t="s">
        <v>367</v>
      </c>
      <c r="H340" s="212">
        <v>185</v>
      </c>
      <c r="I340" s="213"/>
      <c r="J340" s="212">
        <f>ROUND(I340*H340,2)</f>
        <v>0</v>
      </c>
      <c r="K340" s="210" t="s">
        <v>324</v>
      </c>
      <c r="L340" s="39"/>
      <c r="M340" s="214" t="s">
        <v>1</v>
      </c>
      <c r="N340" s="215" t="s">
        <v>46</v>
      </c>
      <c r="O340" s="71"/>
      <c r="P340" s="216">
        <f>O340*H340</f>
        <v>0</v>
      </c>
      <c r="Q340" s="216">
        <v>1.0000000000000001E-5</v>
      </c>
      <c r="R340" s="216">
        <f>Q340*H340</f>
        <v>1.8500000000000001E-3</v>
      </c>
      <c r="S340" s="216">
        <v>0</v>
      </c>
      <c r="T340" s="217">
        <f>S340*H340</f>
        <v>0</v>
      </c>
      <c r="U340" s="34"/>
      <c r="V340" s="34"/>
      <c r="W340" s="34"/>
      <c r="X340" s="34"/>
      <c r="Y340" s="34"/>
      <c r="Z340" s="34"/>
      <c r="AA340" s="34"/>
      <c r="AB340" s="34"/>
      <c r="AC340" s="34"/>
      <c r="AD340" s="34"/>
      <c r="AE340" s="34"/>
      <c r="AR340" s="218" t="s">
        <v>325</v>
      </c>
      <c r="AT340" s="218" t="s">
        <v>320</v>
      </c>
      <c r="AU340" s="218" t="s">
        <v>91</v>
      </c>
      <c r="AY340" s="17" t="s">
        <v>318</v>
      </c>
      <c r="BE340" s="219">
        <f>IF(N340="základní",J340,0)</f>
        <v>0</v>
      </c>
      <c r="BF340" s="219">
        <f>IF(N340="snížená",J340,0)</f>
        <v>0</v>
      </c>
      <c r="BG340" s="219">
        <f>IF(N340="zákl. přenesená",J340,0)</f>
        <v>0</v>
      </c>
      <c r="BH340" s="219">
        <f>IF(N340="sníž. přenesená",J340,0)</f>
        <v>0</v>
      </c>
      <c r="BI340" s="219">
        <f>IF(N340="nulová",J340,0)</f>
        <v>0</v>
      </c>
      <c r="BJ340" s="17" t="s">
        <v>89</v>
      </c>
      <c r="BK340" s="219">
        <f>ROUND(I340*H340,2)</f>
        <v>0</v>
      </c>
      <c r="BL340" s="17" t="s">
        <v>325</v>
      </c>
      <c r="BM340" s="218" t="s">
        <v>5667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330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331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5668</v>
      </c>
      <c r="G343" s="235"/>
      <c r="H343" s="238">
        <v>14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81</v>
      </c>
      <c r="AY343" s="244" t="s">
        <v>318</v>
      </c>
    </row>
    <row r="344" spans="1:65" s="14" customFormat="1" ht="11.25">
      <c r="B344" s="234"/>
      <c r="C344" s="235"/>
      <c r="D344" s="220" t="s">
        <v>329</v>
      </c>
      <c r="E344" s="236" t="s">
        <v>1</v>
      </c>
      <c r="F344" s="237" t="s">
        <v>5669</v>
      </c>
      <c r="G344" s="235"/>
      <c r="H344" s="238">
        <v>171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81</v>
      </c>
      <c r="AY344" s="244" t="s">
        <v>318</v>
      </c>
    </row>
    <row r="345" spans="1:65" s="15" customFormat="1" ht="11.25">
      <c r="B345" s="245"/>
      <c r="C345" s="246"/>
      <c r="D345" s="220" t="s">
        <v>329</v>
      </c>
      <c r="E345" s="247" t="s">
        <v>1</v>
      </c>
      <c r="F345" s="248" t="s">
        <v>335</v>
      </c>
      <c r="G345" s="246"/>
      <c r="H345" s="249">
        <v>185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AT345" s="255" t="s">
        <v>329</v>
      </c>
      <c r="AU345" s="255" t="s">
        <v>91</v>
      </c>
      <c r="AV345" s="15" t="s">
        <v>325</v>
      </c>
      <c r="AW345" s="15" t="s">
        <v>36</v>
      </c>
      <c r="AX345" s="15" t="s">
        <v>89</v>
      </c>
      <c r="AY345" s="255" t="s">
        <v>318</v>
      </c>
    </row>
    <row r="346" spans="1:65" s="2" customFormat="1" ht="48" customHeight="1">
      <c r="A346" s="34"/>
      <c r="B346" s="35"/>
      <c r="C346" s="208" t="s">
        <v>661</v>
      </c>
      <c r="D346" s="208" t="s">
        <v>320</v>
      </c>
      <c r="E346" s="209" t="s">
        <v>807</v>
      </c>
      <c r="F346" s="210" t="s">
        <v>808</v>
      </c>
      <c r="G346" s="211" t="s">
        <v>367</v>
      </c>
      <c r="H346" s="212">
        <v>185</v>
      </c>
      <c r="I346" s="213"/>
      <c r="J346" s="212">
        <f>ROUND(I346*H346,2)</f>
        <v>0</v>
      </c>
      <c r="K346" s="210" t="s">
        <v>324</v>
      </c>
      <c r="L346" s="39"/>
      <c r="M346" s="214" t="s">
        <v>1</v>
      </c>
      <c r="N346" s="215" t="s">
        <v>46</v>
      </c>
      <c r="O346" s="71"/>
      <c r="P346" s="216">
        <f>O346*H346</f>
        <v>0</v>
      </c>
      <c r="Q346" s="216">
        <v>3.4000000000000002E-4</v>
      </c>
      <c r="R346" s="216">
        <f>Q346*H346</f>
        <v>6.2900000000000011E-2</v>
      </c>
      <c r="S346" s="216">
        <v>0</v>
      </c>
      <c r="T346" s="217">
        <f>S346*H346</f>
        <v>0</v>
      </c>
      <c r="U346" s="34"/>
      <c r="V346" s="34"/>
      <c r="W346" s="34"/>
      <c r="X346" s="34"/>
      <c r="Y346" s="34"/>
      <c r="Z346" s="34"/>
      <c r="AA346" s="34"/>
      <c r="AB346" s="34"/>
      <c r="AC346" s="34"/>
      <c r="AD346" s="34"/>
      <c r="AE346" s="34"/>
      <c r="AR346" s="218" t="s">
        <v>325</v>
      </c>
      <c r="AT346" s="218" t="s">
        <v>320</v>
      </c>
      <c r="AU346" s="218" t="s">
        <v>91</v>
      </c>
      <c r="AY346" s="17" t="s">
        <v>318</v>
      </c>
      <c r="BE346" s="219">
        <f>IF(N346="základní",J346,0)</f>
        <v>0</v>
      </c>
      <c r="BF346" s="219">
        <f>IF(N346="snížená",J346,0)</f>
        <v>0</v>
      </c>
      <c r="BG346" s="219">
        <f>IF(N346="zákl. přenesená",J346,0)</f>
        <v>0</v>
      </c>
      <c r="BH346" s="219">
        <f>IF(N346="sníž. přenesená",J346,0)</f>
        <v>0</v>
      </c>
      <c r="BI346" s="219">
        <f>IF(N346="nulová",J346,0)</f>
        <v>0</v>
      </c>
      <c r="BJ346" s="17" t="s">
        <v>89</v>
      </c>
      <c r="BK346" s="219">
        <f>ROUND(I346*H346,2)</f>
        <v>0</v>
      </c>
      <c r="BL346" s="17" t="s">
        <v>325</v>
      </c>
      <c r="BM346" s="218" t="s">
        <v>5670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330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3" customFormat="1" ht="11.25">
      <c r="B348" s="224"/>
      <c r="C348" s="225"/>
      <c r="D348" s="220" t="s">
        <v>329</v>
      </c>
      <c r="E348" s="226" t="s">
        <v>1</v>
      </c>
      <c r="F348" s="227" t="s">
        <v>331</v>
      </c>
      <c r="G348" s="225"/>
      <c r="H348" s="226" t="s">
        <v>1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329</v>
      </c>
      <c r="AU348" s="233" t="s">
        <v>91</v>
      </c>
      <c r="AV348" s="13" t="s">
        <v>89</v>
      </c>
      <c r="AW348" s="13" t="s">
        <v>36</v>
      </c>
      <c r="AX348" s="13" t="s">
        <v>81</v>
      </c>
      <c r="AY348" s="233" t="s">
        <v>318</v>
      </c>
    </row>
    <row r="349" spans="1:65" s="14" customFormat="1" ht="11.25">
      <c r="B349" s="234"/>
      <c r="C349" s="235"/>
      <c r="D349" s="220" t="s">
        <v>329</v>
      </c>
      <c r="E349" s="236" t="s">
        <v>1</v>
      </c>
      <c r="F349" s="237" t="s">
        <v>5668</v>
      </c>
      <c r="G349" s="235"/>
      <c r="H349" s="238">
        <v>14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329</v>
      </c>
      <c r="AU349" s="244" t="s">
        <v>91</v>
      </c>
      <c r="AV349" s="14" t="s">
        <v>91</v>
      </c>
      <c r="AW349" s="14" t="s">
        <v>36</v>
      </c>
      <c r="AX349" s="14" t="s">
        <v>81</v>
      </c>
      <c r="AY349" s="244" t="s">
        <v>318</v>
      </c>
    </row>
    <row r="350" spans="1:65" s="14" customFormat="1" ht="11.25">
      <c r="B350" s="234"/>
      <c r="C350" s="235"/>
      <c r="D350" s="220" t="s">
        <v>329</v>
      </c>
      <c r="E350" s="236" t="s">
        <v>1</v>
      </c>
      <c r="F350" s="237" t="s">
        <v>5669</v>
      </c>
      <c r="G350" s="235"/>
      <c r="H350" s="238">
        <v>171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AT350" s="244" t="s">
        <v>329</v>
      </c>
      <c r="AU350" s="244" t="s">
        <v>91</v>
      </c>
      <c r="AV350" s="14" t="s">
        <v>91</v>
      </c>
      <c r="AW350" s="14" t="s">
        <v>36</v>
      </c>
      <c r="AX350" s="14" t="s">
        <v>81</v>
      </c>
      <c r="AY350" s="244" t="s">
        <v>318</v>
      </c>
    </row>
    <row r="351" spans="1:65" s="15" customFormat="1" ht="11.25">
      <c r="B351" s="245"/>
      <c r="C351" s="246"/>
      <c r="D351" s="220" t="s">
        <v>329</v>
      </c>
      <c r="E351" s="247" t="s">
        <v>1</v>
      </c>
      <c r="F351" s="248" t="s">
        <v>335</v>
      </c>
      <c r="G351" s="246"/>
      <c r="H351" s="249">
        <v>185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AT351" s="255" t="s">
        <v>329</v>
      </c>
      <c r="AU351" s="255" t="s">
        <v>91</v>
      </c>
      <c r="AV351" s="15" t="s">
        <v>325</v>
      </c>
      <c r="AW351" s="15" t="s">
        <v>36</v>
      </c>
      <c r="AX351" s="15" t="s">
        <v>89</v>
      </c>
      <c r="AY351" s="255" t="s">
        <v>318</v>
      </c>
    </row>
    <row r="352" spans="1:65" s="2" customFormat="1" ht="36" customHeight="1">
      <c r="A352" s="34"/>
      <c r="B352" s="35"/>
      <c r="C352" s="208" t="s">
        <v>665</v>
      </c>
      <c r="D352" s="208" t="s">
        <v>320</v>
      </c>
      <c r="E352" s="209" t="s">
        <v>811</v>
      </c>
      <c r="F352" s="210" t="s">
        <v>812</v>
      </c>
      <c r="G352" s="211" t="s">
        <v>367</v>
      </c>
      <c r="H352" s="212">
        <v>185</v>
      </c>
      <c r="I352" s="213"/>
      <c r="J352" s="212">
        <f>ROUND(I352*H352,2)</f>
        <v>0</v>
      </c>
      <c r="K352" s="210" t="s">
        <v>324</v>
      </c>
      <c r="L352" s="39"/>
      <c r="M352" s="214" t="s">
        <v>1</v>
      </c>
      <c r="N352" s="215" t="s">
        <v>46</v>
      </c>
      <c r="O352" s="71"/>
      <c r="P352" s="216">
        <f>O352*H352</f>
        <v>0</v>
      </c>
      <c r="Q352" s="216">
        <v>0</v>
      </c>
      <c r="R352" s="216">
        <f>Q352*H352</f>
        <v>0</v>
      </c>
      <c r="S352" s="216">
        <v>0</v>
      </c>
      <c r="T352" s="217">
        <f>S352*H352</f>
        <v>0</v>
      </c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  <c r="AR352" s="218" t="s">
        <v>325</v>
      </c>
      <c r="AT352" s="218" t="s">
        <v>320</v>
      </c>
      <c r="AU352" s="218" t="s">
        <v>91</v>
      </c>
      <c r="AY352" s="17" t="s">
        <v>318</v>
      </c>
      <c r="BE352" s="219">
        <f>IF(N352="základní",J352,0)</f>
        <v>0</v>
      </c>
      <c r="BF352" s="219">
        <f>IF(N352="snížená",J352,0)</f>
        <v>0</v>
      </c>
      <c r="BG352" s="219">
        <f>IF(N352="zákl. přenesená",J352,0)</f>
        <v>0</v>
      </c>
      <c r="BH352" s="219">
        <f>IF(N352="sníž. přenesená",J352,0)</f>
        <v>0</v>
      </c>
      <c r="BI352" s="219">
        <f>IF(N352="nulová",J352,0)</f>
        <v>0</v>
      </c>
      <c r="BJ352" s="17" t="s">
        <v>89</v>
      </c>
      <c r="BK352" s="219">
        <f>ROUND(I352*H352,2)</f>
        <v>0</v>
      </c>
      <c r="BL352" s="17" t="s">
        <v>325</v>
      </c>
      <c r="BM352" s="218" t="s">
        <v>5671</v>
      </c>
    </row>
    <row r="353" spans="1:65" s="13" customFormat="1" ht="11.25">
      <c r="B353" s="224"/>
      <c r="C353" s="225"/>
      <c r="D353" s="220" t="s">
        <v>329</v>
      </c>
      <c r="E353" s="226" t="s">
        <v>1</v>
      </c>
      <c r="F353" s="227" t="s">
        <v>330</v>
      </c>
      <c r="G353" s="225"/>
      <c r="H353" s="226" t="s">
        <v>1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329</v>
      </c>
      <c r="AU353" s="233" t="s">
        <v>91</v>
      </c>
      <c r="AV353" s="13" t="s">
        <v>89</v>
      </c>
      <c r="AW353" s="13" t="s">
        <v>36</v>
      </c>
      <c r="AX353" s="13" t="s">
        <v>81</v>
      </c>
      <c r="AY353" s="233" t="s">
        <v>318</v>
      </c>
    </row>
    <row r="354" spans="1:65" s="13" customFormat="1" ht="11.25">
      <c r="B354" s="224"/>
      <c r="C354" s="225"/>
      <c r="D354" s="220" t="s">
        <v>329</v>
      </c>
      <c r="E354" s="226" t="s">
        <v>1</v>
      </c>
      <c r="F354" s="227" t="s">
        <v>331</v>
      </c>
      <c r="G354" s="225"/>
      <c r="H354" s="226" t="s">
        <v>1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329</v>
      </c>
      <c r="AU354" s="233" t="s">
        <v>91</v>
      </c>
      <c r="AV354" s="13" t="s">
        <v>89</v>
      </c>
      <c r="AW354" s="13" t="s">
        <v>36</v>
      </c>
      <c r="AX354" s="13" t="s">
        <v>81</v>
      </c>
      <c r="AY354" s="233" t="s">
        <v>318</v>
      </c>
    </row>
    <row r="355" spans="1:65" s="14" customFormat="1" ht="11.25">
      <c r="B355" s="234"/>
      <c r="C355" s="235"/>
      <c r="D355" s="220" t="s">
        <v>329</v>
      </c>
      <c r="E355" s="236" t="s">
        <v>1</v>
      </c>
      <c r="F355" s="237" t="s">
        <v>5668</v>
      </c>
      <c r="G355" s="235"/>
      <c r="H355" s="238">
        <v>14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AT355" s="244" t="s">
        <v>329</v>
      </c>
      <c r="AU355" s="244" t="s">
        <v>91</v>
      </c>
      <c r="AV355" s="14" t="s">
        <v>91</v>
      </c>
      <c r="AW355" s="14" t="s">
        <v>36</v>
      </c>
      <c r="AX355" s="14" t="s">
        <v>81</v>
      </c>
      <c r="AY355" s="244" t="s">
        <v>318</v>
      </c>
    </row>
    <row r="356" spans="1:65" s="14" customFormat="1" ht="11.25">
      <c r="B356" s="234"/>
      <c r="C356" s="235"/>
      <c r="D356" s="220" t="s">
        <v>329</v>
      </c>
      <c r="E356" s="236" t="s">
        <v>1</v>
      </c>
      <c r="F356" s="237" t="s">
        <v>5669</v>
      </c>
      <c r="G356" s="235"/>
      <c r="H356" s="238">
        <v>171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AT356" s="244" t="s">
        <v>329</v>
      </c>
      <c r="AU356" s="244" t="s">
        <v>91</v>
      </c>
      <c r="AV356" s="14" t="s">
        <v>91</v>
      </c>
      <c r="AW356" s="14" t="s">
        <v>36</v>
      </c>
      <c r="AX356" s="14" t="s">
        <v>81</v>
      </c>
      <c r="AY356" s="244" t="s">
        <v>318</v>
      </c>
    </row>
    <row r="357" spans="1:65" s="15" customFormat="1" ht="11.25">
      <c r="B357" s="245"/>
      <c r="C357" s="246"/>
      <c r="D357" s="220" t="s">
        <v>329</v>
      </c>
      <c r="E357" s="247" t="s">
        <v>1</v>
      </c>
      <c r="F357" s="248" t="s">
        <v>335</v>
      </c>
      <c r="G357" s="246"/>
      <c r="H357" s="249">
        <v>185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AT357" s="255" t="s">
        <v>329</v>
      </c>
      <c r="AU357" s="255" t="s">
        <v>91</v>
      </c>
      <c r="AV357" s="15" t="s">
        <v>325</v>
      </c>
      <c r="AW357" s="15" t="s">
        <v>36</v>
      </c>
      <c r="AX357" s="15" t="s">
        <v>89</v>
      </c>
      <c r="AY357" s="255" t="s">
        <v>318</v>
      </c>
    </row>
    <row r="358" spans="1:65" s="2" customFormat="1" ht="24" customHeight="1">
      <c r="A358" s="34"/>
      <c r="B358" s="35"/>
      <c r="C358" s="208" t="s">
        <v>670</v>
      </c>
      <c r="D358" s="208" t="s">
        <v>320</v>
      </c>
      <c r="E358" s="209" t="s">
        <v>815</v>
      </c>
      <c r="F358" s="210" t="s">
        <v>816</v>
      </c>
      <c r="G358" s="211" t="s">
        <v>367</v>
      </c>
      <c r="H358" s="212">
        <v>185</v>
      </c>
      <c r="I358" s="213"/>
      <c r="J358" s="212">
        <f>ROUND(I358*H358,2)</f>
        <v>0</v>
      </c>
      <c r="K358" s="210" t="s">
        <v>324</v>
      </c>
      <c r="L358" s="39"/>
      <c r="M358" s="214" t="s">
        <v>1</v>
      </c>
      <c r="N358" s="215" t="s">
        <v>46</v>
      </c>
      <c r="O358" s="71"/>
      <c r="P358" s="216">
        <f>O358*H358</f>
        <v>0</v>
      </c>
      <c r="Q358" s="216">
        <v>0</v>
      </c>
      <c r="R358" s="216">
        <f>Q358*H358</f>
        <v>0</v>
      </c>
      <c r="S358" s="216">
        <v>0</v>
      </c>
      <c r="T358" s="217">
        <f>S358*H358</f>
        <v>0</v>
      </c>
      <c r="U358" s="34"/>
      <c r="V358" s="34"/>
      <c r="W358" s="34"/>
      <c r="X358" s="34"/>
      <c r="Y358" s="34"/>
      <c r="Z358" s="34"/>
      <c r="AA358" s="34"/>
      <c r="AB358" s="34"/>
      <c r="AC358" s="34"/>
      <c r="AD358" s="34"/>
      <c r="AE358" s="34"/>
      <c r="AR358" s="218" t="s">
        <v>325</v>
      </c>
      <c r="AT358" s="218" t="s">
        <v>320</v>
      </c>
      <c r="AU358" s="218" t="s">
        <v>91</v>
      </c>
      <c r="AY358" s="17" t="s">
        <v>318</v>
      </c>
      <c r="BE358" s="219">
        <f>IF(N358="základní",J358,0)</f>
        <v>0</v>
      </c>
      <c r="BF358" s="219">
        <f>IF(N358="snížená",J358,0)</f>
        <v>0</v>
      </c>
      <c r="BG358" s="219">
        <f>IF(N358="zákl. přenesená",J358,0)</f>
        <v>0</v>
      </c>
      <c r="BH358" s="219">
        <f>IF(N358="sníž. přenesená",J358,0)</f>
        <v>0</v>
      </c>
      <c r="BI358" s="219">
        <f>IF(N358="nulová",J358,0)</f>
        <v>0</v>
      </c>
      <c r="BJ358" s="17" t="s">
        <v>89</v>
      </c>
      <c r="BK358" s="219">
        <f>ROUND(I358*H358,2)</f>
        <v>0</v>
      </c>
      <c r="BL358" s="17" t="s">
        <v>325</v>
      </c>
      <c r="BM358" s="218" t="s">
        <v>5672</v>
      </c>
    </row>
    <row r="359" spans="1:65" s="13" customFormat="1" ht="11.25">
      <c r="B359" s="224"/>
      <c r="C359" s="225"/>
      <c r="D359" s="220" t="s">
        <v>329</v>
      </c>
      <c r="E359" s="226" t="s">
        <v>1</v>
      </c>
      <c r="F359" s="227" t="s">
        <v>330</v>
      </c>
      <c r="G359" s="225"/>
      <c r="H359" s="226" t="s">
        <v>1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329</v>
      </c>
      <c r="AU359" s="233" t="s">
        <v>91</v>
      </c>
      <c r="AV359" s="13" t="s">
        <v>89</v>
      </c>
      <c r="AW359" s="13" t="s">
        <v>36</v>
      </c>
      <c r="AX359" s="13" t="s">
        <v>81</v>
      </c>
      <c r="AY359" s="233" t="s">
        <v>318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331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4" customFormat="1" ht="11.25">
      <c r="B361" s="234"/>
      <c r="C361" s="235"/>
      <c r="D361" s="220" t="s">
        <v>329</v>
      </c>
      <c r="E361" s="236" t="s">
        <v>1</v>
      </c>
      <c r="F361" s="237" t="s">
        <v>5668</v>
      </c>
      <c r="G361" s="235"/>
      <c r="H361" s="238">
        <v>14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AT361" s="244" t="s">
        <v>329</v>
      </c>
      <c r="AU361" s="244" t="s">
        <v>91</v>
      </c>
      <c r="AV361" s="14" t="s">
        <v>91</v>
      </c>
      <c r="AW361" s="14" t="s">
        <v>36</v>
      </c>
      <c r="AX361" s="14" t="s">
        <v>81</v>
      </c>
      <c r="AY361" s="244" t="s">
        <v>318</v>
      </c>
    </row>
    <row r="362" spans="1:65" s="14" customFormat="1" ht="11.25">
      <c r="B362" s="234"/>
      <c r="C362" s="235"/>
      <c r="D362" s="220" t="s">
        <v>329</v>
      </c>
      <c r="E362" s="236" t="s">
        <v>1</v>
      </c>
      <c r="F362" s="237" t="s">
        <v>5669</v>
      </c>
      <c r="G362" s="235"/>
      <c r="H362" s="238">
        <v>171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81</v>
      </c>
      <c r="AY362" s="244" t="s">
        <v>318</v>
      </c>
    </row>
    <row r="363" spans="1:65" s="15" customFormat="1" ht="11.25">
      <c r="B363" s="245"/>
      <c r="C363" s="246"/>
      <c r="D363" s="220" t="s">
        <v>329</v>
      </c>
      <c r="E363" s="247" t="s">
        <v>1</v>
      </c>
      <c r="F363" s="248" t="s">
        <v>335</v>
      </c>
      <c r="G363" s="246"/>
      <c r="H363" s="249">
        <v>185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AT363" s="255" t="s">
        <v>329</v>
      </c>
      <c r="AU363" s="255" t="s">
        <v>91</v>
      </c>
      <c r="AV363" s="15" t="s">
        <v>325</v>
      </c>
      <c r="AW363" s="15" t="s">
        <v>36</v>
      </c>
      <c r="AX363" s="15" t="s">
        <v>89</v>
      </c>
      <c r="AY363" s="255" t="s">
        <v>318</v>
      </c>
    </row>
    <row r="364" spans="1:65" s="12" customFormat="1" ht="22.9" customHeight="1">
      <c r="B364" s="192"/>
      <c r="C364" s="193"/>
      <c r="D364" s="194" t="s">
        <v>80</v>
      </c>
      <c r="E364" s="206" t="s">
        <v>832</v>
      </c>
      <c r="F364" s="206" t="s">
        <v>833</v>
      </c>
      <c r="G364" s="193"/>
      <c r="H364" s="193"/>
      <c r="I364" s="196"/>
      <c r="J364" s="207">
        <f>BK364</f>
        <v>0</v>
      </c>
      <c r="K364" s="193"/>
      <c r="L364" s="198"/>
      <c r="M364" s="199"/>
      <c r="N364" s="200"/>
      <c r="O364" s="200"/>
      <c r="P364" s="201">
        <f>SUM(P365:P373)</f>
        <v>0</v>
      </c>
      <c r="Q364" s="200"/>
      <c r="R364" s="201">
        <f>SUM(R365:R373)</f>
        <v>0</v>
      </c>
      <c r="S364" s="200"/>
      <c r="T364" s="202">
        <f>SUM(T365:T373)</f>
        <v>0</v>
      </c>
      <c r="AR364" s="203" t="s">
        <v>89</v>
      </c>
      <c r="AT364" s="204" t="s">
        <v>80</v>
      </c>
      <c r="AU364" s="204" t="s">
        <v>89</v>
      </c>
      <c r="AY364" s="203" t="s">
        <v>318</v>
      </c>
      <c r="BK364" s="205">
        <f>SUM(BK365:BK373)</f>
        <v>0</v>
      </c>
    </row>
    <row r="365" spans="1:65" s="2" customFormat="1" ht="24" customHeight="1">
      <c r="A365" s="34"/>
      <c r="B365" s="35"/>
      <c r="C365" s="208" t="s">
        <v>675</v>
      </c>
      <c r="D365" s="208" t="s">
        <v>320</v>
      </c>
      <c r="E365" s="209" t="s">
        <v>835</v>
      </c>
      <c r="F365" s="210" t="s">
        <v>836</v>
      </c>
      <c r="G365" s="211" t="s">
        <v>550</v>
      </c>
      <c r="H365" s="212">
        <v>176.55</v>
      </c>
      <c r="I365" s="213"/>
      <c r="J365" s="212">
        <f>ROUND(I365*H365,2)</f>
        <v>0</v>
      </c>
      <c r="K365" s="210" t="s">
        <v>1</v>
      </c>
      <c r="L365" s="39"/>
      <c r="M365" s="214" t="s">
        <v>1</v>
      </c>
      <c r="N365" s="215" t="s">
        <v>46</v>
      </c>
      <c r="O365" s="71"/>
      <c r="P365" s="216">
        <f>O365*H365</f>
        <v>0</v>
      </c>
      <c r="Q365" s="216">
        <v>0</v>
      </c>
      <c r="R365" s="216">
        <f>Q365*H365</f>
        <v>0</v>
      </c>
      <c r="S365" s="216">
        <v>0</v>
      </c>
      <c r="T365" s="217">
        <f>S365*H365</f>
        <v>0</v>
      </c>
      <c r="U365" s="34"/>
      <c r="V365" s="34"/>
      <c r="W365" s="34"/>
      <c r="X365" s="34"/>
      <c r="Y365" s="34"/>
      <c r="Z365" s="34"/>
      <c r="AA365" s="34"/>
      <c r="AB365" s="34"/>
      <c r="AC365" s="34"/>
      <c r="AD365" s="34"/>
      <c r="AE365" s="34"/>
      <c r="AR365" s="218" t="s">
        <v>325</v>
      </c>
      <c r="AT365" s="218" t="s">
        <v>320</v>
      </c>
      <c r="AU365" s="218" t="s">
        <v>91</v>
      </c>
      <c r="AY365" s="17" t="s">
        <v>318</v>
      </c>
      <c r="BE365" s="219">
        <f>IF(N365="základní",J365,0)</f>
        <v>0</v>
      </c>
      <c r="BF365" s="219">
        <f>IF(N365="snížená",J365,0)</f>
        <v>0</v>
      </c>
      <c r="BG365" s="219">
        <f>IF(N365="zákl. přenesená",J365,0)</f>
        <v>0</v>
      </c>
      <c r="BH365" s="219">
        <f>IF(N365="sníž. přenesená",J365,0)</f>
        <v>0</v>
      </c>
      <c r="BI365" s="219">
        <f>IF(N365="nulová",J365,0)</f>
        <v>0</v>
      </c>
      <c r="BJ365" s="17" t="s">
        <v>89</v>
      </c>
      <c r="BK365" s="219">
        <f>ROUND(I365*H365,2)</f>
        <v>0</v>
      </c>
      <c r="BL365" s="17" t="s">
        <v>325</v>
      </c>
      <c r="BM365" s="218" t="s">
        <v>5673</v>
      </c>
    </row>
    <row r="366" spans="1:65" s="13" customFormat="1" ht="11.25">
      <c r="B366" s="224"/>
      <c r="C366" s="225"/>
      <c r="D366" s="220" t="s">
        <v>329</v>
      </c>
      <c r="E366" s="226" t="s">
        <v>1</v>
      </c>
      <c r="F366" s="227" t="s">
        <v>838</v>
      </c>
      <c r="G366" s="225"/>
      <c r="H366" s="226" t="s">
        <v>1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329</v>
      </c>
      <c r="AU366" s="233" t="s">
        <v>91</v>
      </c>
      <c r="AV366" s="13" t="s">
        <v>89</v>
      </c>
      <c r="AW366" s="13" t="s">
        <v>36</v>
      </c>
      <c r="AX366" s="13" t="s">
        <v>81</v>
      </c>
      <c r="AY366" s="233" t="s">
        <v>318</v>
      </c>
    </row>
    <row r="367" spans="1:65" s="13" customFormat="1" ht="11.25">
      <c r="B367" s="224"/>
      <c r="C367" s="225"/>
      <c r="D367" s="220" t="s">
        <v>329</v>
      </c>
      <c r="E367" s="226" t="s">
        <v>1</v>
      </c>
      <c r="F367" s="227" t="s">
        <v>529</v>
      </c>
      <c r="G367" s="225"/>
      <c r="H367" s="226" t="s">
        <v>1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329</v>
      </c>
      <c r="AU367" s="233" t="s">
        <v>91</v>
      </c>
      <c r="AV367" s="13" t="s">
        <v>89</v>
      </c>
      <c r="AW367" s="13" t="s">
        <v>36</v>
      </c>
      <c r="AX367" s="13" t="s">
        <v>81</v>
      </c>
      <c r="AY367" s="233" t="s">
        <v>318</v>
      </c>
    </row>
    <row r="368" spans="1:65" s="14" customFormat="1" ht="22.5">
      <c r="B368" s="234"/>
      <c r="C368" s="235"/>
      <c r="D368" s="220" t="s">
        <v>329</v>
      </c>
      <c r="E368" s="236" t="s">
        <v>1</v>
      </c>
      <c r="F368" s="237" t="s">
        <v>5674</v>
      </c>
      <c r="G368" s="235"/>
      <c r="H368" s="238">
        <v>0.99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AT368" s="244" t="s">
        <v>329</v>
      </c>
      <c r="AU368" s="244" t="s">
        <v>91</v>
      </c>
      <c r="AV368" s="14" t="s">
        <v>91</v>
      </c>
      <c r="AW368" s="14" t="s">
        <v>36</v>
      </c>
      <c r="AX368" s="14" t="s">
        <v>81</v>
      </c>
      <c r="AY368" s="244" t="s">
        <v>318</v>
      </c>
    </row>
    <row r="369" spans="1:65" s="14" customFormat="1" ht="22.5">
      <c r="B369" s="234"/>
      <c r="C369" s="235"/>
      <c r="D369" s="220" t="s">
        <v>329</v>
      </c>
      <c r="E369" s="236" t="s">
        <v>1</v>
      </c>
      <c r="F369" s="237" t="s">
        <v>5675</v>
      </c>
      <c r="G369" s="235"/>
      <c r="H369" s="238">
        <v>37.79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AT369" s="244" t="s">
        <v>329</v>
      </c>
      <c r="AU369" s="244" t="s">
        <v>91</v>
      </c>
      <c r="AV369" s="14" t="s">
        <v>91</v>
      </c>
      <c r="AW369" s="14" t="s">
        <v>36</v>
      </c>
      <c r="AX369" s="14" t="s">
        <v>81</v>
      </c>
      <c r="AY369" s="244" t="s">
        <v>318</v>
      </c>
    </row>
    <row r="370" spans="1:65" s="14" customFormat="1" ht="22.5">
      <c r="B370" s="234"/>
      <c r="C370" s="235"/>
      <c r="D370" s="220" t="s">
        <v>329</v>
      </c>
      <c r="E370" s="236" t="s">
        <v>1</v>
      </c>
      <c r="F370" s="237" t="s">
        <v>5676</v>
      </c>
      <c r="G370" s="235"/>
      <c r="H370" s="238">
        <v>78.94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AT370" s="244" t="s">
        <v>329</v>
      </c>
      <c r="AU370" s="244" t="s">
        <v>91</v>
      </c>
      <c r="AV370" s="14" t="s">
        <v>91</v>
      </c>
      <c r="AW370" s="14" t="s">
        <v>36</v>
      </c>
      <c r="AX370" s="14" t="s">
        <v>81</v>
      </c>
      <c r="AY370" s="244" t="s">
        <v>318</v>
      </c>
    </row>
    <row r="371" spans="1:65" s="14" customFormat="1" ht="22.5">
      <c r="B371" s="234"/>
      <c r="C371" s="235"/>
      <c r="D371" s="220" t="s">
        <v>329</v>
      </c>
      <c r="E371" s="236" t="s">
        <v>1</v>
      </c>
      <c r="F371" s="237" t="s">
        <v>5677</v>
      </c>
      <c r="G371" s="235"/>
      <c r="H371" s="238">
        <v>8.7899999999999991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329</v>
      </c>
      <c r="AU371" s="244" t="s">
        <v>91</v>
      </c>
      <c r="AV371" s="14" t="s">
        <v>91</v>
      </c>
      <c r="AW371" s="14" t="s">
        <v>36</v>
      </c>
      <c r="AX371" s="14" t="s">
        <v>81</v>
      </c>
      <c r="AY371" s="244" t="s">
        <v>318</v>
      </c>
    </row>
    <row r="372" spans="1:65" s="14" customFormat="1" ht="22.5">
      <c r="B372" s="234"/>
      <c r="C372" s="235"/>
      <c r="D372" s="220" t="s">
        <v>329</v>
      </c>
      <c r="E372" s="236" t="s">
        <v>1</v>
      </c>
      <c r="F372" s="237" t="s">
        <v>5678</v>
      </c>
      <c r="G372" s="235"/>
      <c r="H372" s="238">
        <v>50.04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AT372" s="244" t="s">
        <v>329</v>
      </c>
      <c r="AU372" s="244" t="s">
        <v>91</v>
      </c>
      <c r="AV372" s="14" t="s">
        <v>91</v>
      </c>
      <c r="AW372" s="14" t="s">
        <v>36</v>
      </c>
      <c r="AX372" s="14" t="s">
        <v>81</v>
      </c>
      <c r="AY372" s="244" t="s">
        <v>318</v>
      </c>
    </row>
    <row r="373" spans="1:65" s="15" customFormat="1" ht="11.25">
      <c r="B373" s="245"/>
      <c r="C373" s="246"/>
      <c r="D373" s="220" t="s">
        <v>329</v>
      </c>
      <c r="E373" s="247" t="s">
        <v>1</v>
      </c>
      <c r="F373" s="248" t="s">
        <v>335</v>
      </c>
      <c r="G373" s="246"/>
      <c r="H373" s="249">
        <v>176.55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AT373" s="255" t="s">
        <v>329</v>
      </c>
      <c r="AU373" s="255" t="s">
        <v>91</v>
      </c>
      <c r="AV373" s="15" t="s">
        <v>325</v>
      </c>
      <c r="AW373" s="15" t="s">
        <v>36</v>
      </c>
      <c r="AX373" s="15" t="s">
        <v>89</v>
      </c>
      <c r="AY373" s="255" t="s">
        <v>318</v>
      </c>
    </row>
    <row r="374" spans="1:65" s="12" customFormat="1" ht="25.9" customHeight="1">
      <c r="B374" s="192"/>
      <c r="C374" s="193"/>
      <c r="D374" s="194" t="s">
        <v>80</v>
      </c>
      <c r="E374" s="195" t="s">
        <v>920</v>
      </c>
      <c r="F374" s="195" t="s">
        <v>921</v>
      </c>
      <c r="G374" s="193"/>
      <c r="H374" s="193"/>
      <c r="I374" s="196"/>
      <c r="J374" s="197">
        <f>BK374</f>
        <v>0</v>
      </c>
      <c r="K374" s="193"/>
      <c r="L374" s="198"/>
      <c r="M374" s="199"/>
      <c r="N374" s="200"/>
      <c r="O374" s="200"/>
      <c r="P374" s="201">
        <f>P375</f>
        <v>0</v>
      </c>
      <c r="Q374" s="200"/>
      <c r="R374" s="201">
        <f>R375</f>
        <v>0</v>
      </c>
      <c r="S374" s="200"/>
      <c r="T374" s="202">
        <f>T375</f>
        <v>0</v>
      </c>
      <c r="AR374" s="203" t="s">
        <v>325</v>
      </c>
      <c r="AT374" s="204" t="s">
        <v>80</v>
      </c>
      <c r="AU374" s="204" t="s">
        <v>81</v>
      </c>
      <c r="AY374" s="203" t="s">
        <v>318</v>
      </c>
      <c r="BK374" s="205">
        <f>BK375</f>
        <v>0</v>
      </c>
    </row>
    <row r="375" spans="1:65" s="2" customFormat="1" ht="16.5" customHeight="1">
      <c r="A375" s="34"/>
      <c r="B375" s="35"/>
      <c r="C375" s="208" t="s">
        <v>682</v>
      </c>
      <c r="D375" s="208" t="s">
        <v>320</v>
      </c>
      <c r="E375" s="209" t="s">
        <v>4776</v>
      </c>
      <c r="F375" s="210" t="s">
        <v>4777</v>
      </c>
      <c r="G375" s="211" t="s">
        <v>367</v>
      </c>
      <c r="H375" s="212">
        <v>188.85</v>
      </c>
      <c r="I375" s="213"/>
      <c r="J375" s="212">
        <f>ROUND(I375*H375,2)</f>
        <v>0</v>
      </c>
      <c r="K375" s="210" t="s">
        <v>1</v>
      </c>
      <c r="L375" s="39"/>
      <c r="M375" s="268" t="s">
        <v>1</v>
      </c>
      <c r="N375" s="269" t="s">
        <v>46</v>
      </c>
      <c r="O375" s="270"/>
      <c r="P375" s="271">
        <f>O375*H375</f>
        <v>0</v>
      </c>
      <c r="Q375" s="271">
        <v>0</v>
      </c>
      <c r="R375" s="271">
        <f>Q375*H375</f>
        <v>0</v>
      </c>
      <c r="S375" s="271">
        <v>0</v>
      </c>
      <c r="T375" s="272">
        <f>S375*H375</f>
        <v>0</v>
      </c>
      <c r="U375" s="34"/>
      <c r="V375" s="34"/>
      <c r="W375" s="34"/>
      <c r="X375" s="34"/>
      <c r="Y375" s="34"/>
      <c r="Z375" s="34"/>
      <c r="AA375" s="34"/>
      <c r="AB375" s="34"/>
      <c r="AC375" s="34"/>
      <c r="AD375" s="34"/>
      <c r="AE375" s="34"/>
      <c r="AR375" s="218" t="s">
        <v>4778</v>
      </c>
      <c r="AT375" s="218" t="s">
        <v>320</v>
      </c>
      <c r="AU375" s="218" t="s">
        <v>89</v>
      </c>
      <c r="AY375" s="17" t="s">
        <v>318</v>
      </c>
      <c r="BE375" s="219">
        <f>IF(N375="základní",J375,0)</f>
        <v>0</v>
      </c>
      <c r="BF375" s="219">
        <f>IF(N375="snížená",J375,0)</f>
        <v>0</v>
      </c>
      <c r="BG375" s="219">
        <f>IF(N375="zákl. přenesená",J375,0)</f>
        <v>0</v>
      </c>
      <c r="BH375" s="219">
        <f>IF(N375="sníž. přenesená",J375,0)</f>
        <v>0</v>
      </c>
      <c r="BI375" s="219">
        <f>IF(N375="nulová",J375,0)</f>
        <v>0</v>
      </c>
      <c r="BJ375" s="17" t="s">
        <v>89</v>
      </c>
      <c r="BK375" s="219">
        <f>ROUND(I375*H375,2)</f>
        <v>0</v>
      </c>
      <c r="BL375" s="17" t="s">
        <v>4778</v>
      </c>
      <c r="BM375" s="218" t="s">
        <v>5679</v>
      </c>
    </row>
    <row r="376" spans="1:65" s="2" customFormat="1" ht="6.95" customHeight="1">
      <c r="A376" s="34"/>
      <c r="B376" s="54"/>
      <c r="C376" s="55"/>
      <c r="D376" s="55"/>
      <c r="E376" s="55"/>
      <c r="F376" s="55"/>
      <c r="G376" s="55"/>
      <c r="H376" s="55"/>
      <c r="I376" s="158"/>
      <c r="J376" s="55"/>
      <c r="K376" s="55"/>
      <c r="L376" s="39"/>
      <c r="M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</row>
  </sheetData>
  <sheetProtection algorithmName="SHA-512" hashValue="cziqjpA8b5w1sQ2eIEL8MI0lOEs6vz6SskUTM+eHPVyjwltRAfn/7f39qwMi3l0VA8J2o/LDudGw7Mtlu50YJA==" saltValue="prp3dLI5wJ0CvkzT469RE3jw5Bma3s9PSYZfNIvA+9GXRubygkVTKgqGg6d3dcWzsQcxpBao6YUmORBVDcpgBA==" spinCount="100000" sheet="1" objects="1" scenarios="1" formatColumns="0" formatRows="0" autoFilter="0"/>
  <autoFilter ref="C131:K375" xr:uid="{00000000-0009-0000-0000-000033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247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5680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ROUND((SUM(BE126:BE133)),  2)</f>
        <v>0</v>
      </c>
      <c r="G37" s="34"/>
      <c r="H37" s="34"/>
      <c r="I37" s="137">
        <v>0.21</v>
      </c>
      <c r="J37" s="136">
        <f>ROUND(((SUM(BE126:BE133))*I37),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ROUND((SUM(BF126:BF133)),  2)</f>
        <v>0</v>
      </c>
      <c r="G38" s="34"/>
      <c r="H38" s="34"/>
      <c r="I38" s="137">
        <v>0.15</v>
      </c>
      <c r="J38" s="136">
        <f>ROUND(((SUM(BF126:BF133))*I38),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05.2. - Přípojka NN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5505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SO 05.2. - Přípojka NN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SUM(P129:P133)</f>
        <v>0</v>
      </c>
      <c r="Q128" s="200"/>
      <c r="R128" s="201">
        <f>SUM(R129:R133)</f>
        <v>0</v>
      </c>
      <c r="S128" s="200"/>
      <c r="T128" s="202">
        <f>SUM(T129:T133)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SUM(BK129:BK133)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4784</v>
      </c>
      <c r="F129" s="210" t="s">
        <v>4785</v>
      </c>
      <c r="G129" s="211" t="s">
        <v>929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5681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5682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22.5">
      <c r="B131" s="224"/>
      <c r="C131" s="225"/>
      <c r="D131" s="220" t="s">
        <v>329</v>
      </c>
      <c r="E131" s="226" t="s">
        <v>1</v>
      </c>
      <c r="F131" s="227" t="s">
        <v>4788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33.75">
      <c r="B132" s="224"/>
      <c r="C132" s="225"/>
      <c r="D132" s="220" t="s">
        <v>329</v>
      </c>
      <c r="E132" s="226" t="s">
        <v>1</v>
      </c>
      <c r="F132" s="227" t="s">
        <v>4789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65"/>
      <c r="N133" s="266"/>
      <c r="O133" s="266"/>
      <c r="P133" s="266"/>
      <c r="Q133" s="266"/>
      <c r="R133" s="266"/>
      <c r="S133" s="266"/>
      <c r="T133" s="267"/>
      <c r="AT133" s="244" t="s">
        <v>329</v>
      </c>
      <c r="AU133" s="244" t="s">
        <v>91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6.95" customHeight="1">
      <c r="A134" s="34"/>
      <c r="B134" s="54"/>
      <c r="C134" s="55"/>
      <c r="D134" s="55"/>
      <c r="E134" s="55"/>
      <c r="F134" s="55"/>
      <c r="G134" s="55"/>
      <c r="H134" s="55"/>
      <c r="I134" s="158"/>
      <c r="J134" s="55"/>
      <c r="K134" s="55"/>
      <c r="L134" s="39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sheetProtection algorithmName="SHA-512" hashValue="9RWfBfHlW4iE5OY3p4ZnMIpuCSBrNznFrJOXql+nUulUgFhIKJ1znmJdKIVg3GvHlUlEXh2L2K3ZZl7WIREplg==" saltValue="OFtYl8su3ojGJ/ojIujWZo5cpYZv/6TKBS1QxWC40V9HKR7qCWra0aYa1XmbSiDmHM3CS9BZucOXpCLCcjaHzg==" spinCount="100000" sheet="1" objects="1" scenarios="1" formatColumns="0" formatRows="0" autoFilter="0"/>
  <autoFilter ref="C125:K133" xr:uid="{00000000-0009-0000-0000-00003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615B5-F46E-47A2-A2E0-542FED2E0A3F}">
  <dimension ref="A1:C25"/>
  <sheetViews>
    <sheetView zoomScale="120" zoomScaleNormal="120" workbookViewId="0">
      <selection activeCell="C31" sqref="C31"/>
    </sheetView>
  </sheetViews>
  <sheetFormatPr defaultColWidth="10.33203125" defaultRowHeight="11.25"/>
  <cols>
    <col min="1" max="1" width="19.5" style="335" customWidth="1"/>
    <col min="2" max="2" width="62.6640625" style="335" customWidth="1"/>
    <col min="3" max="3" width="19.5" style="335" customWidth="1"/>
    <col min="4" max="16384" width="10.33203125" style="335"/>
  </cols>
  <sheetData>
    <row r="1" spans="1:3" ht="26.25">
      <c r="A1" s="334" t="s">
        <v>6273</v>
      </c>
      <c r="B1" s="334"/>
      <c r="C1" s="334"/>
    </row>
    <row r="2" spans="1:3" ht="15">
      <c r="A2" s="336" t="s">
        <v>6274</v>
      </c>
      <c r="B2" s="336"/>
      <c r="C2" s="336"/>
    </row>
    <row r="3" spans="1:3" ht="15.75" thickBot="1">
      <c r="A3" s="337" t="s">
        <v>6275</v>
      </c>
      <c r="B3" s="337"/>
      <c r="C3" s="337"/>
    </row>
    <row r="4" spans="1:3" ht="12.75" thickTop="1" thickBot="1"/>
    <row r="5" spans="1:3" ht="15">
      <c r="A5" s="338" t="s">
        <v>6276</v>
      </c>
      <c r="B5" s="339" t="s">
        <v>6277</v>
      </c>
      <c r="C5" s="340"/>
    </row>
    <row r="6" spans="1:3" ht="15">
      <c r="A6" s="341" t="s">
        <v>6278</v>
      </c>
      <c r="B6" s="342" t="s">
        <v>6279</v>
      </c>
      <c r="C6" s="343"/>
    </row>
    <row r="7" spans="1:3" ht="15">
      <c r="A7" s="341"/>
      <c r="B7" s="342" t="s">
        <v>6393</v>
      </c>
      <c r="C7" s="343"/>
    </row>
    <row r="8" spans="1:3" ht="15">
      <c r="A8" s="341"/>
      <c r="B8" s="342" t="s">
        <v>6394</v>
      </c>
      <c r="C8" s="343"/>
    </row>
    <row r="9" spans="1:3" ht="15.75" thickBot="1">
      <c r="A9" s="344"/>
      <c r="B9" s="345" t="s">
        <v>303</v>
      </c>
      <c r="C9" s="346"/>
    </row>
    <row r="11" spans="1:3" ht="15">
      <c r="A11" s="347" t="s">
        <v>6282</v>
      </c>
      <c r="B11" s="348" t="s">
        <v>27</v>
      </c>
    </row>
    <row r="12" spans="1:3" ht="15">
      <c r="B12" s="348" t="s">
        <v>6283</v>
      </c>
    </row>
    <row r="13" spans="1:3" ht="15" customHeight="1"/>
    <row r="14" spans="1:3" ht="15" customHeight="1">
      <c r="A14" s="349" t="s">
        <v>6284</v>
      </c>
      <c r="B14" s="350" t="s">
        <v>6285</v>
      </c>
    </row>
    <row r="15" spans="1:3" ht="15" customHeight="1">
      <c r="A15" s="349" t="s">
        <v>6286</v>
      </c>
      <c r="B15" s="350" t="s">
        <v>6287</v>
      </c>
    </row>
    <row r="16" spans="1:3" ht="15" customHeight="1">
      <c r="A16" s="349" t="s">
        <v>6288</v>
      </c>
      <c r="B16" s="351">
        <v>43276</v>
      </c>
    </row>
    <row r="17" spans="1:2" ht="15" customHeight="1">
      <c r="A17" s="352"/>
      <c r="B17" s="353"/>
    </row>
    <row r="18" spans="1:2" ht="15" customHeight="1">
      <c r="A18" s="352"/>
      <c r="B18" s="352" t="s">
        <v>6289</v>
      </c>
    </row>
    <row r="19" spans="1:2" ht="15" customHeight="1">
      <c r="A19" s="352"/>
      <c r="B19" s="352" t="s">
        <v>6290</v>
      </c>
    </row>
    <row r="20" spans="1:2" ht="15" customHeight="1">
      <c r="A20" s="352"/>
      <c r="B20" s="352" t="s">
        <v>6395</v>
      </c>
    </row>
    <row r="21" spans="1:2" ht="15" customHeight="1">
      <c r="A21" s="352"/>
      <c r="B21" s="352" t="s">
        <v>6396</v>
      </c>
    </row>
    <row r="22" spans="1:2" ht="15" customHeight="1">
      <c r="A22" s="352"/>
      <c r="B22" s="352" t="s">
        <v>6397</v>
      </c>
    </row>
    <row r="23" spans="1:2" ht="15" customHeight="1">
      <c r="A23" s="352"/>
      <c r="B23" s="352"/>
    </row>
    <row r="24" spans="1:2" ht="15" customHeight="1">
      <c r="A24" s="352"/>
      <c r="B24" s="352" t="s">
        <v>6294</v>
      </c>
    </row>
    <row r="25" spans="1:2" ht="15" customHeight="1">
      <c r="A25" s="352"/>
      <c r="B25" s="352" t="s">
        <v>6295</v>
      </c>
    </row>
  </sheetData>
  <sheetProtection algorithmName="SHA-512" hashValue="qwM4hjCSKczR1pgckk3NJ8eZXGpC6/keeBCmfSFZ9aRR7VWHmJlHKYom3m9o0A4CBDbKLEbbDqHXUJlQ/2duQw==" saltValue="8dgatvzZ7hVU02pzoR0HQg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51643-5855-44D5-8B18-02AB8E5D44FF}">
  <dimension ref="A1:C18"/>
  <sheetViews>
    <sheetView zoomScale="120" zoomScaleNormal="120" workbookViewId="0">
      <selection activeCell="C31" sqref="C31"/>
    </sheetView>
  </sheetViews>
  <sheetFormatPr defaultColWidth="10.33203125" defaultRowHeight="11.25"/>
  <cols>
    <col min="1" max="1" width="5.5" style="335" customWidth="1"/>
    <col min="2" max="2" width="59.1640625" style="335" customWidth="1"/>
    <col min="3" max="3" width="13.6640625" style="335" customWidth="1"/>
    <col min="4" max="4" width="6.6640625" style="335" customWidth="1"/>
    <col min="5" max="5" width="3.1640625" style="335" customWidth="1"/>
    <col min="6" max="16384" width="10.33203125" style="335"/>
  </cols>
  <sheetData>
    <row r="1" spans="1:3" ht="18">
      <c r="A1" s="354" t="s">
        <v>6296</v>
      </c>
      <c r="B1" s="354"/>
      <c r="C1" s="354"/>
    </row>
    <row r="3" spans="1:3" s="352" customFormat="1" ht="15" customHeight="1">
      <c r="A3" s="355" t="s">
        <v>6297</v>
      </c>
      <c r="B3" s="356" t="s">
        <v>6298</v>
      </c>
      <c r="C3" s="355" t="s">
        <v>6299</v>
      </c>
    </row>
    <row r="4" spans="1:3" s="352" customFormat="1" ht="15" customHeight="1">
      <c r="A4" s="357" t="s">
        <v>6300</v>
      </c>
      <c r="B4" s="358" t="s">
        <v>6301</v>
      </c>
      <c r="C4" s="359"/>
    </row>
    <row r="5" spans="1:3" s="352" customFormat="1" ht="15" customHeight="1">
      <c r="A5" s="349">
        <v>1</v>
      </c>
      <c r="B5" s="360" t="s">
        <v>6302</v>
      </c>
      <c r="C5" s="361">
        <f>'Položky_přípojka NN ČS 4'!$G$10</f>
        <v>0</v>
      </c>
    </row>
    <row r="6" spans="1:3" s="352" customFormat="1" ht="15" customHeight="1">
      <c r="A6" s="349">
        <v>2</v>
      </c>
      <c r="B6" s="360" t="s">
        <v>6303</v>
      </c>
      <c r="C6" s="361">
        <f>'Položky_přípojka NN ČS 4'!$G$23</f>
        <v>0</v>
      </c>
    </row>
    <row r="7" spans="1:3" s="352" customFormat="1" ht="15" customHeight="1">
      <c r="A7" s="349">
        <v>3</v>
      </c>
      <c r="B7" s="360" t="s">
        <v>6304</v>
      </c>
      <c r="C7" s="361">
        <f>'Položky_přípojka NN ČS 4'!$G$37</f>
        <v>0</v>
      </c>
    </row>
    <row r="8" spans="1:3" s="352" customFormat="1" ht="15" customHeight="1">
      <c r="A8" s="362"/>
      <c r="B8" s="363" t="s">
        <v>6305</v>
      </c>
      <c r="C8" s="364">
        <f>SUM(C5:C7)</f>
        <v>0</v>
      </c>
    </row>
    <row r="9" spans="1:3" s="352" customFormat="1" ht="15" customHeight="1">
      <c r="A9" s="349"/>
      <c r="B9" s="360"/>
      <c r="C9" s="361"/>
    </row>
    <row r="10" spans="1:3" s="352" customFormat="1" ht="15" customHeight="1">
      <c r="A10" s="357" t="s">
        <v>6306</v>
      </c>
      <c r="B10" s="358" t="s">
        <v>6307</v>
      </c>
      <c r="C10" s="359"/>
    </row>
    <row r="11" spans="1:3" s="352" customFormat="1" ht="15" customHeight="1">
      <c r="A11" s="349">
        <v>4</v>
      </c>
      <c r="B11" s="360" t="s">
        <v>6307</v>
      </c>
      <c r="C11" s="361">
        <f>'Položky_přípojka NN ČS 4'!$G$52</f>
        <v>0</v>
      </c>
    </row>
    <row r="12" spans="1:3" s="352" customFormat="1" ht="15" customHeight="1">
      <c r="A12" s="362"/>
      <c r="B12" s="363" t="s">
        <v>6308</v>
      </c>
      <c r="C12" s="364">
        <f>SUM(C11)</f>
        <v>0</v>
      </c>
    </row>
    <row r="13" spans="1:3" s="352" customFormat="1" ht="15" customHeight="1">
      <c r="A13" s="349"/>
      <c r="B13" s="360"/>
      <c r="C13" s="361"/>
    </row>
    <row r="14" spans="1:3" s="352" customFormat="1" ht="15" customHeight="1">
      <c r="A14" s="357" t="s">
        <v>6309</v>
      </c>
      <c r="B14" s="358" t="s">
        <v>6310</v>
      </c>
      <c r="C14" s="359"/>
    </row>
    <row r="15" spans="1:3" s="352" customFormat="1" ht="15" customHeight="1">
      <c r="A15" s="362"/>
      <c r="B15" s="363" t="s">
        <v>6311</v>
      </c>
      <c r="C15" s="364"/>
    </row>
    <row r="16" spans="1:3" s="352" customFormat="1" ht="15" customHeight="1">
      <c r="A16" s="349"/>
      <c r="B16" s="360"/>
      <c r="C16" s="361"/>
    </row>
    <row r="17" spans="1:3" s="352" customFormat="1" ht="15" customHeight="1" thickBot="1">
      <c r="A17" s="349"/>
      <c r="B17" s="360"/>
      <c r="C17" s="361"/>
    </row>
    <row r="18" spans="1:3" s="352" customFormat="1" ht="15" customHeight="1" thickTop="1">
      <c r="A18" s="365"/>
      <c r="B18" s="366" t="s">
        <v>6312</v>
      </c>
      <c r="C18" s="367">
        <f>C8+C12</f>
        <v>0</v>
      </c>
    </row>
  </sheetData>
  <sheetProtection algorithmName="SHA-512" hashValue="N3neDF1cGg7cMWNosQKE0Ei60Ib85lbVlvwzTdUZ8lEL45kA0lKGyYvfu0xz/Vz0cS+ltW1fPRQWwNWKMejbBA==" saltValue="2y+l44QLbp5NhOsrkEDEHQ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DD4D1C-E348-482E-A991-6D318BECB7E4}">
  <dimension ref="A1:G55"/>
  <sheetViews>
    <sheetView topLeftCell="A16" workbookViewId="0">
      <selection activeCell="C31" sqref="C31"/>
    </sheetView>
  </sheetViews>
  <sheetFormatPr defaultColWidth="10.33203125" defaultRowHeight="11.25"/>
  <cols>
    <col min="1" max="1" width="5.5" style="335" customWidth="1"/>
    <col min="2" max="2" width="11.33203125" style="335" customWidth="1"/>
    <col min="3" max="3" width="51" style="335" customWidth="1"/>
    <col min="4" max="4" width="9" style="335" customWidth="1"/>
    <col min="5" max="5" width="7.83203125" style="335" customWidth="1"/>
    <col min="6" max="6" width="4.33203125" style="335" customWidth="1"/>
    <col min="7" max="7" width="11.33203125" style="335" customWidth="1"/>
    <col min="8" max="16384" width="10.33203125" style="335"/>
  </cols>
  <sheetData>
    <row r="1" spans="1:7" ht="18">
      <c r="A1" s="354" t="s">
        <v>6313</v>
      </c>
      <c r="B1" s="354"/>
      <c r="C1" s="354"/>
      <c r="D1" s="354"/>
      <c r="E1" s="354"/>
      <c r="F1" s="354"/>
      <c r="G1" s="354"/>
    </row>
    <row r="2" spans="1:7">
      <c r="A2" s="368" t="s">
        <v>6314</v>
      </c>
      <c r="B2" s="369" t="s">
        <v>6315</v>
      </c>
      <c r="C2" s="369" t="s">
        <v>6298</v>
      </c>
      <c r="D2" s="368" t="s">
        <v>6316</v>
      </c>
      <c r="E2" s="368" t="s">
        <v>6317</v>
      </c>
      <c r="F2" s="369" t="s">
        <v>6318</v>
      </c>
      <c r="G2" s="368" t="s">
        <v>6319</v>
      </c>
    </row>
    <row r="3" spans="1:7" s="374" customFormat="1" ht="12" customHeight="1">
      <c r="A3" s="370">
        <v>1</v>
      </c>
      <c r="B3" s="371">
        <v>210100014</v>
      </c>
      <c r="C3" s="371" t="s">
        <v>6320</v>
      </c>
      <c r="D3" s="372">
        <v>0</v>
      </c>
      <c r="E3" s="373">
        <v>8</v>
      </c>
      <c r="F3" s="371" t="s">
        <v>468</v>
      </c>
      <c r="G3" s="373">
        <f t="shared" ref="G3:G9" si="0">D3*E3</f>
        <v>0</v>
      </c>
    </row>
    <row r="4" spans="1:7" s="374" customFormat="1" ht="12" customHeight="1">
      <c r="A4" s="370">
        <v>2</v>
      </c>
      <c r="B4" s="371">
        <v>210120102</v>
      </c>
      <c r="C4" s="371" t="s">
        <v>6321</v>
      </c>
      <c r="D4" s="372">
        <v>0</v>
      </c>
      <c r="E4" s="373">
        <v>3</v>
      </c>
      <c r="F4" s="371" t="s">
        <v>468</v>
      </c>
      <c r="G4" s="373">
        <f t="shared" si="0"/>
        <v>0</v>
      </c>
    </row>
    <row r="5" spans="1:7" s="374" customFormat="1" ht="12" customHeight="1">
      <c r="A5" s="370">
        <v>3</v>
      </c>
      <c r="B5" s="371">
        <v>210120451</v>
      </c>
      <c r="C5" s="371" t="s">
        <v>6322</v>
      </c>
      <c r="D5" s="372">
        <v>0</v>
      </c>
      <c r="E5" s="373">
        <v>1</v>
      </c>
      <c r="F5" s="371" t="s">
        <v>468</v>
      </c>
      <c r="G5" s="373">
        <f t="shared" si="0"/>
        <v>0</v>
      </c>
    </row>
    <row r="6" spans="1:7" s="374" customFormat="1" ht="12" customHeight="1">
      <c r="A6" s="370">
        <v>4</v>
      </c>
      <c r="B6" s="371">
        <v>210191506</v>
      </c>
      <c r="C6" s="371" t="s">
        <v>6323</v>
      </c>
      <c r="D6" s="372">
        <v>0</v>
      </c>
      <c r="E6" s="373">
        <v>1</v>
      </c>
      <c r="F6" s="371" t="s">
        <v>468</v>
      </c>
      <c r="G6" s="373">
        <f t="shared" si="0"/>
        <v>0</v>
      </c>
    </row>
    <row r="7" spans="1:7" s="374" customFormat="1" ht="12" customHeight="1">
      <c r="A7" s="370">
        <v>5</v>
      </c>
      <c r="B7" s="371">
        <v>210220021</v>
      </c>
      <c r="C7" s="371" t="s">
        <v>6324</v>
      </c>
      <c r="D7" s="372">
        <v>0</v>
      </c>
      <c r="E7" s="373">
        <v>50</v>
      </c>
      <c r="F7" s="371" t="s">
        <v>367</v>
      </c>
      <c r="G7" s="373">
        <f t="shared" si="0"/>
        <v>0</v>
      </c>
    </row>
    <row r="8" spans="1:7" s="374" customFormat="1" ht="12" customHeight="1">
      <c r="A8" s="370">
        <v>6</v>
      </c>
      <c r="B8" s="371">
        <v>210810013</v>
      </c>
      <c r="C8" s="371" t="s">
        <v>6325</v>
      </c>
      <c r="D8" s="372">
        <v>0</v>
      </c>
      <c r="E8" s="373">
        <v>16</v>
      </c>
      <c r="F8" s="371" t="s">
        <v>367</v>
      </c>
      <c r="G8" s="373">
        <f t="shared" si="0"/>
        <v>0</v>
      </c>
    </row>
    <row r="9" spans="1:7" s="374" customFormat="1" ht="12" customHeight="1">
      <c r="A9" s="370">
        <v>7</v>
      </c>
      <c r="B9" s="371">
        <v>210950201</v>
      </c>
      <c r="C9" s="371" t="s">
        <v>6326</v>
      </c>
      <c r="D9" s="372">
        <v>0</v>
      </c>
      <c r="E9" s="373">
        <v>14</v>
      </c>
      <c r="F9" s="371" t="s">
        <v>367</v>
      </c>
      <c r="G9" s="373">
        <f t="shared" si="0"/>
        <v>0</v>
      </c>
    </row>
    <row r="10" spans="1:7" s="376" customFormat="1" ht="15" customHeight="1" thickBot="1">
      <c r="A10" s="375" t="s">
        <v>6327</v>
      </c>
      <c r="G10" s="377">
        <f>SUM(G3:G9)</f>
        <v>0</v>
      </c>
    </row>
    <row r="11" spans="1:7" s="374" customFormat="1" ht="12" customHeight="1" thickTop="1">
      <c r="A11" s="378"/>
      <c r="B11" s="378"/>
      <c r="C11" s="378"/>
      <c r="D11" s="378"/>
      <c r="E11" s="378"/>
      <c r="F11" s="378"/>
      <c r="G11" s="379"/>
    </row>
    <row r="12" spans="1:7" s="374" customFormat="1" ht="12" customHeight="1"/>
    <row r="13" spans="1:7" ht="18">
      <c r="A13" s="354" t="s">
        <v>6328</v>
      </c>
      <c r="B13" s="354"/>
      <c r="C13" s="354"/>
      <c r="D13" s="354"/>
      <c r="E13" s="354"/>
      <c r="F13" s="354"/>
      <c r="G13" s="354"/>
    </row>
    <row r="14" spans="1:7" s="374" customFormat="1" ht="12" customHeight="1">
      <c r="A14" s="380" t="s">
        <v>6314</v>
      </c>
      <c r="B14" s="381" t="s">
        <v>6315</v>
      </c>
      <c r="C14" s="381" t="s">
        <v>6298</v>
      </c>
      <c r="D14" s="380" t="s">
        <v>6316</v>
      </c>
      <c r="E14" s="380" t="s">
        <v>6317</v>
      </c>
      <c r="F14" s="381" t="s">
        <v>6318</v>
      </c>
      <c r="G14" s="380" t="s">
        <v>6319</v>
      </c>
    </row>
    <row r="15" spans="1:7" s="374" customFormat="1" ht="12" customHeight="1">
      <c r="A15" s="370">
        <v>1</v>
      </c>
      <c r="B15" s="371">
        <v>460010024</v>
      </c>
      <c r="C15" s="371" t="s">
        <v>6329</v>
      </c>
      <c r="D15" s="372">
        <v>0</v>
      </c>
      <c r="E15" s="373">
        <v>0.02</v>
      </c>
      <c r="F15" s="371" t="s">
        <v>6330</v>
      </c>
      <c r="G15" s="373">
        <f t="shared" ref="G15:G22" si="1">D15*E15</f>
        <v>0</v>
      </c>
    </row>
    <row r="16" spans="1:7" s="374" customFormat="1" ht="12" customHeight="1">
      <c r="A16" s="370">
        <v>2</v>
      </c>
      <c r="B16" s="371">
        <v>460070163</v>
      </c>
      <c r="C16" s="371" t="s">
        <v>6331</v>
      </c>
      <c r="D16" s="372">
        <v>0</v>
      </c>
      <c r="E16" s="373">
        <v>1</v>
      </c>
      <c r="F16" s="371" t="s">
        <v>468</v>
      </c>
      <c r="G16" s="373">
        <f t="shared" si="1"/>
        <v>0</v>
      </c>
    </row>
    <row r="17" spans="1:7" s="374" customFormat="1" ht="12" customHeight="1">
      <c r="A17" s="370">
        <v>3</v>
      </c>
      <c r="B17" s="371">
        <v>460080014</v>
      </c>
      <c r="C17" s="371" t="s">
        <v>6332</v>
      </c>
      <c r="D17" s="372">
        <v>0</v>
      </c>
      <c r="E17" s="373">
        <v>1</v>
      </c>
      <c r="F17" s="371" t="s">
        <v>399</v>
      </c>
      <c r="G17" s="373">
        <f t="shared" si="1"/>
        <v>0</v>
      </c>
    </row>
    <row r="18" spans="1:7" s="374" customFormat="1" ht="12" customHeight="1">
      <c r="A18" s="370">
        <v>4</v>
      </c>
      <c r="B18" s="371">
        <v>460150183</v>
      </c>
      <c r="C18" s="371" t="s">
        <v>6379</v>
      </c>
      <c r="D18" s="372">
        <v>0</v>
      </c>
      <c r="E18" s="373">
        <v>11</v>
      </c>
      <c r="F18" s="371" t="s">
        <v>367</v>
      </c>
      <c r="G18" s="373">
        <f t="shared" si="1"/>
        <v>0</v>
      </c>
    </row>
    <row r="19" spans="1:7" s="374" customFormat="1" ht="12" customHeight="1">
      <c r="A19" s="370">
        <v>5</v>
      </c>
      <c r="B19" s="371">
        <v>460270001</v>
      </c>
      <c r="C19" s="371" t="s">
        <v>6398</v>
      </c>
      <c r="D19" s="372">
        <v>0</v>
      </c>
      <c r="E19" s="373">
        <v>1</v>
      </c>
      <c r="F19" s="371" t="s">
        <v>468</v>
      </c>
      <c r="G19" s="373">
        <f t="shared" si="1"/>
        <v>0</v>
      </c>
    </row>
    <row r="20" spans="1:7" s="374" customFormat="1" ht="12" customHeight="1">
      <c r="A20" s="370">
        <v>6</v>
      </c>
      <c r="B20" s="371">
        <v>460490012</v>
      </c>
      <c r="C20" s="371" t="s">
        <v>6335</v>
      </c>
      <c r="D20" s="372">
        <v>0</v>
      </c>
      <c r="E20" s="373">
        <v>11</v>
      </c>
      <c r="F20" s="371" t="s">
        <v>367</v>
      </c>
      <c r="G20" s="373">
        <f t="shared" si="1"/>
        <v>0</v>
      </c>
    </row>
    <row r="21" spans="1:7" s="374" customFormat="1" ht="12" customHeight="1">
      <c r="A21" s="370">
        <v>7</v>
      </c>
      <c r="B21" s="371">
        <v>460510054</v>
      </c>
      <c r="C21" s="371" t="s">
        <v>6336</v>
      </c>
      <c r="D21" s="372">
        <v>0</v>
      </c>
      <c r="E21" s="373">
        <v>14</v>
      </c>
      <c r="F21" s="371" t="s">
        <v>367</v>
      </c>
      <c r="G21" s="373">
        <f t="shared" si="1"/>
        <v>0</v>
      </c>
    </row>
    <row r="22" spans="1:7" s="374" customFormat="1" ht="12" customHeight="1">
      <c r="A22" s="370">
        <v>8</v>
      </c>
      <c r="B22" s="371">
        <v>460560183</v>
      </c>
      <c r="C22" s="371" t="s">
        <v>6381</v>
      </c>
      <c r="D22" s="372">
        <v>0</v>
      </c>
      <c r="E22" s="373">
        <v>11</v>
      </c>
      <c r="F22" s="371" t="s">
        <v>367</v>
      </c>
      <c r="G22" s="373">
        <f t="shared" si="1"/>
        <v>0</v>
      </c>
    </row>
    <row r="23" spans="1:7" s="376" customFormat="1" ht="15" customHeight="1" thickBot="1">
      <c r="A23" s="375" t="s">
        <v>6338</v>
      </c>
      <c r="G23" s="377">
        <f>SUM(G15:G22)</f>
        <v>0</v>
      </c>
    </row>
    <row r="24" spans="1:7" s="374" customFormat="1" ht="12" customHeight="1" thickTop="1">
      <c r="A24" s="378"/>
      <c r="B24" s="378"/>
      <c r="C24" s="378"/>
      <c r="D24" s="378"/>
      <c r="E24" s="378"/>
      <c r="F24" s="378"/>
      <c r="G24" s="379"/>
    </row>
    <row r="25" spans="1:7" s="374" customFormat="1" ht="12" customHeight="1"/>
    <row r="26" spans="1:7" ht="18">
      <c r="A26" s="354" t="s">
        <v>6339</v>
      </c>
      <c r="B26" s="354"/>
      <c r="C26" s="354"/>
      <c r="D26" s="354"/>
      <c r="E26" s="354"/>
      <c r="F26" s="354"/>
      <c r="G26" s="354"/>
    </row>
    <row r="27" spans="1:7" s="374" customFormat="1" ht="12" customHeight="1">
      <c r="A27" s="380" t="s">
        <v>6314</v>
      </c>
      <c r="B27" s="381" t="s">
        <v>6315</v>
      </c>
      <c r="C27" s="381" t="s">
        <v>6298</v>
      </c>
      <c r="D27" s="380" t="s">
        <v>6316</v>
      </c>
      <c r="E27" s="380" t="s">
        <v>6317</v>
      </c>
      <c r="F27" s="381" t="s">
        <v>6318</v>
      </c>
      <c r="G27" s="380" t="s">
        <v>6319</v>
      </c>
    </row>
    <row r="28" spans="1:7" s="374" customFormat="1" ht="12" customHeight="1">
      <c r="A28" s="370">
        <v>1</v>
      </c>
      <c r="B28" s="371">
        <v>1400</v>
      </c>
      <c r="C28" s="371" t="s">
        <v>6340</v>
      </c>
      <c r="D28" s="372">
        <v>0</v>
      </c>
      <c r="E28" s="373">
        <v>50</v>
      </c>
      <c r="F28" s="371" t="s">
        <v>367</v>
      </c>
      <c r="G28" s="373">
        <f t="shared" ref="G28:G34" si="2">D28*E28</f>
        <v>0</v>
      </c>
    </row>
    <row r="29" spans="1:7" s="374" customFormat="1" ht="12" customHeight="1">
      <c r="A29" s="370">
        <v>2</v>
      </c>
      <c r="B29" s="371">
        <v>2944</v>
      </c>
      <c r="C29" s="371" t="s">
        <v>6341</v>
      </c>
      <c r="D29" s="372">
        <v>0</v>
      </c>
      <c r="E29" s="373">
        <v>16</v>
      </c>
      <c r="F29" s="371" t="s">
        <v>367</v>
      </c>
      <c r="G29" s="373">
        <f t="shared" si="2"/>
        <v>0</v>
      </c>
    </row>
    <row r="30" spans="1:7" s="374" customFormat="1" ht="12" customHeight="1">
      <c r="A30" s="370">
        <v>3</v>
      </c>
      <c r="B30" s="371">
        <v>4305</v>
      </c>
      <c r="C30" s="371" t="s">
        <v>6342</v>
      </c>
      <c r="D30" s="372">
        <v>0</v>
      </c>
      <c r="E30" s="373">
        <v>3</v>
      </c>
      <c r="F30" s="371" t="s">
        <v>468</v>
      </c>
      <c r="G30" s="373">
        <f t="shared" si="2"/>
        <v>0</v>
      </c>
    </row>
    <row r="31" spans="1:7" s="374" customFormat="1" ht="12" customHeight="1">
      <c r="A31" s="370">
        <v>4</v>
      </c>
      <c r="B31" s="371" t="s">
        <v>6399</v>
      </c>
      <c r="C31" s="371" t="s">
        <v>6400</v>
      </c>
      <c r="D31" s="372">
        <v>0</v>
      </c>
      <c r="E31" s="373">
        <v>1</v>
      </c>
      <c r="F31" s="371" t="s">
        <v>468</v>
      </c>
      <c r="G31" s="373">
        <f t="shared" si="2"/>
        <v>0</v>
      </c>
    </row>
    <row r="32" spans="1:7" s="374" customFormat="1" ht="12" customHeight="1">
      <c r="A32" s="370">
        <v>5</v>
      </c>
      <c r="B32" s="371">
        <v>35702</v>
      </c>
      <c r="C32" s="371" t="s">
        <v>6344</v>
      </c>
      <c r="D32" s="372">
        <v>0</v>
      </c>
      <c r="E32" s="373">
        <v>1</v>
      </c>
      <c r="F32" s="371" t="s">
        <v>468</v>
      </c>
      <c r="G32" s="373">
        <f t="shared" si="2"/>
        <v>0</v>
      </c>
    </row>
    <row r="33" spans="1:7" s="374" customFormat="1" ht="12" customHeight="1">
      <c r="A33" s="370">
        <v>6</v>
      </c>
      <c r="B33" s="371">
        <v>91005</v>
      </c>
      <c r="C33" s="371" t="s">
        <v>6345</v>
      </c>
      <c r="D33" s="372">
        <v>0</v>
      </c>
      <c r="E33" s="373">
        <v>11</v>
      </c>
      <c r="F33" s="371" t="s">
        <v>367</v>
      </c>
      <c r="G33" s="373">
        <f t="shared" si="2"/>
        <v>0</v>
      </c>
    </row>
    <row r="34" spans="1:7" s="374" customFormat="1" ht="12" customHeight="1">
      <c r="A34" s="370">
        <v>7</v>
      </c>
      <c r="B34" s="371">
        <v>91027</v>
      </c>
      <c r="C34" s="371" t="s">
        <v>6346</v>
      </c>
      <c r="D34" s="372">
        <v>0</v>
      </c>
      <c r="E34" s="373">
        <v>14</v>
      </c>
      <c r="F34" s="371" t="s">
        <v>367</v>
      </c>
      <c r="G34" s="373">
        <f t="shared" si="2"/>
        <v>0</v>
      </c>
    </row>
    <row r="35" spans="1:7" s="374" customFormat="1" ht="12" customHeight="1">
      <c r="A35" s="382"/>
      <c r="B35" s="371"/>
      <c r="C35" s="371" t="s">
        <v>6347</v>
      </c>
      <c r="D35" s="383">
        <f>SUM(G28:G34)</f>
        <v>0</v>
      </c>
      <c r="E35" s="373">
        <v>5</v>
      </c>
      <c r="F35" s="374" t="s">
        <v>6348</v>
      </c>
      <c r="G35" s="373">
        <f>D35*E35/100</f>
        <v>0</v>
      </c>
    </row>
    <row r="36" spans="1:7" s="374" customFormat="1" ht="12" customHeight="1">
      <c r="A36" s="382"/>
      <c r="B36" s="371"/>
      <c r="C36" s="371" t="s">
        <v>6349</v>
      </c>
      <c r="D36" s="383">
        <f>G28+G29+G33+G34</f>
        <v>0</v>
      </c>
      <c r="E36" s="373">
        <v>5</v>
      </c>
      <c r="F36" s="374" t="s">
        <v>6348</v>
      </c>
      <c r="G36" s="373">
        <f>D36*E36/100</f>
        <v>0</v>
      </c>
    </row>
    <row r="37" spans="1:7" s="376" customFormat="1" ht="15" customHeight="1" thickBot="1">
      <c r="A37" s="375" t="s">
        <v>6350</v>
      </c>
      <c r="G37" s="377">
        <f>SUM(G28:G36)</f>
        <v>0</v>
      </c>
    </row>
    <row r="38" spans="1:7" s="374" customFormat="1" ht="12" customHeight="1" thickTop="1">
      <c r="A38" s="378"/>
      <c r="B38" s="378"/>
      <c r="C38" s="378"/>
      <c r="D38" s="378"/>
      <c r="E38" s="378"/>
      <c r="F38" s="378"/>
      <c r="G38" s="379"/>
    </row>
    <row r="39" spans="1:7" s="374" customFormat="1" ht="12" customHeight="1"/>
    <row r="40" spans="1:7" ht="18">
      <c r="A40" s="354" t="s">
        <v>6307</v>
      </c>
      <c r="B40" s="354"/>
      <c r="C40" s="354"/>
      <c r="D40" s="354"/>
      <c r="E40" s="354"/>
      <c r="F40" s="354"/>
      <c r="G40" s="354"/>
    </row>
    <row r="41" spans="1:7" s="374" customFormat="1" ht="12" customHeight="1">
      <c r="A41" s="380" t="s">
        <v>6314</v>
      </c>
      <c r="B41" s="381" t="s">
        <v>6315</v>
      </c>
      <c r="C41" s="381" t="s">
        <v>6298</v>
      </c>
      <c r="D41" s="380" t="s">
        <v>6316</v>
      </c>
      <c r="E41" s="380" t="s">
        <v>6317</v>
      </c>
      <c r="F41" s="381" t="s">
        <v>6318</v>
      </c>
      <c r="G41" s="380" t="s">
        <v>6319</v>
      </c>
    </row>
    <row r="42" spans="1:7" s="374" customFormat="1" ht="12" customHeight="1">
      <c r="A42" s="370">
        <v>1</v>
      </c>
      <c r="B42" s="384" t="s">
        <v>6351</v>
      </c>
      <c r="C42" s="385" t="s">
        <v>6401</v>
      </c>
      <c r="D42" s="372">
        <v>0</v>
      </c>
      <c r="E42" s="373">
        <v>1</v>
      </c>
      <c r="F42" s="371" t="s">
        <v>468</v>
      </c>
      <c r="G42" s="373">
        <f t="shared" ref="G42:G51" si="3">D42*E42</f>
        <v>0</v>
      </c>
    </row>
    <row r="43" spans="1:7" s="374" customFormat="1" ht="12" customHeight="1">
      <c r="A43" s="370">
        <v>2</v>
      </c>
      <c r="B43" s="384" t="s">
        <v>6353</v>
      </c>
      <c r="C43" s="385" t="s">
        <v>6354</v>
      </c>
      <c r="D43" s="372">
        <v>0</v>
      </c>
      <c r="E43" s="373">
        <v>1</v>
      </c>
      <c r="F43" s="371" t="s">
        <v>468</v>
      </c>
      <c r="G43" s="373">
        <f t="shared" si="3"/>
        <v>0</v>
      </c>
    </row>
    <row r="44" spans="1:7" s="374" customFormat="1" ht="12" customHeight="1">
      <c r="A44" s="370">
        <v>3</v>
      </c>
      <c r="B44" s="384" t="s">
        <v>6355</v>
      </c>
      <c r="C44" s="385" t="s">
        <v>6356</v>
      </c>
      <c r="D44" s="372">
        <v>0</v>
      </c>
      <c r="E44" s="373">
        <v>1</v>
      </c>
      <c r="F44" s="371" t="s">
        <v>468</v>
      </c>
      <c r="G44" s="373">
        <f t="shared" si="3"/>
        <v>0</v>
      </c>
    </row>
    <row r="45" spans="1:7" s="374" customFormat="1" ht="12" customHeight="1">
      <c r="A45" s="370">
        <v>4</v>
      </c>
      <c r="B45" s="384" t="s">
        <v>6357</v>
      </c>
      <c r="C45" s="385" t="s">
        <v>6358</v>
      </c>
      <c r="D45" s="372">
        <v>0</v>
      </c>
      <c r="E45" s="373">
        <v>1</v>
      </c>
      <c r="F45" s="371" t="s">
        <v>468</v>
      </c>
      <c r="G45" s="373">
        <f t="shared" si="3"/>
        <v>0</v>
      </c>
    </row>
    <row r="46" spans="1:7" s="374" customFormat="1" ht="12" customHeight="1">
      <c r="A46" s="370">
        <v>5</v>
      </c>
      <c r="B46" s="384" t="s">
        <v>6359</v>
      </c>
      <c r="C46" s="385" t="s">
        <v>6360</v>
      </c>
      <c r="D46" s="372">
        <v>0</v>
      </c>
      <c r="E46" s="373">
        <v>1</v>
      </c>
      <c r="F46" s="371" t="s">
        <v>468</v>
      </c>
      <c r="G46" s="373">
        <f t="shared" si="3"/>
        <v>0</v>
      </c>
    </row>
    <row r="47" spans="1:7" s="374" customFormat="1" ht="24" customHeight="1">
      <c r="A47" s="370">
        <v>6</v>
      </c>
      <c r="B47" s="384" t="s">
        <v>6361</v>
      </c>
      <c r="C47" s="385" t="s">
        <v>6362</v>
      </c>
      <c r="D47" s="372">
        <v>0</v>
      </c>
      <c r="E47" s="373">
        <v>1</v>
      </c>
      <c r="F47" s="371" t="s">
        <v>468</v>
      </c>
      <c r="G47" s="373">
        <f t="shared" si="3"/>
        <v>0</v>
      </c>
    </row>
    <row r="48" spans="1:7" s="374" customFormat="1" ht="12" customHeight="1">
      <c r="A48" s="370">
        <v>7</v>
      </c>
      <c r="B48" s="384" t="s">
        <v>6363</v>
      </c>
      <c r="C48" s="385" t="s">
        <v>6364</v>
      </c>
      <c r="D48" s="372">
        <v>0</v>
      </c>
      <c r="E48" s="373">
        <v>1</v>
      </c>
      <c r="F48" s="371" t="s">
        <v>468</v>
      </c>
      <c r="G48" s="373">
        <f t="shared" si="3"/>
        <v>0</v>
      </c>
    </row>
    <row r="49" spans="1:7" s="374" customFormat="1" ht="12" customHeight="1">
      <c r="A49" s="370">
        <v>8</v>
      </c>
      <c r="B49" s="384" t="s">
        <v>6365</v>
      </c>
      <c r="C49" s="385" t="s">
        <v>6366</v>
      </c>
      <c r="D49" s="372">
        <v>0</v>
      </c>
      <c r="E49" s="373">
        <v>1</v>
      </c>
      <c r="F49" s="371" t="s">
        <v>468</v>
      </c>
      <c r="G49" s="373">
        <f t="shared" si="3"/>
        <v>0</v>
      </c>
    </row>
    <row r="50" spans="1:7" s="374" customFormat="1" ht="12" customHeight="1">
      <c r="A50" s="370">
        <v>9</v>
      </c>
      <c r="B50" s="384" t="s">
        <v>6367</v>
      </c>
      <c r="C50" s="385" t="s">
        <v>6368</v>
      </c>
      <c r="D50" s="372">
        <v>0</v>
      </c>
      <c r="E50" s="373">
        <v>1</v>
      </c>
      <c r="F50" s="371" t="s">
        <v>468</v>
      </c>
      <c r="G50" s="373">
        <f t="shared" si="3"/>
        <v>0</v>
      </c>
    </row>
    <row r="51" spans="1:7" s="374" customFormat="1" ht="12" customHeight="1">
      <c r="A51" s="370">
        <v>10</v>
      </c>
      <c r="B51" s="384" t="s">
        <v>6369</v>
      </c>
      <c r="C51" s="385" t="s">
        <v>6370</v>
      </c>
      <c r="D51" s="372">
        <v>0</v>
      </c>
      <c r="E51" s="373">
        <v>1</v>
      </c>
      <c r="F51" s="371" t="s">
        <v>468</v>
      </c>
      <c r="G51" s="373">
        <f t="shared" si="3"/>
        <v>0</v>
      </c>
    </row>
    <row r="52" spans="1:7" s="376" customFormat="1" ht="15" customHeight="1" thickBot="1">
      <c r="A52" s="375" t="s">
        <v>6371</v>
      </c>
      <c r="G52" s="377">
        <f>SUM(G42:G51)</f>
        <v>0</v>
      </c>
    </row>
    <row r="53" spans="1:7" ht="12.75" thickTop="1">
      <c r="A53" s="386"/>
      <c r="B53" s="386"/>
      <c r="C53" s="386"/>
      <c r="D53" s="386"/>
      <c r="E53" s="386"/>
      <c r="F53" s="386"/>
      <c r="G53" s="387"/>
    </row>
    <row r="54" spans="1:7" ht="12.75">
      <c r="A54" s="353" t="s">
        <v>6402</v>
      </c>
    </row>
    <row r="55" spans="1:7" ht="12.75">
      <c r="A55" s="353"/>
    </row>
  </sheetData>
  <sheetProtection algorithmName="SHA-512" hashValue="RlZK4GivvAgXKJiH4p1qEqX3iHDGJdYEGWtLekr8CsG7tKkzO9kkockmohGjjyEPLpvp8OQiYbwEozWc0SkeBw==" saltValue="inyrsKhpc8T3Jf8HEB6mJQ==" spinCount="100000" sheet="1"/>
  <mergeCells count="4">
    <mergeCell ref="A1:G1"/>
    <mergeCell ref="A13:G13"/>
    <mergeCell ref="A26:G26"/>
    <mergeCell ref="A40:G40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2:BM24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249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5683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ROUND(J131,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ROUND((SUM(BE131:BE239)),  2)</f>
        <v>0</v>
      </c>
      <c r="G37" s="34"/>
      <c r="H37" s="34"/>
      <c r="I37" s="137">
        <v>0.21</v>
      </c>
      <c r="J37" s="136">
        <f>ROUND(((SUM(BE131:BE239))*I37),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ROUND((SUM(BF131:BF239)),  2)</f>
        <v>0</v>
      </c>
      <c r="G38" s="34"/>
      <c r="H38" s="34"/>
      <c r="I38" s="137">
        <v>0.15</v>
      </c>
      <c r="J38" s="136">
        <f>ROUND(((SUM(BF131:BF239))*I38),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ROUND((SUM(BG131:BG239)),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ROUND((SUM(BH131:BH239)),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ROUND((SUM(BI131:BI239)),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05.3. - Komunikace, zpevněné plochy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J131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J132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J133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291</v>
      </c>
      <c r="E103" s="176"/>
      <c r="F103" s="176"/>
      <c r="G103" s="176"/>
      <c r="H103" s="176"/>
      <c r="I103" s="177"/>
      <c r="J103" s="178">
        <f>J158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292</v>
      </c>
      <c r="E104" s="176"/>
      <c r="F104" s="176"/>
      <c r="G104" s="176"/>
      <c r="H104" s="176"/>
      <c r="I104" s="177"/>
      <c r="J104" s="178">
        <f>J166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293</v>
      </c>
      <c r="E105" s="176"/>
      <c r="F105" s="176"/>
      <c r="G105" s="176"/>
      <c r="H105" s="176"/>
      <c r="I105" s="177"/>
      <c r="J105" s="178">
        <f>J174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J225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297</v>
      </c>
      <c r="E107" s="176"/>
      <c r="F107" s="176"/>
      <c r="G107" s="176"/>
      <c r="H107" s="176"/>
      <c r="I107" s="177"/>
      <c r="J107" s="178">
        <f>J238</f>
        <v>0</v>
      </c>
      <c r="K107" s="104"/>
      <c r="L107" s="179"/>
    </row>
    <row r="108" spans="1:47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2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58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1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24.95" customHeight="1">
      <c r="A114" s="34"/>
      <c r="B114" s="35"/>
      <c r="C114" s="23" t="s">
        <v>303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2" customHeight="1">
      <c r="A116" s="34"/>
      <c r="B116" s="35"/>
      <c r="C116" s="29" t="s">
        <v>15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6.5" customHeight="1">
      <c r="A117" s="34"/>
      <c r="B117" s="35"/>
      <c r="C117" s="36"/>
      <c r="D117" s="36"/>
      <c r="E117" s="329" t="str">
        <f>E7</f>
        <v>Výstavba kanalizace Hrdlořezy - DPS - uznatelné náklady</v>
      </c>
      <c r="F117" s="330"/>
      <c r="G117" s="330"/>
      <c r="H117" s="330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>
      <c r="B118" s="21"/>
      <c r="C118" s="29" t="s">
        <v>281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1" customFormat="1" ht="16.5" customHeight="1">
      <c r="B119" s="21"/>
      <c r="C119" s="22"/>
      <c r="D119" s="22"/>
      <c r="E119" s="329" t="s">
        <v>938</v>
      </c>
      <c r="F119" s="284"/>
      <c r="G119" s="284"/>
      <c r="H119" s="284"/>
      <c r="I119" s="115"/>
      <c r="J119" s="22"/>
      <c r="K119" s="22"/>
      <c r="L119" s="20"/>
    </row>
    <row r="120" spans="1:31" s="1" customFormat="1" ht="12" customHeight="1">
      <c r="B120" s="21"/>
      <c r="C120" s="29" t="s">
        <v>939</v>
      </c>
      <c r="D120" s="22"/>
      <c r="E120" s="22"/>
      <c r="F120" s="22"/>
      <c r="G120" s="22"/>
      <c r="H120" s="22"/>
      <c r="I120" s="115"/>
      <c r="J120" s="22"/>
      <c r="K120" s="22"/>
      <c r="L120" s="20"/>
    </row>
    <row r="121" spans="1:31" s="2" customFormat="1" ht="16.5" customHeight="1">
      <c r="A121" s="34"/>
      <c r="B121" s="35"/>
      <c r="C121" s="36"/>
      <c r="D121" s="36"/>
      <c r="E121" s="333" t="s">
        <v>5505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2" customHeight="1">
      <c r="A122" s="34"/>
      <c r="B122" s="35"/>
      <c r="C122" s="29" t="s">
        <v>941</v>
      </c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6.5" customHeight="1">
      <c r="A123" s="34"/>
      <c r="B123" s="35"/>
      <c r="C123" s="36"/>
      <c r="D123" s="36"/>
      <c r="E123" s="311" t="str">
        <f>E13</f>
        <v>SO 05.3. - Komunikace, zpevněné plochy</v>
      </c>
      <c r="F123" s="331"/>
      <c r="G123" s="331"/>
      <c r="H123" s="331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2" customHeight="1">
      <c r="A125" s="34"/>
      <c r="B125" s="35"/>
      <c r="C125" s="29" t="s">
        <v>20</v>
      </c>
      <c r="D125" s="36"/>
      <c r="E125" s="36"/>
      <c r="F125" s="27" t="str">
        <f>F16</f>
        <v>Hrdlořezy</v>
      </c>
      <c r="G125" s="36"/>
      <c r="H125" s="36"/>
      <c r="I125" s="123" t="s">
        <v>22</v>
      </c>
      <c r="J125" s="66" t="str">
        <f>IF(J16="","",J16)</f>
        <v>1. 2. 2019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6.95" customHeight="1">
      <c r="A126" s="34"/>
      <c r="B126" s="35"/>
      <c r="C126" s="36"/>
      <c r="D126" s="36"/>
      <c r="E126" s="36"/>
      <c r="F126" s="36"/>
      <c r="G126" s="36"/>
      <c r="H126" s="36"/>
      <c r="I126" s="122"/>
      <c r="J126" s="36"/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24</v>
      </c>
      <c r="D127" s="36"/>
      <c r="E127" s="36"/>
      <c r="F127" s="27" t="str">
        <f>E19</f>
        <v>Vodovody a kanalizace Mladá Boleslav, a.s.</v>
      </c>
      <c r="G127" s="36"/>
      <c r="H127" s="36"/>
      <c r="I127" s="123" t="s">
        <v>32</v>
      </c>
      <c r="J127" s="32" t="str">
        <f>E25</f>
        <v>ŠINDLAR s.r.o.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30</v>
      </c>
      <c r="D128" s="36"/>
      <c r="E128" s="36"/>
      <c r="F128" s="27" t="str">
        <f>IF(E22="","",E22)</f>
        <v>Vyplň údaj</v>
      </c>
      <c r="G128" s="36"/>
      <c r="H128" s="36"/>
      <c r="I128" s="123" t="s">
        <v>37</v>
      </c>
      <c r="J128" s="32" t="str">
        <f>E28</f>
        <v>Roman Bárta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0.35" customHeight="1">
      <c r="A129" s="34"/>
      <c r="B129" s="35"/>
      <c r="C129" s="36"/>
      <c r="D129" s="36"/>
      <c r="E129" s="36"/>
      <c r="F129" s="36"/>
      <c r="G129" s="36"/>
      <c r="H129" s="36"/>
      <c r="I129" s="122"/>
      <c r="J129" s="36"/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11" customFormat="1" ht="29.25" customHeight="1">
      <c r="A130" s="180"/>
      <c r="B130" s="181"/>
      <c r="C130" s="182" t="s">
        <v>304</v>
      </c>
      <c r="D130" s="183" t="s">
        <v>66</v>
      </c>
      <c r="E130" s="183" t="s">
        <v>62</v>
      </c>
      <c r="F130" s="183" t="s">
        <v>63</v>
      </c>
      <c r="G130" s="183" t="s">
        <v>305</v>
      </c>
      <c r="H130" s="183" t="s">
        <v>306</v>
      </c>
      <c r="I130" s="184" t="s">
        <v>307</v>
      </c>
      <c r="J130" s="183" t="s">
        <v>285</v>
      </c>
      <c r="K130" s="185" t="s">
        <v>308</v>
      </c>
      <c r="L130" s="186"/>
      <c r="M130" s="75" t="s">
        <v>1</v>
      </c>
      <c r="N130" s="76" t="s">
        <v>45</v>
      </c>
      <c r="O130" s="76" t="s">
        <v>309</v>
      </c>
      <c r="P130" s="76" t="s">
        <v>310</v>
      </c>
      <c r="Q130" s="76" t="s">
        <v>311</v>
      </c>
      <c r="R130" s="76" t="s">
        <v>312</v>
      </c>
      <c r="S130" s="76" t="s">
        <v>313</v>
      </c>
      <c r="T130" s="77" t="s">
        <v>314</v>
      </c>
      <c r="U130" s="180"/>
      <c r="V130" s="180"/>
      <c r="W130" s="180"/>
      <c r="X130" s="180"/>
      <c r="Y130" s="180"/>
      <c r="Z130" s="180"/>
      <c r="AA130" s="180"/>
      <c r="AB130" s="180"/>
      <c r="AC130" s="180"/>
      <c r="AD130" s="180"/>
      <c r="AE130" s="180"/>
    </row>
    <row r="131" spans="1:65" s="2" customFormat="1" ht="22.9" customHeight="1">
      <c r="A131" s="34"/>
      <c r="B131" s="35"/>
      <c r="C131" s="82" t="s">
        <v>315</v>
      </c>
      <c r="D131" s="36"/>
      <c r="E131" s="36"/>
      <c r="F131" s="36"/>
      <c r="G131" s="36"/>
      <c r="H131" s="36"/>
      <c r="I131" s="122"/>
      <c r="J131" s="187">
        <f>BK131</f>
        <v>0</v>
      </c>
      <c r="K131" s="36"/>
      <c r="L131" s="39"/>
      <c r="M131" s="78"/>
      <c r="N131" s="188"/>
      <c r="O131" s="79"/>
      <c r="P131" s="189">
        <f>P132</f>
        <v>0</v>
      </c>
      <c r="Q131" s="79"/>
      <c r="R131" s="189">
        <f>R132</f>
        <v>14.783787200000003</v>
      </c>
      <c r="S131" s="79"/>
      <c r="T131" s="190">
        <f>T132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T131" s="17" t="s">
        <v>80</v>
      </c>
      <c r="AU131" s="17" t="s">
        <v>287</v>
      </c>
      <c r="BK131" s="191">
        <f>BK132</f>
        <v>0</v>
      </c>
    </row>
    <row r="132" spans="1:65" s="12" customFormat="1" ht="25.9" customHeight="1">
      <c r="B132" s="192"/>
      <c r="C132" s="193"/>
      <c r="D132" s="194" t="s">
        <v>80</v>
      </c>
      <c r="E132" s="195" t="s">
        <v>316</v>
      </c>
      <c r="F132" s="195" t="s">
        <v>317</v>
      </c>
      <c r="G132" s="193"/>
      <c r="H132" s="193"/>
      <c r="I132" s="196"/>
      <c r="J132" s="197">
        <f>BK132</f>
        <v>0</v>
      </c>
      <c r="K132" s="193"/>
      <c r="L132" s="198"/>
      <c r="M132" s="199"/>
      <c r="N132" s="200"/>
      <c r="O132" s="200"/>
      <c r="P132" s="201">
        <f>P133+P158+P166+P174+P225+P238</f>
        <v>0</v>
      </c>
      <c r="Q132" s="200"/>
      <c r="R132" s="201">
        <f>R133+R158+R166+R174+R225+R238</f>
        <v>14.783787200000003</v>
      </c>
      <c r="S132" s="200"/>
      <c r="T132" s="202">
        <f>T133+T158+T166+T174+T225+T238</f>
        <v>0</v>
      </c>
      <c r="AR132" s="203" t="s">
        <v>89</v>
      </c>
      <c r="AT132" s="204" t="s">
        <v>80</v>
      </c>
      <c r="AU132" s="204" t="s">
        <v>81</v>
      </c>
      <c r="AY132" s="203" t="s">
        <v>318</v>
      </c>
      <c r="BK132" s="205">
        <f>BK133+BK158+BK166+BK174+BK225+BK238</f>
        <v>0</v>
      </c>
    </row>
    <row r="133" spans="1:65" s="12" customFormat="1" ht="22.9" customHeight="1">
      <c r="B133" s="192"/>
      <c r="C133" s="193"/>
      <c r="D133" s="194" t="s">
        <v>80</v>
      </c>
      <c r="E133" s="206" t="s">
        <v>89</v>
      </c>
      <c r="F133" s="206" t="s">
        <v>319</v>
      </c>
      <c r="G133" s="193"/>
      <c r="H133" s="193"/>
      <c r="I133" s="196"/>
      <c r="J133" s="207">
        <f>BK133</f>
        <v>0</v>
      </c>
      <c r="K133" s="193"/>
      <c r="L133" s="198"/>
      <c r="M133" s="199"/>
      <c r="N133" s="200"/>
      <c r="O133" s="200"/>
      <c r="P133" s="201">
        <f>SUM(P134:P157)</f>
        <v>0</v>
      </c>
      <c r="Q133" s="200"/>
      <c r="R133" s="201">
        <f>SUM(R134:R157)</f>
        <v>0</v>
      </c>
      <c r="S133" s="200"/>
      <c r="T133" s="202">
        <f>SUM(T134:T157)</f>
        <v>0</v>
      </c>
      <c r="AR133" s="203" t="s">
        <v>89</v>
      </c>
      <c r="AT133" s="204" t="s">
        <v>80</v>
      </c>
      <c r="AU133" s="204" t="s">
        <v>89</v>
      </c>
      <c r="AY133" s="203" t="s">
        <v>318</v>
      </c>
      <c r="BK133" s="205">
        <f>SUM(BK134:BK157)</f>
        <v>0</v>
      </c>
    </row>
    <row r="134" spans="1:65" s="2" customFormat="1" ht="36" customHeight="1">
      <c r="A134" s="34"/>
      <c r="B134" s="35"/>
      <c r="C134" s="208" t="s">
        <v>89</v>
      </c>
      <c r="D134" s="208" t="s">
        <v>320</v>
      </c>
      <c r="E134" s="209" t="s">
        <v>2932</v>
      </c>
      <c r="F134" s="210" t="s">
        <v>2933</v>
      </c>
      <c r="G134" s="211" t="s">
        <v>399</v>
      </c>
      <c r="H134" s="212">
        <v>14.9</v>
      </c>
      <c r="I134" s="213"/>
      <c r="J134" s="212">
        <f>ROUND(I134*H134,2)</f>
        <v>0</v>
      </c>
      <c r="K134" s="210" t="s">
        <v>324</v>
      </c>
      <c r="L134" s="39"/>
      <c r="M134" s="214" t="s">
        <v>1</v>
      </c>
      <c r="N134" s="215" t="s">
        <v>46</v>
      </c>
      <c r="O134" s="71"/>
      <c r="P134" s="216">
        <f>O134*H134</f>
        <v>0</v>
      </c>
      <c r="Q134" s="216">
        <v>0</v>
      </c>
      <c r="R134" s="216">
        <f>Q134*H134</f>
        <v>0</v>
      </c>
      <c r="S134" s="216">
        <v>0</v>
      </c>
      <c r="T134" s="21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18" t="s">
        <v>325</v>
      </c>
      <c r="AT134" s="218" t="s">
        <v>320</v>
      </c>
      <c r="AU134" s="218" t="s">
        <v>91</v>
      </c>
      <c r="AY134" s="17" t="s">
        <v>318</v>
      </c>
      <c r="BE134" s="219">
        <f>IF(N134="základní",J134,0)</f>
        <v>0</v>
      </c>
      <c r="BF134" s="219">
        <f>IF(N134="snížená",J134,0)</f>
        <v>0</v>
      </c>
      <c r="BG134" s="219">
        <f>IF(N134="zákl. přenesená",J134,0)</f>
        <v>0</v>
      </c>
      <c r="BH134" s="219">
        <f>IF(N134="sníž. přenesená",J134,0)</f>
        <v>0</v>
      </c>
      <c r="BI134" s="219">
        <f>IF(N134="nulová",J134,0)</f>
        <v>0</v>
      </c>
      <c r="BJ134" s="17" t="s">
        <v>89</v>
      </c>
      <c r="BK134" s="219">
        <f>ROUND(I134*H134,2)</f>
        <v>0</v>
      </c>
      <c r="BL134" s="17" t="s">
        <v>325</v>
      </c>
      <c r="BM134" s="218" t="s">
        <v>5684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5685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5686</v>
      </c>
      <c r="G136" s="235"/>
      <c r="H136" s="238">
        <v>9.59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81</v>
      </c>
      <c r="AY136" s="244" t="s">
        <v>318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5687</v>
      </c>
      <c r="G137" s="235"/>
      <c r="H137" s="238">
        <v>5.31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81</v>
      </c>
      <c r="AY137" s="244" t="s">
        <v>318</v>
      </c>
    </row>
    <row r="138" spans="1:65" s="15" customFormat="1" ht="11.25">
      <c r="B138" s="245"/>
      <c r="C138" s="246"/>
      <c r="D138" s="220" t="s">
        <v>329</v>
      </c>
      <c r="E138" s="247" t="s">
        <v>1</v>
      </c>
      <c r="F138" s="248" t="s">
        <v>335</v>
      </c>
      <c r="G138" s="246"/>
      <c r="H138" s="249">
        <v>14.9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AT138" s="255" t="s">
        <v>329</v>
      </c>
      <c r="AU138" s="255" t="s">
        <v>91</v>
      </c>
      <c r="AV138" s="15" t="s">
        <v>325</v>
      </c>
      <c r="AW138" s="15" t="s">
        <v>36</v>
      </c>
      <c r="AX138" s="15" t="s">
        <v>89</v>
      </c>
      <c r="AY138" s="255" t="s">
        <v>318</v>
      </c>
    </row>
    <row r="139" spans="1:65" s="2" customFormat="1" ht="48" customHeight="1">
      <c r="A139" s="34"/>
      <c r="B139" s="35"/>
      <c r="C139" s="208" t="s">
        <v>91</v>
      </c>
      <c r="D139" s="208" t="s">
        <v>320</v>
      </c>
      <c r="E139" s="209" t="s">
        <v>5176</v>
      </c>
      <c r="F139" s="210" t="s">
        <v>5177</v>
      </c>
      <c r="G139" s="211" t="s">
        <v>399</v>
      </c>
      <c r="H139" s="212">
        <v>4.47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5688</v>
      </c>
    </row>
    <row r="140" spans="1:65" s="2" customFormat="1" ht="19.5">
      <c r="A140" s="34"/>
      <c r="B140" s="35"/>
      <c r="C140" s="36"/>
      <c r="D140" s="220" t="s">
        <v>327</v>
      </c>
      <c r="E140" s="36"/>
      <c r="F140" s="221" t="s">
        <v>413</v>
      </c>
      <c r="G140" s="36"/>
      <c r="H140" s="36"/>
      <c r="I140" s="122"/>
      <c r="J140" s="36"/>
      <c r="K140" s="36"/>
      <c r="L140" s="39"/>
      <c r="M140" s="222"/>
      <c r="N140" s="223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327</v>
      </c>
      <c r="AU140" s="17" t="s">
        <v>91</v>
      </c>
    </row>
    <row r="141" spans="1:65" s="14" customFormat="1" ht="11.25">
      <c r="B141" s="234"/>
      <c r="C141" s="235"/>
      <c r="D141" s="220" t="s">
        <v>329</v>
      </c>
      <c r="E141" s="235"/>
      <c r="F141" s="237" t="s">
        <v>5689</v>
      </c>
      <c r="G141" s="235"/>
      <c r="H141" s="238">
        <v>4.47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4</v>
      </c>
      <c r="AX141" s="14" t="s">
        <v>89</v>
      </c>
      <c r="AY141" s="244" t="s">
        <v>318</v>
      </c>
    </row>
    <row r="142" spans="1:65" s="2" customFormat="1" ht="16.5" customHeight="1">
      <c r="A142" s="34"/>
      <c r="B142" s="35"/>
      <c r="C142" s="208" t="s">
        <v>101</v>
      </c>
      <c r="D142" s="208" t="s">
        <v>320</v>
      </c>
      <c r="E142" s="209" t="s">
        <v>515</v>
      </c>
      <c r="F142" s="210" t="s">
        <v>516</v>
      </c>
      <c r="G142" s="211" t="s">
        <v>399</v>
      </c>
      <c r="H142" s="212">
        <v>3.92</v>
      </c>
      <c r="I142" s="213"/>
      <c r="J142" s="212">
        <f>ROUND(I142*H142,2)</f>
        <v>0</v>
      </c>
      <c r="K142" s="210" t="s">
        <v>1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5690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518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519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5691</v>
      </c>
      <c r="G145" s="235"/>
      <c r="H145" s="238">
        <v>3.92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24" customHeight="1">
      <c r="A146" s="34"/>
      <c r="B146" s="35"/>
      <c r="C146" s="208" t="s">
        <v>325</v>
      </c>
      <c r="D146" s="208" t="s">
        <v>320</v>
      </c>
      <c r="E146" s="209" t="s">
        <v>525</v>
      </c>
      <c r="F146" s="210" t="s">
        <v>526</v>
      </c>
      <c r="G146" s="211" t="s">
        <v>399</v>
      </c>
      <c r="H146" s="212">
        <v>10.98</v>
      </c>
      <c r="I146" s="213"/>
      <c r="J146" s="212">
        <f>ROUND(I146*H146,2)</f>
        <v>0</v>
      </c>
      <c r="K146" s="210" t="s">
        <v>1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5692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2137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529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5693</v>
      </c>
      <c r="G149" s="235"/>
      <c r="H149" s="238">
        <v>14.9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81</v>
      </c>
      <c r="AY149" s="244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5694</v>
      </c>
      <c r="G150" s="235"/>
      <c r="H150" s="238">
        <v>-3.92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81</v>
      </c>
      <c r="AY150" s="244" t="s">
        <v>318</v>
      </c>
    </row>
    <row r="151" spans="1:65" s="15" customFormat="1" ht="11.25">
      <c r="B151" s="245"/>
      <c r="C151" s="246"/>
      <c r="D151" s="220" t="s">
        <v>329</v>
      </c>
      <c r="E151" s="247" t="s">
        <v>1</v>
      </c>
      <c r="F151" s="248" t="s">
        <v>335</v>
      </c>
      <c r="G151" s="246"/>
      <c r="H151" s="249">
        <v>10.98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AT151" s="255" t="s">
        <v>329</v>
      </c>
      <c r="AU151" s="255" t="s">
        <v>91</v>
      </c>
      <c r="AV151" s="15" t="s">
        <v>325</v>
      </c>
      <c r="AW151" s="15" t="s">
        <v>36</v>
      </c>
      <c r="AX151" s="15" t="s">
        <v>89</v>
      </c>
      <c r="AY151" s="255" t="s">
        <v>318</v>
      </c>
    </row>
    <row r="152" spans="1:65" s="2" customFormat="1" ht="60" customHeight="1">
      <c r="A152" s="34"/>
      <c r="B152" s="35"/>
      <c r="C152" s="208" t="s">
        <v>353</v>
      </c>
      <c r="D152" s="208" t="s">
        <v>320</v>
      </c>
      <c r="E152" s="209" t="s">
        <v>5695</v>
      </c>
      <c r="F152" s="210" t="s">
        <v>5696</v>
      </c>
      <c r="G152" s="211" t="s">
        <v>399</v>
      </c>
      <c r="H152" s="212">
        <v>3.92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5697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5698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5699</v>
      </c>
      <c r="G154" s="235"/>
      <c r="H154" s="238">
        <v>3.92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89</v>
      </c>
      <c r="AY154" s="244" t="s">
        <v>318</v>
      </c>
    </row>
    <row r="155" spans="1:65" s="2" customFormat="1" ht="36" customHeight="1">
      <c r="A155" s="34"/>
      <c r="B155" s="35"/>
      <c r="C155" s="208" t="s">
        <v>359</v>
      </c>
      <c r="D155" s="208" t="s">
        <v>320</v>
      </c>
      <c r="E155" s="209" t="s">
        <v>1648</v>
      </c>
      <c r="F155" s="210" t="s">
        <v>1649</v>
      </c>
      <c r="G155" s="211" t="s">
        <v>323</v>
      </c>
      <c r="H155" s="212">
        <v>21</v>
      </c>
      <c r="I155" s="213"/>
      <c r="J155" s="212">
        <f>ROUND(I155*H155,2)</f>
        <v>0</v>
      </c>
      <c r="K155" s="210" t="s">
        <v>324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5700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5685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5701</v>
      </c>
      <c r="G157" s="235"/>
      <c r="H157" s="238">
        <v>21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12" customFormat="1" ht="22.9" customHeight="1">
      <c r="B158" s="192"/>
      <c r="C158" s="193"/>
      <c r="D158" s="194" t="s">
        <v>80</v>
      </c>
      <c r="E158" s="206" t="s">
        <v>101</v>
      </c>
      <c r="F158" s="206" t="s">
        <v>578</v>
      </c>
      <c r="G158" s="193"/>
      <c r="H158" s="193"/>
      <c r="I158" s="196"/>
      <c r="J158" s="207">
        <f>BK158</f>
        <v>0</v>
      </c>
      <c r="K158" s="193"/>
      <c r="L158" s="198"/>
      <c r="M158" s="199"/>
      <c r="N158" s="200"/>
      <c r="O158" s="200"/>
      <c r="P158" s="201">
        <f>SUM(P159:P165)</f>
        <v>0</v>
      </c>
      <c r="Q158" s="200"/>
      <c r="R158" s="201">
        <f>SUM(R159:R165)</f>
        <v>6.1966560000000008</v>
      </c>
      <c r="S158" s="200"/>
      <c r="T158" s="202">
        <f>SUM(T159:T165)</f>
        <v>0</v>
      </c>
      <c r="AR158" s="203" t="s">
        <v>89</v>
      </c>
      <c r="AT158" s="204" t="s">
        <v>80</v>
      </c>
      <c r="AU158" s="204" t="s">
        <v>89</v>
      </c>
      <c r="AY158" s="203" t="s">
        <v>318</v>
      </c>
      <c r="BK158" s="205">
        <f>SUM(BK159:BK165)</f>
        <v>0</v>
      </c>
    </row>
    <row r="159" spans="1:65" s="2" customFormat="1" ht="24" customHeight="1">
      <c r="A159" s="34"/>
      <c r="B159" s="35"/>
      <c r="C159" s="208" t="s">
        <v>364</v>
      </c>
      <c r="D159" s="208" t="s">
        <v>320</v>
      </c>
      <c r="E159" s="209" t="s">
        <v>5702</v>
      </c>
      <c r="F159" s="210" t="s">
        <v>5703</v>
      </c>
      <c r="G159" s="211" t="s">
        <v>367</v>
      </c>
      <c r="H159" s="212">
        <v>9.8000000000000007</v>
      </c>
      <c r="I159" s="213"/>
      <c r="J159" s="212">
        <f>ROUND(I159*H159,2)</f>
        <v>0</v>
      </c>
      <c r="K159" s="210" t="s">
        <v>324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0.24127000000000001</v>
      </c>
      <c r="R159" s="216">
        <f>Q159*H159</f>
        <v>2.3644460000000005</v>
      </c>
      <c r="S159" s="216">
        <v>0</v>
      </c>
      <c r="T159" s="21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5704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5685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4" customFormat="1" ht="11.25">
      <c r="B161" s="234"/>
      <c r="C161" s="235"/>
      <c r="D161" s="220" t="s">
        <v>329</v>
      </c>
      <c r="E161" s="236" t="s">
        <v>1</v>
      </c>
      <c r="F161" s="237" t="s">
        <v>5705</v>
      </c>
      <c r="G161" s="235"/>
      <c r="H161" s="238">
        <v>9.8000000000000007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329</v>
      </c>
      <c r="AU161" s="244" t="s">
        <v>91</v>
      </c>
      <c r="AV161" s="14" t="s">
        <v>91</v>
      </c>
      <c r="AW161" s="14" t="s">
        <v>36</v>
      </c>
      <c r="AX161" s="14" t="s">
        <v>89</v>
      </c>
      <c r="AY161" s="244" t="s">
        <v>318</v>
      </c>
    </row>
    <row r="162" spans="1:65" s="2" customFormat="1" ht="16.5" customHeight="1">
      <c r="A162" s="34"/>
      <c r="B162" s="35"/>
      <c r="C162" s="256" t="s">
        <v>373</v>
      </c>
      <c r="D162" s="256" t="s">
        <v>465</v>
      </c>
      <c r="E162" s="257" t="s">
        <v>5706</v>
      </c>
      <c r="F162" s="258" t="s">
        <v>5707</v>
      </c>
      <c r="G162" s="259" t="s">
        <v>572</v>
      </c>
      <c r="H162" s="260">
        <v>60.83</v>
      </c>
      <c r="I162" s="261"/>
      <c r="J162" s="260">
        <f>ROUND(I162*H162,2)</f>
        <v>0</v>
      </c>
      <c r="K162" s="258" t="s">
        <v>1</v>
      </c>
      <c r="L162" s="262"/>
      <c r="M162" s="263" t="s">
        <v>1</v>
      </c>
      <c r="N162" s="264" t="s">
        <v>46</v>
      </c>
      <c r="O162" s="71"/>
      <c r="P162" s="216">
        <f>O162*H162</f>
        <v>0</v>
      </c>
      <c r="Q162" s="216">
        <v>5.0500000000000003E-2</v>
      </c>
      <c r="R162" s="216">
        <f>Q162*H162</f>
        <v>3.0719150000000002</v>
      </c>
      <c r="S162" s="216">
        <v>0</v>
      </c>
      <c r="T162" s="21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18" t="s">
        <v>373</v>
      </c>
      <c r="AT162" s="218" t="s">
        <v>465</v>
      </c>
      <c r="AU162" s="218" t="s">
        <v>91</v>
      </c>
      <c r="AY162" s="17" t="s">
        <v>318</v>
      </c>
      <c r="BE162" s="219">
        <f>IF(N162="základní",J162,0)</f>
        <v>0</v>
      </c>
      <c r="BF162" s="219">
        <f>IF(N162="snížená",J162,0)</f>
        <v>0</v>
      </c>
      <c r="BG162" s="219">
        <f>IF(N162="zákl. přenesená",J162,0)</f>
        <v>0</v>
      </c>
      <c r="BH162" s="219">
        <f>IF(N162="sníž. přenesená",J162,0)</f>
        <v>0</v>
      </c>
      <c r="BI162" s="219">
        <f>IF(N162="nulová",J162,0)</f>
        <v>0</v>
      </c>
      <c r="BJ162" s="17" t="s">
        <v>89</v>
      </c>
      <c r="BK162" s="219">
        <f>ROUND(I162*H162,2)</f>
        <v>0</v>
      </c>
      <c r="BL162" s="17" t="s">
        <v>325</v>
      </c>
      <c r="BM162" s="218" t="s">
        <v>5708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5709</v>
      </c>
      <c r="G163" s="235"/>
      <c r="H163" s="238">
        <v>60.83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16.5" customHeight="1">
      <c r="A164" s="34"/>
      <c r="B164" s="35"/>
      <c r="C164" s="256" t="s">
        <v>380</v>
      </c>
      <c r="D164" s="256" t="s">
        <v>465</v>
      </c>
      <c r="E164" s="257" t="s">
        <v>5710</v>
      </c>
      <c r="F164" s="258" t="s">
        <v>5711</v>
      </c>
      <c r="G164" s="259" t="s">
        <v>572</v>
      </c>
      <c r="H164" s="260">
        <v>20.83</v>
      </c>
      <c r="I164" s="261"/>
      <c r="J164" s="260">
        <f>ROUND(I164*H164,2)</f>
        <v>0</v>
      </c>
      <c r="K164" s="258" t="s">
        <v>1</v>
      </c>
      <c r="L164" s="262"/>
      <c r="M164" s="263" t="s">
        <v>1</v>
      </c>
      <c r="N164" s="264" t="s">
        <v>46</v>
      </c>
      <c r="O164" s="71"/>
      <c r="P164" s="216">
        <f>O164*H164</f>
        <v>0</v>
      </c>
      <c r="Q164" s="216">
        <v>3.6499999999999998E-2</v>
      </c>
      <c r="R164" s="216">
        <f>Q164*H164</f>
        <v>0.76029499999999994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373</v>
      </c>
      <c r="AT164" s="218" t="s">
        <v>465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5712</v>
      </c>
    </row>
    <row r="165" spans="1:65" s="14" customFormat="1" ht="11.25">
      <c r="B165" s="234"/>
      <c r="C165" s="235"/>
      <c r="D165" s="220" t="s">
        <v>329</v>
      </c>
      <c r="E165" s="236" t="s">
        <v>1</v>
      </c>
      <c r="F165" s="237" t="s">
        <v>5713</v>
      </c>
      <c r="G165" s="235"/>
      <c r="H165" s="238">
        <v>20.83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329</v>
      </c>
      <c r="AU165" s="244" t="s">
        <v>91</v>
      </c>
      <c r="AV165" s="14" t="s">
        <v>91</v>
      </c>
      <c r="AW165" s="14" t="s">
        <v>36</v>
      </c>
      <c r="AX165" s="14" t="s">
        <v>89</v>
      </c>
      <c r="AY165" s="244" t="s">
        <v>318</v>
      </c>
    </row>
    <row r="166" spans="1:65" s="12" customFormat="1" ht="22.9" customHeight="1">
      <c r="B166" s="192"/>
      <c r="C166" s="193"/>
      <c r="D166" s="194" t="s">
        <v>80</v>
      </c>
      <c r="E166" s="206" t="s">
        <v>325</v>
      </c>
      <c r="F166" s="206" t="s">
        <v>586</v>
      </c>
      <c r="G166" s="193"/>
      <c r="H166" s="193"/>
      <c r="I166" s="196"/>
      <c r="J166" s="207">
        <f>BK166</f>
        <v>0</v>
      </c>
      <c r="K166" s="193"/>
      <c r="L166" s="198"/>
      <c r="M166" s="199"/>
      <c r="N166" s="200"/>
      <c r="O166" s="200"/>
      <c r="P166" s="201">
        <f>SUM(P167:P173)</f>
        <v>0</v>
      </c>
      <c r="Q166" s="200"/>
      <c r="R166" s="201">
        <f>SUM(R167:R173)</f>
        <v>0</v>
      </c>
      <c r="S166" s="200"/>
      <c r="T166" s="202">
        <f>SUM(T167:T173)</f>
        <v>0</v>
      </c>
      <c r="AR166" s="203" t="s">
        <v>89</v>
      </c>
      <c r="AT166" s="204" t="s">
        <v>80</v>
      </c>
      <c r="AU166" s="204" t="s">
        <v>89</v>
      </c>
      <c r="AY166" s="203" t="s">
        <v>318</v>
      </c>
      <c r="BK166" s="205">
        <f>SUM(BK167:BK173)</f>
        <v>0</v>
      </c>
    </row>
    <row r="167" spans="1:65" s="2" customFormat="1" ht="36" customHeight="1">
      <c r="A167" s="34"/>
      <c r="B167" s="35"/>
      <c r="C167" s="208" t="s">
        <v>386</v>
      </c>
      <c r="D167" s="208" t="s">
        <v>320</v>
      </c>
      <c r="E167" s="209" t="s">
        <v>5182</v>
      </c>
      <c r="F167" s="210" t="s">
        <v>5183</v>
      </c>
      <c r="G167" s="211" t="s">
        <v>323</v>
      </c>
      <c r="H167" s="212">
        <v>21.46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5714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5685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5185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5715</v>
      </c>
      <c r="G170" s="235"/>
      <c r="H170" s="238">
        <v>23.97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5190</v>
      </c>
      <c r="G171" s="235"/>
      <c r="H171" s="238">
        <v>-1.3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5191</v>
      </c>
      <c r="G172" s="235"/>
      <c r="H172" s="238">
        <v>-1.21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5" customFormat="1" ht="11.25">
      <c r="B173" s="245"/>
      <c r="C173" s="246"/>
      <c r="D173" s="220" t="s">
        <v>329</v>
      </c>
      <c r="E173" s="247" t="s">
        <v>1</v>
      </c>
      <c r="F173" s="248" t="s">
        <v>335</v>
      </c>
      <c r="G173" s="246"/>
      <c r="H173" s="249">
        <v>21.46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AT173" s="255" t="s">
        <v>329</v>
      </c>
      <c r="AU173" s="255" t="s">
        <v>91</v>
      </c>
      <c r="AV173" s="15" t="s">
        <v>325</v>
      </c>
      <c r="AW173" s="15" t="s">
        <v>36</v>
      </c>
      <c r="AX173" s="15" t="s">
        <v>89</v>
      </c>
      <c r="AY173" s="255" t="s">
        <v>318</v>
      </c>
    </row>
    <row r="174" spans="1:65" s="12" customFormat="1" ht="22.9" customHeight="1">
      <c r="B174" s="192"/>
      <c r="C174" s="193"/>
      <c r="D174" s="194" t="s">
        <v>80</v>
      </c>
      <c r="E174" s="206" t="s">
        <v>353</v>
      </c>
      <c r="F174" s="206" t="s">
        <v>630</v>
      </c>
      <c r="G174" s="193"/>
      <c r="H174" s="193"/>
      <c r="I174" s="196"/>
      <c r="J174" s="207">
        <f>BK174</f>
        <v>0</v>
      </c>
      <c r="K174" s="193"/>
      <c r="L174" s="198"/>
      <c r="M174" s="199"/>
      <c r="N174" s="200"/>
      <c r="O174" s="200"/>
      <c r="P174" s="201">
        <f>SUM(P175:P224)</f>
        <v>0</v>
      </c>
      <c r="Q174" s="200"/>
      <c r="R174" s="201">
        <f>SUM(R175:R224)</f>
        <v>6.0006452000000001</v>
      </c>
      <c r="S174" s="200"/>
      <c r="T174" s="202">
        <f>SUM(T175:T224)</f>
        <v>0</v>
      </c>
      <c r="AR174" s="203" t="s">
        <v>89</v>
      </c>
      <c r="AT174" s="204" t="s">
        <v>80</v>
      </c>
      <c r="AU174" s="204" t="s">
        <v>89</v>
      </c>
      <c r="AY174" s="203" t="s">
        <v>318</v>
      </c>
      <c r="BK174" s="205">
        <f>SUM(BK175:BK224)</f>
        <v>0</v>
      </c>
    </row>
    <row r="175" spans="1:65" s="2" customFormat="1" ht="36" customHeight="1">
      <c r="A175" s="34"/>
      <c r="B175" s="35"/>
      <c r="C175" s="208" t="s">
        <v>392</v>
      </c>
      <c r="D175" s="208" t="s">
        <v>320</v>
      </c>
      <c r="E175" s="209" t="s">
        <v>5192</v>
      </c>
      <c r="F175" s="210" t="s">
        <v>5193</v>
      </c>
      <c r="G175" s="211" t="s">
        <v>323</v>
      </c>
      <c r="H175" s="212">
        <v>19.36</v>
      </c>
      <c r="I175" s="213"/>
      <c r="J175" s="212">
        <f>ROUND(I175*H175,2)</f>
        <v>0</v>
      </c>
      <c r="K175" s="210" t="s">
        <v>324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5716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5685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5185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5715</v>
      </c>
      <c r="G178" s="235"/>
      <c r="H178" s="238">
        <v>23.97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81</v>
      </c>
      <c r="AY178" s="244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5473</v>
      </c>
      <c r="G179" s="235"/>
      <c r="H179" s="238">
        <v>-3.4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5191</v>
      </c>
      <c r="G180" s="235"/>
      <c r="H180" s="238">
        <v>-1.21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5" customFormat="1" ht="11.25">
      <c r="B181" s="245"/>
      <c r="C181" s="246"/>
      <c r="D181" s="220" t="s">
        <v>329</v>
      </c>
      <c r="E181" s="247" t="s">
        <v>1</v>
      </c>
      <c r="F181" s="248" t="s">
        <v>335</v>
      </c>
      <c r="G181" s="246"/>
      <c r="H181" s="249">
        <v>19.36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AT181" s="255" t="s">
        <v>329</v>
      </c>
      <c r="AU181" s="255" t="s">
        <v>91</v>
      </c>
      <c r="AV181" s="15" t="s">
        <v>325</v>
      </c>
      <c r="AW181" s="15" t="s">
        <v>36</v>
      </c>
      <c r="AX181" s="15" t="s">
        <v>89</v>
      </c>
      <c r="AY181" s="255" t="s">
        <v>318</v>
      </c>
    </row>
    <row r="182" spans="1:65" s="2" customFormat="1" ht="36" customHeight="1">
      <c r="A182" s="34"/>
      <c r="B182" s="35"/>
      <c r="C182" s="208" t="s">
        <v>396</v>
      </c>
      <c r="D182" s="208" t="s">
        <v>320</v>
      </c>
      <c r="E182" s="209" t="s">
        <v>632</v>
      </c>
      <c r="F182" s="210" t="s">
        <v>633</v>
      </c>
      <c r="G182" s="211" t="s">
        <v>323</v>
      </c>
      <c r="H182" s="212">
        <v>11.8</v>
      </c>
      <c r="I182" s="213"/>
      <c r="J182" s="212">
        <f>ROUND(I182*H182,2)</f>
        <v>0</v>
      </c>
      <c r="K182" s="210" t="s">
        <v>324</v>
      </c>
      <c r="L182" s="39"/>
      <c r="M182" s="214" t="s">
        <v>1</v>
      </c>
      <c r="N182" s="215" t="s">
        <v>46</v>
      </c>
      <c r="O182" s="71"/>
      <c r="P182" s="216">
        <f>O182*H182</f>
        <v>0</v>
      </c>
      <c r="Q182" s="216">
        <v>0</v>
      </c>
      <c r="R182" s="216">
        <f>Q182*H182</f>
        <v>0</v>
      </c>
      <c r="S182" s="216">
        <v>0</v>
      </c>
      <c r="T182" s="217">
        <f>S182*H182</f>
        <v>0</v>
      </c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R182" s="218" t="s">
        <v>325</v>
      </c>
      <c r="AT182" s="218" t="s">
        <v>320</v>
      </c>
      <c r="AU182" s="218" t="s">
        <v>91</v>
      </c>
      <c r="AY182" s="17" t="s">
        <v>318</v>
      </c>
      <c r="BE182" s="219">
        <f>IF(N182="základní",J182,0)</f>
        <v>0</v>
      </c>
      <c r="BF182" s="219">
        <f>IF(N182="snížená",J182,0)</f>
        <v>0</v>
      </c>
      <c r="BG182" s="219">
        <f>IF(N182="zákl. přenesená",J182,0)</f>
        <v>0</v>
      </c>
      <c r="BH182" s="219">
        <f>IF(N182="sníž. přenesená",J182,0)</f>
        <v>0</v>
      </c>
      <c r="BI182" s="219">
        <f>IF(N182="nulová",J182,0)</f>
        <v>0</v>
      </c>
      <c r="BJ182" s="17" t="s">
        <v>89</v>
      </c>
      <c r="BK182" s="219">
        <f>ROUND(I182*H182,2)</f>
        <v>0</v>
      </c>
      <c r="BL182" s="17" t="s">
        <v>325</v>
      </c>
      <c r="BM182" s="218" t="s">
        <v>5717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5685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3" customFormat="1" ht="11.25">
      <c r="B184" s="224"/>
      <c r="C184" s="225"/>
      <c r="D184" s="220" t="s">
        <v>329</v>
      </c>
      <c r="E184" s="226" t="s">
        <v>1</v>
      </c>
      <c r="F184" s="227" t="s">
        <v>5197</v>
      </c>
      <c r="G184" s="225"/>
      <c r="H184" s="226" t="s">
        <v>1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329</v>
      </c>
      <c r="AU184" s="233" t="s">
        <v>91</v>
      </c>
      <c r="AV184" s="13" t="s">
        <v>89</v>
      </c>
      <c r="AW184" s="13" t="s">
        <v>36</v>
      </c>
      <c r="AX184" s="13" t="s">
        <v>81</v>
      </c>
      <c r="AY184" s="233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5718</v>
      </c>
      <c r="G185" s="235"/>
      <c r="H185" s="238">
        <v>11.8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89</v>
      </c>
      <c r="AY185" s="244" t="s">
        <v>318</v>
      </c>
    </row>
    <row r="186" spans="1:65" s="2" customFormat="1" ht="24" customHeight="1">
      <c r="A186" s="34"/>
      <c r="B186" s="35"/>
      <c r="C186" s="208" t="s">
        <v>402</v>
      </c>
      <c r="D186" s="208" t="s">
        <v>320</v>
      </c>
      <c r="E186" s="209" t="s">
        <v>637</v>
      </c>
      <c r="F186" s="210" t="s">
        <v>638</v>
      </c>
      <c r="G186" s="211" t="s">
        <v>323</v>
      </c>
      <c r="H186" s="212">
        <v>38.72</v>
      </c>
      <c r="I186" s="213"/>
      <c r="J186" s="212">
        <f>ROUND(I186*H186,2)</f>
        <v>0</v>
      </c>
      <c r="K186" s="210" t="s">
        <v>324</v>
      </c>
      <c r="L186" s="39"/>
      <c r="M186" s="214" t="s">
        <v>1</v>
      </c>
      <c r="N186" s="215" t="s">
        <v>46</v>
      </c>
      <c r="O186" s="71"/>
      <c r="P186" s="216">
        <f>O186*H186</f>
        <v>0</v>
      </c>
      <c r="Q186" s="216">
        <v>0</v>
      </c>
      <c r="R186" s="216">
        <f>Q186*H186</f>
        <v>0</v>
      </c>
      <c r="S186" s="216">
        <v>0</v>
      </c>
      <c r="T186" s="217">
        <f>S186*H186</f>
        <v>0</v>
      </c>
      <c r="U186" s="34"/>
      <c r="V186" s="34"/>
      <c r="W186" s="34"/>
      <c r="X186" s="34"/>
      <c r="Y186" s="34"/>
      <c r="Z186" s="34"/>
      <c r="AA186" s="34"/>
      <c r="AB186" s="34"/>
      <c r="AC186" s="34"/>
      <c r="AD186" s="34"/>
      <c r="AE186" s="34"/>
      <c r="AR186" s="218" t="s">
        <v>325</v>
      </c>
      <c r="AT186" s="218" t="s">
        <v>320</v>
      </c>
      <c r="AU186" s="218" t="s">
        <v>91</v>
      </c>
      <c r="AY186" s="17" t="s">
        <v>318</v>
      </c>
      <c r="BE186" s="219">
        <f>IF(N186="základní",J186,0)</f>
        <v>0</v>
      </c>
      <c r="BF186" s="219">
        <f>IF(N186="snížená",J186,0)</f>
        <v>0</v>
      </c>
      <c r="BG186" s="219">
        <f>IF(N186="zákl. přenesená",J186,0)</f>
        <v>0</v>
      </c>
      <c r="BH186" s="219">
        <f>IF(N186="sníž. přenesená",J186,0)</f>
        <v>0</v>
      </c>
      <c r="BI186" s="219">
        <f>IF(N186="nulová",J186,0)</f>
        <v>0</v>
      </c>
      <c r="BJ186" s="17" t="s">
        <v>89</v>
      </c>
      <c r="BK186" s="219">
        <f>ROUND(I186*H186,2)</f>
        <v>0</v>
      </c>
      <c r="BL186" s="17" t="s">
        <v>325</v>
      </c>
      <c r="BM186" s="218" t="s">
        <v>5719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5685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5185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5720</v>
      </c>
      <c r="G189" s="235"/>
      <c r="H189" s="238">
        <v>47.94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81</v>
      </c>
      <c r="AY189" s="244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5479</v>
      </c>
      <c r="G190" s="235"/>
      <c r="H190" s="238">
        <v>-6.8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81</v>
      </c>
      <c r="AY190" s="244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5204</v>
      </c>
      <c r="G191" s="235"/>
      <c r="H191" s="238">
        <v>-2.42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81</v>
      </c>
      <c r="AY191" s="244" t="s">
        <v>318</v>
      </c>
    </row>
    <row r="192" spans="1:65" s="15" customFormat="1" ht="11.25">
      <c r="B192" s="245"/>
      <c r="C192" s="246"/>
      <c r="D192" s="220" t="s">
        <v>329</v>
      </c>
      <c r="E192" s="247" t="s">
        <v>1</v>
      </c>
      <c r="F192" s="248" t="s">
        <v>335</v>
      </c>
      <c r="G192" s="246"/>
      <c r="H192" s="249">
        <v>38.72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AT192" s="255" t="s">
        <v>329</v>
      </c>
      <c r="AU192" s="255" t="s">
        <v>91</v>
      </c>
      <c r="AV192" s="15" t="s">
        <v>325</v>
      </c>
      <c r="AW192" s="15" t="s">
        <v>36</v>
      </c>
      <c r="AX192" s="15" t="s">
        <v>89</v>
      </c>
      <c r="AY192" s="255" t="s">
        <v>318</v>
      </c>
    </row>
    <row r="193" spans="1:65" s="2" customFormat="1" ht="24" customHeight="1">
      <c r="A193" s="34"/>
      <c r="B193" s="35"/>
      <c r="C193" s="208" t="s">
        <v>409</v>
      </c>
      <c r="D193" s="208" t="s">
        <v>320</v>
      </c>
      <c r="E193" s="209" t="s">
        <v>5205</v>
      </c>
      <c r="F193" s="210" t="s">
        <v>5206</v>
      </c>
      <c r="G193" s="211" t="s">
        <v>323</v>
      </c>
      <c r="H193" s="212">
        <v>19.36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5721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5685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3" customFormat="1" ht="11.25">
      <c r="B195" s="224"/>
      <c r="C195" s="225"/>
      <c r="D195" s="220" t="s">
        <v>329</v>
      </c>
      <c r="E195" s="226" t="s">
        <v>1</v>
      </c>
      <c r="F195" s="227" t="s">
        <v>5185</v>
      </c>
      <c r="G195" s="225"/>
      <c r="H195" s="226" t="s">
        <v>1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329</v>
      </c>
      <c r="AU195" s="233" t="s">
        <v>91</v>
      </c>
      <c r="AV195" s="13" t="s">
        <v>89</v>
      </c>
      <c r="AW195" s="13" t="s">
        <v>36</v>
      </c>
      <c r="AX195" s="13" t="s">
        <v>81</v>
      </c>
      <c r="AY195" s="233" t="s">
        <v>318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5715</v>
      </c>
      <c r="G196" s="235"/>
      <c r="H196" s="238">
        <v>23.97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81</v>
      </c>
      <c r="AY196" s="244" t="s">
        <v>318</v>
      </c>
    </row>
    <row r="197" spans="1:65" s="14" customFormat="1" ht="11.25">
      <c r="B197" s="234"/>
      <c r="C197" s="235"/>
      <c r="D197" s="220" t="s">
        <v>329</v>
      </c>
      <c r="E197" s="236" t="s">
        <v>1</v>
      </c>
      <c r="F197" s="237" t="s">
        <v>5473</v>
      </c>
      <c r="G197" s="235"/>
      <c r="H197" s="238">
        <v>-3.4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AT197" s="244" t="s">
        <v>329</v>
      </c>
      <c r="AU197" s="244" t="s">
        <v>91</v>
      </c>
      <c r="AV197" s="14" t="s">
        <v>91</v>
      </c>
      <c r="AW197" s="14" t="s">
        <v>36</v>
      </c>
      <c r="AX197" s="14" t="s">
        <v>81</v>
      </c>
      <c r="AY197" s="244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5191</v>
      </c>
      <c r="G198" s="235"/>
      <c r="H198" s="238">
        <v>-1.21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81</v>
      </c>
      <c r="AY198" s="244" t="s">
        <v>318</v>
      </c>
    </row>
    <row r="199" spans="1:65" s="15" customFormat="1" ht="11.25">
      <c r="B199" s="245"/>
      <c r="C199" s="246"/>
      <c r="D199" s="220" t="s">
        <v>329</v>
      </c>
      <c r="E199" s="247" t="s">
        <v>1</v>
      </c>
      <c r="F199" s="248" t="s">
        <v>335</v>
      </c>
      <c r="G199" s="246"/>
      <c r="H199" s="249">
        <v>19.36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AT199" s="255" t="s">
        <v>329</v>
      </c>
      <c r="AU199" s="255" t="s">
        <v>91</v>
      </c>
      <c r="AV199" s="15" t="s">
        <v>325</v>
      </c>
      <c r="AW199" s="15" t="s">
        <v>36</v>
      </c>
      <c r="AX199" s="15" t="s">
        <v>89</v>
      </c>
      <c r="AY199" s="255" t="s">
        <v>318</v>
      </c>
    </row>
    <row r="200" spans="1:65" s="2" customFormat="1" ht="24" customHeight="1">
      <c r="A200" s="34"/>
      <c r="B200" s="35"/>
      <c r="C200" s="208" t="s">
        <v>8</v>
      </c>
      <c r="D200" s="208" t="s">
        <v>320</v>
      </c>
      <c r="E200" s="209" t="s">
        <v>646</v>
      </c>
      <c r="F200" s="210" t="s">
        <v>647</v>
      </c>
      <c r="G200" s="211" t="s">
        <v>323</v>
      </c>
      <c r="H200" s="212">
        <v>9.4600000000000009</v>
      </c>
      <c r="I200" s="213"/>
      <c r="J200" s="212">
        <f>ROUND(I200*H200,2)</f>
        <v>0</v>
      </c>
      <c r="K200" s="210" t="s">
        <v>324</v>
      </c>
      <c r="L200" s="39"/>
      <c r="M200" s="214" t="s">
        <v>1</v>
      </c>
      <c r="N200" s="215" t="s">
        <v>46</v>
      </c>
      <c r="O200" s="71"/>
      <c r="P200" s="216">
        <f>O200*H200</f>
        <v>0</v>
      </c>
      <c r="Q200" s="216">
        <v>0</v>
      </c>
      <c r="R200" s="216">
        <f>Q200*H200</f>
        <v>0</v>
      </c>
      <c r="S200" s="216">
        <v>0</v>
      </c>
      <c r="T200" s="217">
        <f>S200*H200</f>
        <v>0</v>
      </c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R200" s="218" t="s">
        <v>325</v>
      </c>
      <c r="AT200" s="218" t="s">
        <v>320</v>
      </c>
      <c r="AU200" s="218" t="s">
        <v>91</v>
      </c>
      <c r="AY200" s="17" t="s">
        <v>318</v>
      </c>
      <c r="BE200" s="219">
        <f>IF(N200="základní",J200,0)</f>
        <v>0</v>
      </c>
      <c r="BF200" s="219">
        <f>IF(N200="snížená",J200,0)</f>
        <v>0</v>
      </c>
      <c r="BG200" s="219">
        <f>IF(N200="zákl. přenesená",J200,0)</f>
        <v>0</v>
      </c>
      <c r="BH200" s="219">
        <f>IF(N200="sníž. přenesená",J200,0)</f>
        <v>0</v>
      </c>
      <c r="BI200" s="219">
        <f>IF(N200="nulová",J200,0)</f>
        <v>0</v>
      </c>
      <c r="BJ200" s="17" t="s">
        <v>89</v>
      </c>
      <c r="BK200" s="219">
        <f>ROUND(I200*H200,2)</f>
        <v>0</v>
      </c>
      <c r="BL200" s="17" t="s">
        <v>325</v>
      </c>
      <c r="BM200" s="218" t="s">
        <v>5722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5463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5197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4" customFormat="1" ht="11.25">
      <c r="B203" s="234"/>
      <c r="C203" s="235"/>
      <c r="D203" s="220" t="s">
        <v>329</v>
      </c>
      <c r="E203" s="236" t="s">
        <v>1</v>
      </c>
      <c r="F203" s="237" t="s">
        <v>5475</v>
      </c>
      <c r="G203" s="235"/>
      <c r="H203" s="238">
        <v>9.4600000000000009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329</v>
      </c>
      <c r="AU203" s="244" t="s">
        <v>91</v>
      </c>
      <c r="AV203" s="14" t="s">
        <v>91</v>
      </c>
      <c r="AW203" s="14" t="s">
        <v>36</v>
      </c>
      <c r="AX203" s="14" t="s">
        <v>89</v>
      </c>
      <c r="AY203" s="244" t="s">
        <v>318</v>
      </c>
    </row>
    <row r="204" spans="1:65" s="2" customFormat="1" ht="36" customHeight="1">
      <c r="A204" s="34"/>
      <c r="B204" s="35"/>
      <c r="C204" s="208" t="s">
        <v>420</v>
      </c>
      <c r="D204" s="208" t="s">
        <v>320</v>
      </c>
      <c r="E204" s="209" t="s">
        <v>658</v>
      </c>
      <c r="F204" s="210" t="s">
        <v>659</v>
      </c>
      <c r="G204" s="211" t="s">
        <v>323</v>
      </c>
      <c r="H204" s="212">
        <v>11.8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5723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5685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5197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5718</v>
      </c>
      <c r="G207" s="235"/>
      <c r="H207" s="238">
        <v>11.8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24" customHeight="1">
      <c r="A208" s="34"/>
      <c r="B208" s="35"/>
      <c r="C208" s="208" t="s">
        <v>424</v>
      </c>
      <c r="D208" s="208" t="s">
        <v>320</v>
      </c>
      <c r="E208" s="209" t="s">
        <v>662</v>
      </c>
      <c r="F208" s="210" t="s">
        <v>663</v>
      </c>
      <c r="G208" s="211" t="s">
        <v>323</v>
      </c>
      <c r="H208" s="212">
        <v>11.8</v>
      </c>
      <c r="I208" s="213"/>
      <c r="J208" s="212">
        <f>ROUND(I208*H208,2)</f>
        <v>0</v>
      </c>
      <c r="K208" s="210" t="s">
        <v>324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5724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5685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5197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4" customFormat="1" ht="11.25">
      <c r="B211" s="234"/>
      <c r="C211" s="235"/>
      <c r="D211" s="220" t="s">
        <v>329</v>
      </c>
      <c r="E211" s="236" t="s">
        <v>1</v>
      </c>
      <c r="F211" s="237" t="s">
        <v>5718</v>
      </c>
      <c r="G211" s="235"/>
      <c r="H211" s="238">
        <v>11.8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329</v>
      </c>
      <c r="AU211" s="244" t="s">
        <v>91</v>
      </c>
      <c r="AV211" s="14" t="s">
        <v>91</v>
      </c>
      <c r="AW211" s="14" t="s">
        <v>36</v>
      </c>
      <c r="AX211" s="14" t="s">
        <v>89</v>
      </c>
      <c r="AY211" s="244" t="s">
        <v>318</v>
      </c>
    </row>
    <row r="212" spans="1:65" s="2" customFormat="1" ht="24" customHeight="1">
      <c r="A212" s="34"/>
      <c r="B212" s="35"/>
      <c r="C212" s="208" t="s">
        <v>432</v>
      </c>
      <c r="D212" s="208" t="s">
        <v>320</v>
      </c>
      <c r="E212" s="209" t="s">
        <v>666</v>
      </c>
      <c r="F212" s="210" t="s">
        <v>667</v>
      </c>
      <c r="G212" s="211" t="s">
        <v>323</v>
      </c>
      <c r="H212" s="212">
        <v>11.8</v>
      </c>
      <c r="I212" s="213"/>
      <c r="J212" s="212">
        <f>ROUND(I212*H212,2)</f>
        <v>0</v>
      </c>
      <c r="K212" s="210" t="s">
        <v>324</v>
      </c>
      <c r="L212" s="39"/>
      <c r="M212" s="214" t="s">
        <v>1</v>
      </c>
      <c r="N212" s="215" t="s">
        <v>46</v>
      </c>
      <c r="O212" s="71"/>
      <c r="P212" s="216">
        <f>O212*H212</f>
        <v>0</v>
      </c>
      <c r="Q212" s="216">
        <v>0</v>
      </c>
      <c r="R212" s="216">
        <f>Q212*H212</f>
        <v>0</v>
      </c>
      <c r="S212" s="216">
        <v>0</v>
      </c>
      <c r="T212" s="217">
        <f>S212*H212</f>
        <v>0</v>
      </c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  <c r="AR212" s="218" t="s">
        <v>325</v>
      </c>
      <c r="AT212" s="218" t="s">
        <v>320</v>
      </c>
      <c r="AU212" s="218" t="s">
        <v>91</v>
      </c>
      <c r="AY212" s="17" t="s">
        <v>318</v>
      </c>
      <c r="BE212" s="219">
        <f>IF(N212="základní",J212,0)</f>
        <v>0</v>
      </c>
      <c r="BF212" s="219">
        <f>IF(N212="snížená",J212,0)</f>
        <v>0</v>
      </c>
      <c r="BG212" s="219">
        <f>IF(N212="zákl. přenesená",J212,0)</f>
        <v>0</v>
      </c>
      <c r="BH212" s="219">
        <f>IF(N212="sníž. přenesená",J212,0)</f>
        <v>0</v>
      </c>
      <c r="BI212" s="219">
        <f>IF(N212="nulová",J212,0)</f>
        <v>0</v>
      </c>
      <c r="BJ212" s="17" t="s">
        <v>89</v>
      </c>
      <c r="BK212" s="219">
        <f>ROUND(I212*H212,2)</f>
        <v>0</v>
      </c>
      <c r="BL212" s="17" t="s">
        <v>325</v>
      </c>
      <c r="BM212" s="218" t="s">
        <v>5725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5685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5197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4" customFormat="1" ht="11.25">
      <c r="B215" s="234"/>
      <c r="C215" s="235"/>
      <c r="D215" s="220" t="s">
        <v>329</v>
      </c>
      <c r="E215" s="236" t="s">
        <v>1</v>
      </c>
      <c r="F215" s="237" t="s">
        <v>5718</v>
      </c>
      <c r="G215" s="235"/>
      <c r="H215" s="238">
        <v>11.8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329</v>
      </c>
      <c r="AU215" s="244" t="s">
        <v>91</v>
      </c>
      <c r="AV215" s="14" t="s">
        <v>91</v>
      </c>
      <c r="AW215" s="14" t="s">
        <v>36</v>
      </c>
      <c r="AX215" s="14" t="s">
        <v>89</v>
      </c>
      <c r="AY215" s="244" t="s">
        <v>318</v>
      </c>
    </row>
    <row r="216" spans="1:65" s="2" customFormat="1" ht="36" customHeight="1">
      <c r="A216" s="34"/>
      <c r="B216" s="35"/>
      <c r="C216" s="208" t="s">
        <v>437</v>
      </c>
      <c r="D216" s="208" t="s">
        <v>320</v>
      </c>
      <c r="E216" s="209" t="s">
        <v>671</v>
      </c>
      <c r="F216" s="210" t="s">
        <v>672</v>
      </c>
      <c r="G216" s="211" t="s">
        <v>323</v>
      </c>
      <c r="H216" s="212">
        <v>11.8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0</v>
      </c>
      <c r="R216" s="216">
        <f>Q216*H216</f>
        <v>0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5726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5685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5197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4" customFormat="1" ht="11.25">
      <c r="B219" s="234"/>
      <c r="C219" s="235"/>
      <c r="D219" s="220" t="s">
        <v>329</v>
      </c>
      <c r="E219" s="236" t="s">
        <v>1</v>
      </c>
      <c r="F219" s="237" t="s">
        <v>5718</v>
      </c>
      <c r="G219" s="235"/>
      <c r="H219" s="238">
        <v>11.8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AT219" s="244" t="s">
        <v>329</v>
      </c>
      <c r="AU219" s="244" t="s">
        <v>91</v>
      </c>
      <c r="AV219" s="14" t="s">
        <v>91</v>
      </c>
      <c r="AW219" s="14" t="s">
        <v>36</v>
      </c>
      <c r="AX219" s="14" t="s">
        <v>89</v>
      </c>
      <c r="AY219" s="244" t="s">
        <v>318</v>
      </c>
    </row>
    <row r="220" spans="1:65" s="2" customFormat="1" ht="72" customHeight="1">
      <c r="A220" s="34"/>
      <c r="B220" s="35"/>
      <c r="C220" s="208" t="s">
        <v>443</v>
      </c>
      <c r="D220" s="208" t="s">
        <v>320</v>
      </c>
      <c r="E220" s="209" t="s">
        <v>5213</v>
      </c>
      <c r="F220" s="210" t="s">
        <v>5214</v>
      </c>
      <c r="G220" s="211" t="s">
        <v>323</v>
      </c>
      <c r="H220" s="212">
        <v>21.46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0.10362</v>
      </c>
      <c r="R220" s="216">
        <f>Q220*H220</f>
        <v>2.2236852000000003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5727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5685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5216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5728</v>
      </c>
      <c r="G223" s="235"/>
      <c r="H223" s="238">
        <v>21.46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89</v>
      </c>
      <c r="AY223" s="244" t="s">
        <v>318</v>
      </c>
    </row>
    <row r="224" spans="1:65" s="2" customFormat="1" ht="24" customHeight="1">
      <c r="A224" s="34"/>
      <c r="B224" s="35"/>
      <c r="C224" s="256" t="s">
        <v>7</v>
      </c>
      <c r="D224" s="256" t="s">
        <v>465</v>
      </c>
      <c r="E224" s="257" t="s">
        <v>5218</v>
      </c>
      <c r="F224" s="258" t="s">
        <v>5219</v>
      </c>
      <c r="G224" s="259" t="s">
        <v>323</v>
      </c>
      <c r="H224" s="260">
        <v>21.46</v>
      </c>
      <c r="I224" s="261"/>
      <c r="J224" s="260">
        <f>ROUND(I224*H224,2)</f>
        <v>0</v>
      </c>
      <c r="K224" s="258" t="s">
        <v>324</v>
      </c>
      <c r="L224" s="262"/>
      <c r="M224" s="263" t="s">
        <v>1</v>
      </c>
      <c r="N224" s="264" t="s">
        <v>46</v>
      </c>
      <c r="O224" s="71"/>
      <c r="P224" s="216">
        <f>O224*H224</f>
        <v>0</v>
      </c>
      <c r="Q224" s="216">
        <v>0.17599999999999999</v>
      </c>
      <c r="R224" s="216">
        <f>Q224*H224</f>
        <v>3.7769599999999999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373</v>
      </c>
      <c r="AT224" s="218" t="s">
        <v>465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5729</v>
      </c>
    </row>
    <row r="225" spans="1:65" s="12" customFormat="1" ht="22.9" customHeight="1">
      <c r="B225" s="192"/>
      <c r="C225" s="193"/>
      <c r="D225" s="194" t="s">
        <v>80</v>
      </c>
      <c r="E225" s="206" t="s">
        <v>380</v>
      </c>
      <c r="F225" s="206" t="s">
        <v>800</v>
      </c>
      <c r="G225" s="193"/>
      <c r="H225" s="193"/>
      <c r="I225" s="196"/>
      <c r="J225" s="207">
        <f>BK225</f>
        <v>0</v>
      </c>
      <c r="K225" s="193"/>
      <c r="L225" s="198"/>
      <c r="M225" s="199"/>
      <c r="N225" s="200"/>
      <c r="O225" s="200"/>
      <c r="P225" s="201">
        <f>SUM(P226:P237)</f>
        <v>0</v>
      </c>
      <c r="Q225" s="200"/>
      <c r="R225" s="201">
        <f>SUM(R226:R237)</f>
        <v>2.5864859999999998</v>
      </c>
      <c r="S225" s="200"/>
      <c r="T225" s="202">
        <f>SUM(T226:T237)</f>
        <v>0</v>
      </c>
      <c r="AR225" s="203" t="s">
        <v>89</v>
      </c>
      <c r="AT225" s="204" t="s">
        <v>80</v>
      </c>
      <c r="AU225" s="204" t="s">
        <v>89</v>
      </c>
      <c r="AY225" s="203" t="s">
        <v>318</v>
      </c>
      <c r="BK225" s="205">
        <f>SUM(BK226:BK237)</f>
        <v>0</v>
      </c>
    </row>
    <row r="226" spans="1:65" s="2" customFormat="1" ht="48" customHeight="1">
      <c r="A226" s="34"/>
      <c r="B226" s="35"/>
      <c r="C226" s="208" t="s">
        <v>453</v>
      </c>
      <c r="D226" s="208" t="s">
        <v>320</v>
      </c>
      <c r="E226" s="209" t="s">
        <v>5221</v>
      </c>
      <c r="F226" s="210" t="s">
        <v>5222</v>
      </c>
      <c r="G226" s="211" t="s">
        <v>367</v>
      </c>
      <c r="H226" s="212">
        <v>4.7</v>
      </c>
      <c r="I226" s="213"/>
      <c r="J226" s="212">
        <f>ROUND(I226*H226,2)</f>
        <v>0</v>
      </c>
      <c r="K226" s="210" t="s">
        <v>324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0.15540000000000001</v>
      </c>
      <c r="R226" s="216">
        <f>Q226*H226</f>
        <v>0.73038000000000003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5730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5685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5731</v>
      </c>
      <c r="G228" s="235"/>
      <c r="H228" s="238">
        <v>4.7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16.5" customHeight="1">
      <c r="A229" s="34"/>
      <c r="B229" s="35"/>
      <c r="C229" s="256" t="s">
        <v>458</v>
      </c>
      <c r="D229" s="256" t="s">
        <v>465</v>
      </c>
      <c r="E229" s="257" t="s">
        <v>5224</v>
      </c>
      <c r="F229" s="258" t="s">
        <v>5225</v>
      </c>
      <c r="G229" s="259" t="s">
        <v>367</v>
      </c>
      <c r="H229" s="260">
        <v>4.7</v>
      </c>
      <c r="I229" s="261"/>
      <c r="J229" s="260">
        <f>ROUND(I229*H229,2)</f>
        <v>0</v>
      </c>
      <c r="K229" s="258" t="s">
        <v>324</v>
      </c>
      <c r="L229" s="262"/>
      <c r="M229" s="263" t="s">
        <v>1</v>
      </c>
      <c r="N229" s="264" t="s">
        <v>46</v>
      </c>
      <c r="O229" s="71"/>
      <c r="P229" s="216">
        <f>O229*H229</f>
        <v>0</v>
      </c>
      <c r="Q229" s="216">
        <v>5.8000000000000003E-2</v>
      </c>
      <c r="R229" s="216">
        <f>Q229*H229</f>
        <v>0.27260000000000001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373</v>
      </c>
      <c r="AT229" s="218" t="s">
        <v>465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5732</v>
      </c>
    </row>
    <row r="230" spans="1:65" s="2" customFormat="1" ht="36" customHeight="1">
      <c r="A230" s="34"/>
      <c r="B230" s="35"/>
      <c r="C230" s="208" t="s">
        <v>464</v>
      </c>
      <c r="D230" s="208" t="s">
        <v>320</v>
      </c>
      <c r="E230" s="209" t="s">
        <v>1336</v>
      </c>
      <c r="F230" s="210" t="s">
        <v>1337</v>
      </c>
      <c r="G230" s="211" t="s">
        <v>367</v>
      </c>
      <c r="H230" s="212">
        <v>12.28</v>
      </c>
      <c r="I230" s="213"/>
      <c r="J230" s="212">
        <f>ROUND(I230*H230,2)</f>
        <v>0</v>
      </c>
      <c r="K230" s="210" t="s">
        <v>324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0.10095</v>
      </c>
      <c r="R230" s="216">
        <f>Q230*H230</f>
        <v>1.2396659999999999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5733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5685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4" customFormat="1" ht="11.25">
      <c r="B232" s="234"/>
      <c r="C232" s="235"/>
      <c r="D232" s="220" t="s">
        <v>329</v>
      </c>
      <c r="E232" s="236" t="s">
        <v>1</v>
      </c>
      <c r="F232" s="237" t="s">
        <v>5734</v>
      </c>
      <c r="G232" s="235"/>
      <c r="H232" s="238">
        <v>12.28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329</v>
      </c>
      <c r="AU232" s="244" t="s">
        <v>91</v>
      </c>
      <c r="AV232" s="14" t="s">
        <v>91</v>
      </c>
      <c r="AW232" s="14" t="s">
        <v>36</v>
      </c>
      <c r="AX232" s="14" t="s">
        <v>89</v>
      </c>
      <c r="AY232" s="244" t="s">
        <v>318</v>
      </c>
    </row>
    <row r="233" spans="1:65" s="2" customFormat="1" ht="16.5" customHeight="1">
      <c r="A233" s="34"/>
      <c r="B233" s="35"/>
      <c r="C233" s="256" t="s">
        <v>470</v>
      </c>
      <c r="D233" s="256" t="s">
        <v>465</v>
      </c>
      <c r="E233" s="257" t="s">
        <v>5229</v>
      </c>
      <c r="F233" s="258" t="s">
        <v>5230</v>
      </c>
      <c r="G233" s="259" t="s">
        <v>367</v>
      </c>
      <c r="H233" s="260">
        <v>12.28</v>
      </c>
      <c r="I233" s="261"/>
      <c r="J233" s="260">
        <f>ROUND(I233*H233,2)</f>
        <v>0</v>
      </c>
      <c r="K233" s="258" t="s">
        <v>324</v>
      </c>
      <c r="L233" s="262"/>
      <c r="M233" s="263" t="s">
        <v>1</v>
      </c>
      <c r="N233" s="264" t="s">
        <v>46</v>
      </c>
      <c r="O233" s="71"/>
      <c r="P233" s="216">
        <f>O233*H233</f>
        <v>0</v>
      </c>
      <c r="Q233" s="216">
        <v>2.8000000000000001E-2</v>
      </c>
      <c r="R233" s="216">
        <f>Q233*H233</f>
        <v>0.34383999999999998</v>
      </c>
      <c r="S233" s="216">
        <v>0</v>
      </c>
      <c r="T233" s="217">
        <f>S233*H233</f>
        <v>0</v>
      </c>
      <c r="U233" s="34"/>
      <c r="V233" s="34"/>
      <c r="W233" s="34"/>
      <c r="X233" s="34"/>
      <c r="Y233" s="34"/>
      <c r="Z233" s="34"/>
      <c r="AA233" s="34"/>
      <c r="AB233" s="34"/>
      <c r="AC233" s="34"/>
      <c r="AD233" s="34"/>
      <c r="AE233" s="34"/>
      <c r="AR233" s="218" t="s">
        <v>373</v>
      </c>
      <c r="AT233" s="218" t="s">
        <v>465</v>
      </c>
      <c r="AU233" s="218" t="s">
        <v>91</v>
      </c>
      <c r="AY233" s="17" t="s">
        <v>318</v>
      </c>
      <c r="BE233" s="219">
        <f>IF(N233="základní",J233,0)</f>
        <v>0</v>
      </c>
      <c r="BF233" s="219">
        <f>IF(N233="snížená",J233,0)</f>
        <v>0</v>
      </c>
      <c r="BG233" s="219">
        <f>IF(N233="zákl. přenesená",J233,0)</f>
        <v>0</v>
      </c>
      <c r="BH233" s="219">
        <f>IF(N233="sníž. přenesená",J233,0)</f>
        <v>0</v>
      </c>
      <c r="BI233" s="219">
        <f>IF(N233="nulová",J233,0)</f>
        <v>0</v>
      </c>
      <c r="BJ233" s="17" t="s">
        <v>89</v>
      </c>
      <c r="BK233" s="219">
        <f>ROUND(I233*H233,2)</f>
        <v>0</v>
      </c>
      <c r="BL233" s="17" t="s">
        <v>325</v>
      </c>
      <c r="BM233" s="218" t="s">
        <v>5735</v>
      </c>
    </row>
    <row r="234" spans="1:65" s="2" customFormat="1" ht="36" customHeight="1">
      <c r="A234" s="34"/>
      <c r="B234" s="35"/>
      <c r="C234" s="208" t="s">
        <v>477</v>
      </c>
      <c r="D234" s="208" t="s">
        <v>320</v>
      </c>
      <c r="E234" s="209" t="s">
        <v>811</v>
      </c>
      <c r="F234" s="210" t="s">
        <v>812</v>
      </c>
      <c r="G234" s="211" t="s">
        <v>367</v>
      </c>
      <c r="H234" s="212">
        <v>6.43</v>
      </c>
      <c r="I234" s="213"/>
      <c r="J234" s="212">
        <f>ROUND(I234*H234,2)</f>
        <v>0</v>
      </c>
      <c r="K234" s="210" t="s">
        <v>324</v>
      </c>
      <c r="L234" s="39"/>
      <c r="M234" s="214" t="s">
        <v>1</v>
      </c>
      <c r="N234" s="215" t="s">
        <v>46</v>
      </c>
      <c r="O234" s="71"/>
      <c r="P234" s="216">
        <f>O234*H234</f>
        <v>0</v>
      </c>
      <c r="Q234" s="216">
        <v>0</v>
      </c>
      <c r="R234" s="216">
        <f>Q234*H234</f>
        <v>0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325</v>
      </c>
      <c r="AT234" s="218" t="s">
        <v>320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5736</v>
      </c>
    </row>
    <row r="235" spans="1:65" s="13" customFormat="1" ht="11.25">
      <c r="B235" s="224"/>
      <c r="C235" s="225"/>
      <c r="D235" s="220" t="s">
        <v>329</v>
      </c>
      <c r="E235" s="226" t="s">
        <v>1</v>
      </c>
      <c r="F235" s="227" t="s">
        <v>5463</v>
      </c>
      <c r="G235" s="225"/>
      <c r="H235" s="226" t="s">
        <v>1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329</v>
      </c>
      <c r="AU235" s="233" t="s">
        <v>91</v>
      </c>
      <c r="AV235" s="13" t="s">
        <v>89</v>
      </c>
      <c r="AW235" s="13" t="s">
        <v>36</v>
      </c>
      <c r="AX235" s="13" t="s">
        <v>81</v>
      </c>
      <c r="AY235" s="233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331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5495</v>
      </c>
      <c r="G237" s="235"/>
      <c r="H237" s="238">
        <v>6.43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89</v>
      </c>
      <c r="AY237" s="244" t="s">
        <v>318</v>
      </c>
    </row>
    <row r="238" spans="1:65" s="12" customFormat="1" ht="22.9" customHeight="1">
      <c r="B238" s="192"/>
      <c r="C238" s="193"/>
      <c r="D238" s="194" t="s">
        <v>80</v>
      </c>
      <c r="E238" s="206" t="s">
        <v>857</v>
      </c>
      <c r="F238" s="206" t="s">
        <v>858</v>
      </c>
      <c r="G238" s="193"/>
      <c r="H238" s="193"/>
      <c r="I238" s="196"/>
      <c r="J238" s="207">
        <f>BK238</f>
        <v>0</v>
      </c>
      <c r="K238" s="193"/>
      <c r="L238" s="198"/>
      <c r="M238" s="199"/>
      <c r="N238" s="200"/>
      <c r="O238" s="200"/>
      <c r="P238" s="201">
        <f>P239</f>
        <v>0</v>
      </c>
      <c r="Q238" s="200"/>
      <c r="R238" s="201">
        <f>R239</f>
        <v>0</v>
      </c>
      <c r="S238" s="200"/>
      <c r="T238" s="202">
        <f>T239</f>
        <v>0</v>
      </c>
      <c r="AR238" s="203" t="s">
        <v>89</v>
      </c>
      <c r="AT238" s="204" t="s">
        <v>80</v>
      </c>
      <c r="AU238" s="204" t="s">
        <v>89</v>
      </c>
      <c r="AY238" s="203" t="s">
        <v>318</v>
      </c>
      <c r="BK238" s="205">
        <f>BK239</f>
        <v>0</v>
      </c>
    </row>
    <row r="239" spans="1:65" s="2" customFormat="1" ht="36" customHeight="1">
      <c r="A239" s="34"/>
      <c r="B239" s="35"/>
      <c r="C239" s="208" t="s">
        <v>482</v>
      </c>
      <c r="D239" s="208" t="s">
        <v>320</v>
      </c>
      <c r="E239" s="209" t="s">
        <v>5234</v>
      </c>
      <c r="F239" s="210" t="s">
        <v>5235</v>
      </c>
      <c r="G239" s="211" t="s">
        <v>550</v>
      </c>
      <c r="H239" s="212">
        <v>14.78</v>
      </c>
      <c r="I239" s="213"/>
      <c r="J239" s="212">
        <f>ROUND(I239*H239,2)</f>
        <v>0</v>
      </c>
      <c r="K239" s="210" t="s">
        <v>324</v>
      </c>
      <c r="L239" s="39"/>
      <c r="M239" s="268" t="s">
        <v>1</v>
      </c>
      <c r="N239" s="269" t="s">
        <v>46</v>
      </c>
      <c r="O239" s="270"/>
      <c r="P239" s="271">
        <f>O239*H239</f>
        <v>0</v>
      </c>
      <c r="Q239" s="271">
        <v>0</v>
      </c>
      <c r="R239" s="271">
        <f>Q239*H239</f>
        <v>0</v>
      </c>
      <c r="S239" s="271">
        <v>0</v>
      </c>
      <c r="T239" s="272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5737</v>
      </c>
    </row>
    <row r="240" spans="1:65" s="2" customFormat="1" ht="6.95" customHeight="1">
      <c r="A240" s="34"/>
      <c r="B240" s="54"/>
      <c r="C240" s="55"/>
      <c r="D240" s="55"/>
      <c r="E240" s="55"/>
      <c r="F240" s="55"/>
      <c r="G240" s="55"/>
      <c r="H240" s="55"/>
      <c r="I240" s="158"/>
      <c r="J240" s="55"/>
      <c r="K240" s="55"/>
      <c r="L240" s="39"/>
      <c r="M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</row>
  </sheetData>
  <sheetProtection algorithmName="SHA-512" hashValue="41x9hlOVZL52js8tPzTsq3wByVB7gALASwMi/YGVFyoc5HeQl05z+3VJn/OukSP27PLDJfj8TQbquqHPfcEF/A==" saltValue="1DxDjQMYSUyuHdd1asVS27QYIZwS2tYlB2GEz842Gqm3SGiQVXP7q9FnxA7PkE2A+7BcWdJgzOclvEl/eWSM2A==" spinCount="100000" sheet="1" objects="1" scenarios="1" formatColumns="0" formatRows="0" autoFilter="0"/>
  <autoFilter ref="C130:K239" xr:uid="{00000000-0009-0000-0000-000035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251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5738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ROUND((SUM(BE126:BE140)),  2)</f>
        <v>0</v>
      </c>
      <c r="G37" s="34"/>
      <c r="H37" s="34"/>
      <c r="I37" s="137">
        <v>0.21</v>
      </c>
      <c r="J37" s="136">
        <f>ROUND(((SUM(BE126:BE140))*I37),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ROUND((SUM(BF126:BF140)),  2)</f>
        <v>0</v>
      </c>
      <c r="G38" s="34"/>
      <c r="H38" s="34"/>
      <c r="I38" s="137">
        <v>0.15</v>
      </c>
      <c r="J38" s="136">
        <f>ROUND(((SUM(BF126:BF140))*I38),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05.1. - Strojně-technologická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4813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4814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5505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05.1. - Strojně-technologická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0.10321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465</v>
      </c>
      <c r="F127" s="195" t="s">
        <v>4815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0.10321</v>
      </c>
      <c r="S127" s="200"/>
      <c r="T127" s="202">
        <f>T128</f>
        <v>0</v>
      </c>
      <c r="AR127" s="203" t="s">
        <v>101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4816</v>
      </c>
      <c r="F128" s="206" t="s">
        <v>4817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SUM(P129:P140)</f>
        <v>0</v>
      </c>
      <c r="Q128" s="200"/>
      <c r="R128" s="201">
        <f>SUM(R129:R140)</f>
        <v>0.10321</v>
      </c>
      <c r="S128" s="200"/>
      <c r="T128" s="202">
        <f>SUM(T129:T140)</f>
        <v>0</v>
      </c>
      <c r="AR128" s="203" t="s">
        <v>101</v>
      </c>
      <c r="AT128" s="204" t="s">
        <v>80</v>
      </c>
      <c r="AU128" s="204" t="s">
        <v>89</v>
      </c>
      <c r="AY128" s="203" t="s">
        <v>318</v>
      </c>
      <c r="BK128" s="205">
        <f>SUM(BK129:BK140)</f>
        <v>0</v>
      </c>
    </row>
    <row r="129" spans="1:65" s="2" customFormat="1" ht="24" customHeight="1">
      <c r="A129" s="34"/>
      <c r="B129" s="35"/>
      <c r="C129" s="208" t="s">
        <v>89</v>
      </c>
      <c r="D129" s="208" t="s">
        <v>320</v>
      </c>
      <c r="E129" s="209" t="s">
        <v>4818</v>
      </c>
      <c r="F129" s="210" t="s">
        <v>4819</v>
      </c>
      <c r="G129" s="211" t="s">
        <v>572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4.0210000000000003E-2</v>
      </c>
      <c r="R129" s="216">
        <f>Q129*H129</f>
        <v>4.0210000000000003E-2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688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688</v>
      </c>
      <c r="BM129" s="218" t="s">
        <v>5739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5740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11.25">
      <c r="B131" s="224"/>
      <c r="C131" s="225"/>
      <c r="D131" s="220" t="s">
        <v>329</v>
      </c>
      <c r="E131" s="226" t="s">
        <v>1</v>
      </c>
      <c r="F131" s="227" t="s">
        <v>4822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4823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4824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22.5">
      <c r="B134" s="224"/>
      <c r="C134" s="225"/>
      <c r="D134" s="220" t="s">
        <v>329</v>
      </c>
      <c r="E134" s="226" t="s">
        <v>1</v>
      </c>
      <c r="F134" s="227" t="s">
        <v>4825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4826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56" t="s">
        <v>91</v>
      </c>
      <c r="D137" s="256" t="s">
        <v>465</v>
      </c>
      <c r="E137" s="257" t="s">
        <v>4827</v>
      </c>
      <c r="F137" s="258" t="s">
        <v>4828</v>
      </c>
      <c r="G137" s="259" t="s">
        <v>929</v>
      </c>
      <c r="H137" s="260">
        <v>1</v>
      </c>
      <c r="I137" s="261"/>
      <c r="J137" s="260">
        <f>ROUND(I137*H137,2)</f>
        <v>0</v>
      </c>
      <c r="K137" s="258" t="s">
        <v>1</v>
      </c>
      <c r="L137" s="262"/>
      <c r="M137" s="263" t="s">
        <v>1</v>
      </c>
      <c r="N137" s="264" t="s">
        <v>46</v>
      </c>
      <c r="O137" s="71"/>
      <c r="P137" s="216">
        <f>O137*H137</f>
        <v>0</v>
      </c>
      <c r="Q137" s="216">
        <v>6.3E-2</v>
      </c>
      <c r="R137" s="216">
        <f>Q137*H137</f>
        <v>6.3E-2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1350</v>
      </c>
      <c r="AT137" s="218" t="s">
        <v>465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1350</v>
      </c>
      <c r="BM137" s="218" t="s">
        <v>5741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5239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4831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89</v>
      </c>
      <c r="G140" s="235"/>
      <c r="H140" s="238">
        <v>1</v>
      </c>
      <c r="I140" s="239"/>
      <c r="J140" s="235"/>
      <c r="K140" s="235"/>
      <c r="L140" s="240"/>
      <c r="M140" s="265"/>
      <c r="N140" s="266"/>
      <c r="O140" s="266"/>
      <c r="P140" s="266"/>
      <c r="Q140" s="266"/>
      <c r="R140" s="266"/>
      <c r="S140" s="266"/>
      <c r="T140" s="267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158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algorithmName="SHA-512" hashValue="I5BC3Gk3PtppzhucnZjxXyTjUFXf2nQuFkPIco3AbxaK3PRQ3AfrqQhAOAjScszi0BLjzF8vCtB661I3r6tlTQ==" saltValue="sGDNtCX2Rzo0MX74G+AkaLQN5ONbmTATxi3pERb/Yb9bBWxoNs5RJg+SvRv3ahFVBfgWkJFF0ULI3UrqnhNitg==" spinCount="100000" sheet="1" objects="1" scenarios="1" formatColumns="0" formatRows="0" autoFilter="0"/>
  <autoFilter ref="C125:K140" xr:uid="{00000000-0009-0000-0000-000036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253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5742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05.2. - Elektrotechnická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5505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05.2. - Elektrotechnická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4833</v>
      </c>
      <c r="F129" s="210" t="s">
        <v>4834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5743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QCkEHttUvau9+D6Fpp9uik0S5PzwXO55GNHUO6TnqzNMLD+umb0KCMs/Eu8Se/DVaMxnnF6efqDFw8pcCwndgA==" saltValue="7hTFZZtGjkZc4kXdaJud4kstY0HkSLLfyqJJHqcbD9vJG7/T+H2lid3gq4J1cMhImRUkV7b+hKF9rb58qjvN0A==" spinCount="100000" sheet="1" objects="1" scenarios="1" formatColumns="0" formatRows="0" autoFilter="0"/>
  <autoFilter ref="C125:K131" xr:uid="{00000000-0009-0000-0000-00003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255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5505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5744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5505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05.3. - SŘTP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5505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05.3. - SŘTP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4839</v>
      </c>
      <c r="F129" s="210" t="s">
        <v>4840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5745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scRdX5ZwJUETsXjzzxH435ZgpGq3GDmTFSP4jiX99U0mOAGNMXrce0fALwpRv02BnZ9+A5FvcDvxQeG0qoOzAg==" saltValue="+qu6TgYKbOsijoqAY6BCTGc7IzKlVEEQVKFy0uBdRCZJEvMQxB0wT/2v6BF7DuaV1VqM6rQCuy0UVZgyoEFXeg==" spinCount="100000" sheet="1" objects="1" scenarios="1" formatColumns="0" formatRows="0" autoFilter="0"/>
  <autoFilter ref="C125:K131" xr:uid="{00000000-0009-0000-0000-000038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2:BM283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258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1" customFormat="1" ht="12" customHeight="1">
      <c r="B8" s="20"/>
      <c r="D8" s="121" t="s">
        <v>281</v>
      </c>
      <c r="I8" s="115"/>
      <c r="L8" s="20"/>
    </row>
    <row r="9" spans="1:46" s="2" customFormat="1" ht="16.5" customHeight="1">
      <c r="A9" s="34"/>
      <c r="B9" s="39"/>
      <c r="C9" s="34"/>
      <c r="D9" s="34"/>
      <c r="E9" s="322" t="s">
        <v>938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2" customHeight="1">
      <c r="A10" s="34"/>
      <c r="B10" s="39"/>
      <c r="C10" s="34"/>
      <c r="D10" s="121" t="s">
        <v>939</v>
      </c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6.5" customHeight="1">
      <c r="A11" s="34"/>
      <c r="B11" s="39"/>
      <c r="C11" s="34"/>
      <c r="D11" s="34"/>
      <c r="E11" s="324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1.25">
      <c r="A12" s="34"/>
      <c r="B12" s="39"/>
      <c r="C12" s="34"/>
      <c r="D12" s="34"/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2" customHeight="1">
      <c r="A13" s="34"/>
      <c r="B13" s="39"/>
      <c r="C13" s="34"/>
      <c r="D13" s="121" t="s">
        <v>17</v>
      </c>
      <c r="E13" s="34"/>
      <c r="F13" s="110" t="s">
        <v>182</v>
      </c>
      <c r="G13" s="34"/>
      <c r="H13" s="34"/>
      <c r="I13" s="123" t="s">
        <v>19</v>
      </c>
      <c r="J13" s="110" t="s">
        <v>1</v>
      </c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20</v>
      </c>
      <c r="E14" s="34"/>
      <c r="F14" s="110" t="s">
        <v>21</v>
      </c>
      <c r="G14" s="34"/>
      <c r="H14" s="34"/>
      <c r="I14" s="123" t="s">
        <v>22</v>
      </c>
      <c r="J14" s="124" t="str">
        <f>'Rekapitulace stavby'!AN8</f>
        <v>1. 2. 2019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0.9" customHeight="1">
      <c r="A15" s="34"/>
      <c r="B15" s="39"/>
      <c r="C15" s="34"/>
      <c r="D15" s="34"/>
      <c r="E15" s="34"/>
      <c r="F15" s="34"/>
      <c r="G15" s="34"/>
      <c r="H15" s="34"/>
      <c r="I15" s="122"/>
      <c r="J15" s="34"/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24</v>
      </c>
      <c r="E16" s="34"/>
      <c r="F16" s="34"/>
      <c r="G16" s="34"/>
      <c r="H16" s="34"/>
      <c r="I16" s="123" t="s">
        <v>25</v>
      </c>
      <c r="J16" s="110" t="s">
        <v>26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8" customHeight="1">
      <c r="A17" s="34"/>
      <c r="B17" s="39"/>
      <c r="C17" s="34"/>
      <c r="D17" s="34"/>
      <c r="E17" s="110" t="s">
        <v>27</v>
      </c>
      <c r="F17" s="34"/>
      <c r="G17" s="34"/>
      <c r="H17" s="34"/>
      <c r="I17" s="123" t="s">
        <v>28</v>
      </c>
      <c r="J17" s="110" t="s">
        <v>29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6.95" customHeight="1">
      <c r="A18" s="34"/>
      <c r="B18" s="39"/>
      <c r="C18" s="34"/>
      <c r="D18" s="34"/>
      <c r="E18" s="34"/>
      <c r="F18" s="34"/>
      <c r="G18" s="34"/>
      <c r="H18" s="34"/>
      <c r="I18" s="122"/>
      <c r="J18" s="34"/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2" customHeight="1">
      <c r="A19" s="34"/>
      <c r="B19" s="39"/>
      <c r="C19" s="34"/>
      <c r="D19" s="121" t="s">
        <v>30</v>
      </c>
      <c r="E19" s="34"/>
      <c r="F19" s="34"/>
      <c r="G19" s="34"/>
      <c r="H19" s="34"/>
      <c r="I19" s="123" t="s">
        <v>25</v>
      </c>
      <c r="J19" s="30" t="str">
        <f>'Rekapitulace stavby'!AN13</f>
        <v>Vyplň údaj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8" customHeight="1">
      <c r="A20" s="34"/>
      <c r="B20" s="39"/>
      <c r="C20" s="34"/>
      <c r="D20" s="34"/>
      <c r="E20" s="326" t="str">
        <f>'Rekapitulace stavby'!E14</f>
        <v>Vyplň údaj</v>
      </c>
      <c r="F20" s="327"/>
      <c r="G20" s="327"/>
      <c r="H20" s="327"/>
      <c r="I20" s="123" t="s">
        <v>28</v>
      </c>
      <c r="J20" s="30" t="str">
        <f>'Rekapitulace stavby'!AN14</f>
        <v>Vyplň údaj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6.95" customHeight="1">
      <c r="A21" s="34"/>
      <c r="B21" s="39"/>
      <c r="C21" s="34"/>
      <c r="D21" s="34"/>
      <c r="E21" s="34"/>
      <c r="F21" s="34"/>
      <c r="G21" s="34"/>
      <c r="H21" s="34"/>
      <c r="I21" s="122"/>
      <c r="J21" s="34"/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2" customHeight="1">
      <c r="A22" s="34"/>
      <c r="B22" s="39"/>
      <c r="C22" s="34"/>
      <c r="D22" s="121" t="s">
        <v>32</v>
      </c>
      <c r="E22" s="34"/>
      <c r="F22" s="34"/>
      <c r="G22" s="34"/>
      <c r="H22" s="34"/>
      <c r="I22" s="123" t="s">
        <v>25</v>
      </c>
      <c r="J22" s="110" t="s">
        <v>33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8" customHeight="1">
      <c r="A23" s="34"/>
      <c r="B23" s="39"/>
      <c r="C23" s="34"/>
      <c r="D23" s="34"/>
      <c r="E23" s="110" t="s">
        <v>34</v>
      </c>
      <c r="F23" s="34"/>
      <c r="G23" s="34"/>
      <c r="H23" s="34"/>
      <c r="I23" s="123" t="s">
        <v>28</v>
      </c>
      <c r="J23" s="110" t="s">
        <v>35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6.95" customHeight="1">
      <c r="A24" s="34"/>
      <c r="B24" s="39"/>
      <c r="C24" s="34"/>
      <c r="D24" s="34"/>
      <c r="E24" s="34"/>
      <c r="F24" s="34"/>
      <c r="G24" s="34"/>
      <c r="H24" s="34"/>
      <c r="I24" s="122"/>
      <c r="J24" s="34"/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2" customHeight="1">
      <c r="A25" s="34"/>
      <c r="B25" s="39"/>
      <c r="C25" s="34"/>
      <c r="D25" s="121" t="s">
        <v>37</v>
      </c>
      <c r="E25" s="34"/>
      <c r="F25" s="34"/>
      <c r="G25" s="34"/>
      <c r="H25" s="34"/>
      <c r="I25" s="123" t="s">
        <v>25</v>
      </c>
      <c r="J25" s="110" t="s">
        <v>1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8" customHeight="1">
      <c r="A26" s="34"/>
      <c r="B26" s="39"/>
      <c r="C26" s="34"/>
      <c r="D26" s="34"/>
      <c r="E26" s="110" t="s">
        <v>38</v>
      </c>
      <c r="F26" s="34"/>
      <c r="G26" s="34"/>
      <c r="H26" s="34"/>
      <c r="I26" s="123" t="s">
        <v>28</v>
      </c>
      <c r="J26" s="110" t="s">
        <v>1</v>
      </c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6.95" customHeight="1">
      <c r="A27" s="34"/>
      <c r="B27" s="39"/>
      <c r="C27" s="34"/>
      <c r="D27" s="34"/>
      <c r="E27" s="34"/>
      <c r="F27" s="34"/>
      <c r="G27" s="34"/>
      <c r="H27" s="34"/>
      <c r="I27" s="122"/>
      <c r="J27" s="34"/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2" customHeight="1">
      <c r="A28" s="34"/>
      <c r="B28" s="39"/>
      <c r="C28" s="34"/>
      <c r="D28" s="121" t="s">
        <v>39</v>
      </c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8" customFormat="1" ht="89.25" customHeight="1">
      <c r="A29" s="125"/>
      <c r="B29" s="126"/>
      <c r="C29" s="125"/>
      <c r="D29" s="125"/>
      <c r="E29" s="328" t="s">
        <v>40</v>
      </c>
      <c r="F29" s="328"/>
      <c r="G29" s="328"/>
      <c r="H29" s="328"/>
      <c r="I29" s="127"/>
      <c r="J29" s="125"/>
      <c r="K29" s="125"/>
      <c r="L29" s="128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</row>
    <row r="30" spans="1:31" s="2" customFormat="1" ht="6.95" customHeight="1">
      <c r="A30" s="34"/>
      <c r="B30" s="39"/>
      <c r="C30" s="34"/>
      <c r="D30" s="34"/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25.35" customHeight="1">
      <c r="A32" s="34"/>
      <c r="B32" s="39"/>
      <c r="C32" s="34"/>
      <c r="D32" s="131" t="s">
        <v>41</v>
      </c>
      <c r="E32" s="34"/>
      <c r="F32" s="34"/>
      <c r="G32" s="34"/>
      <c r="H32" s="34"/>
      <c r="I32" s="122"/>
      <c r="J32" s="132">
        <f>ROUND(J129, 2)</f>
        <v>0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34"/>
      <c r="F34" s="133" t="s">
        <v>43</v>
      </c>
      <c r="G34" s="34"/>
      <c r="H34" s="34"/>
      <c r="I34" s="134" t="s">
        <v>42</v>
      </c>
      <c r="J34" s="133" t="s">
        <v>44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customHeight="1">
      <c r="A35" s="34"/>
      <c r="B35" s="39"/>
      <c r="C35" s="34"/>
      <c r="D35" s="135" t="s">
        <v>45</v>
      </c>
      <c r="E35" s="121" t="s">
        <v>46</v>
      </c>
      <c r="F35" s="136">
        <f>ROUND((SUM(BE129:BE282)),  2)</f>
        <v>0</v>
      </c>
      <c r="G35" s="34"/>
      <c r="H35" s="34"/>
      <c r="I35" s="137">
        <v>0.21</v>
      </c>
      <c r="J35" s="136">
        <f>ROUND(((SUM(BE129:BE282))*I35),  2)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121" t="s">
        <v>47</v>
      </c>
      <c r="F36" s="136">
        <f>ROUND((SUM(BF129:BF282)),  2)</f>
        <v>0</v>
      </c>
      <c r="G36" s="34"/>
      <c r="H36" s="34"/>
      <c r="I36" s="137">
        <v>0.15</v>
      </c>
      <c r="J36" s="136">
        <f>ROUND(((SUM(BF129:BF282))*I36),  2)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48</v>
      </c>
      <c r="F37" s="136">
        <f>ROUND((SUM(BG129:BG282)),  2)</f>
        <v>0</v>
      </c>
      <c r="G37" s="34"/>
      <c r="H37" s="34"/>
      <c r="I37" s="137">
        <v>0.21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hidden="1" customHeight="1">
      <c r="A38" s="34"/>
      <c r="B38" s="39"/>
      <c r="C38" s="34"/>
      <c r="D38" s="34"/>
      <c r="E38" s="121" t="s">
        <v>49</v>
      </c>
      <c r="F38" s="136">
        <f>ROUND((SUM(BH129:BH282)),  2)</f>
        <v>0</v>
      </c>
      <c r="G38" s="34"/>
      <c r="H38" s="34"/>
      <c r="I38" s="137">
        <v>0.15</v>
      </c>
      <c r="J38" s="136">
        <f>0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50</v>
      </c>
      <c r="F39" s="136">
        <f>ROUND((SUM(BI129:BI282)),  2)</f>
        <v>0</v>
      </c>
      <c r="G39" s="34"/>
      <c r="H39" s="34"/>
      <c r="I39" s="137">
        <v>0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6.9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25.35" customHeight="1">
      <c r="A41" s="34"/>
      <c r="B41" s="39"/>
      <c r="C41" s="138"/>
      <c r="D41" s="139" t="s">
        <v>51</v>
      </c>
      <c r="E41" s="140"/>
      <c r="F41" s="140"/>
      <c r="G41" s="141" t="s">
        <v>52</v>
      </c>
      <c r="H41" s="142" t="s">
        <v>53</v>
      </c>
      <c r="I41" s="143"/>
      <c r="J41" s="144">
        <f>SUM(J32:J39)</f>
        <v>0</v>
      </c>
      <c r="K41" s="145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14.4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2" customFormat="1" ht="16.5" customHeight="1">
      <c r="A87" s="34"/>
      <c r="B87" s="35"/>
      <c r="C87" s="36"/>
      <c r="D87" s="36"/>
      <c r="E87" s="329" t="s">
        <v>938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31" s="2" customFormat="1" ht="12" customHeight="1">
      <c r="A88" s="34"/>
      <c r="B88" s="35"/>
      <c r="C88" s="29" t="s">
        <v>939</v>
      </c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31" s="2" customFormat="1" ht="16.5" customHeight="1">
      <c r="A89" s="34"/>
      <c r="B89" s="35"/>
      <c r="C89" s="36"/>
      <c r="D89" s="36"/>
      <c r="E89" s="311" t="str">
        <f>E11</f>
        <v>SO 06 - ČSOV 5 Hrdlořezy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2" customHeight="1">
      <c r="A91" s="34"/>
      <c r="B91" s="35"/>
      <c r="C91" s="29" t="s">
        <v>20</v>
      </c>
      <c r="D91" s="36"/>
      <c r="E91" s="36"/>
      <c r="F91" s="27" t="str">
        <f>F14</f>
        <v>Hrdlořezy</v>
      </c>
      <c r="G91" s="36"/>
      <c r="H91" s="36"/>
      <c r="I91" s="123" t="s">
        <v>22</v>
      </c>
      <c r="J91" s="66" t="str">
        <f>IF(J14="","",J14)</f>
        <v>1. 2. 2019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5.2" customHeight="1">
      <c r="A93" s="34"/>
      <c r="B93" s="35"/>
      <c r="C93" s="29" t="s">
        <v>24</v>
      </c>
      <c r="D93" s="36"/>
      <c r="E93" s="36"/>
      <c r="F93" s="27" t="str">
        <f>E17</f>
        <v>Vodovody a kanalizace Mladá Boleslav, a.s.</v>
      </c>
      <c r="G93" s="36"/>
      <c r="H93" s="36"/>
      <c r="I93" s="123" t="s">
        <v>32</v>
      </c>
      <c r="J93" s="32" t="str">
        <f>E23</f>
        <v>ŠINDLAR s.r.o.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15.2" customHeight="1">
      <c r="A94" s="34"/>
      <c r="B94" s="35"/>
      <c r="C94" s="29" t="s">
        <v>30</v>
      </c>
      <c r="D94" s="36"/>
      <c r="E94" s="36"/>
      <c r="F94" s="27" t="str">
        <f>IF(E20="","",E20)</f>
        <v>Vyplň údaj</v>
      </c>
      <c r="G94" s="36"/>
      <c r="H94" s="36"/>
      <c r="I94" s="123" t="s">
        <v>37</v>
      </c>
      <c r="J94" s="32" t="str">
        <f>E26</f>
        <v>Roman Bárta</v>
      </c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29.25" customHeight="1">
      <c r="A96" s="34"/>
      <c r="B96" s="35"/>
      <c r="C96" s="162" t="s">
        <v>284</v>
      </c>
      <c r="D96" s="163"/>
      <c r="E96" s="163"/>
      <c r="F96" s="163"/>
      <c r="G96" s="163"/>
      <c r="H96" s="163"/>
      <c r="I96" s="164"/>
      <c r="J96" s="165" t="s">
        <v>285</v>
      </c>
      <c r="K96" s="163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2.9" customHeight="1">
      <c r="A98" s="34"/>
      <c r="B98" s="35"/>
      <c r="C98" s="166" t="s">
        <v>286</v>
      </c>
      <c r="D98" s="36"/>
      <c r="E98" s="36"/>
      <c r="F98" s="36"/>
      <c r="G98" s="36"/>
      <c r="H98" s="36"/>
      <c r="I98" s="122"/>
      <c r="J98" s="84">
        <f>J129</f>
        <v>0</v>
      </c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U98" s="17" t="s">
        <v>287</v>
      </c>
    </row>
    <row r="99" spans="1:47" s="9" customFormat="1" ht="24.95" customHeight="1">
      <c r="B99" s="167"/>
      <c r="C99" s="168"/>
      <c r="D99" s="169" t="s">
        <v>288</v>
      </c>
      <c r="E99" s="170"/>
      <c r="F99" s="170"/>
      <c r="G99" s="170"/>
      <c r="H99" s="170"/>
      <c r="I99" s="171"/>
      <c r="J99" s="172">
        <f>J130</f>
        <v>0</v>
      </c>
      <c r="K99" s="168"/>
      <c r="L99" s="173"/>
    </row>
    <row r="100" spans="1:47" s="10" customFormat="1" ht="19.899999999999999" customHeight="1">
      <c r="B100" s="174"/>
      <c r="C100" s="104"/>
      <c r="D100" s="175" t="s">
        <v>289</v>
      </c>
      <c r="E100" s="176"/>
      <c r="F100" s="176"/>
      <c r="G100" s="176"/>
      <c r="H100" s="176"/>
      <c r="I100" s="177"/>
      <c r="J100" s="178">
        <f>J131</f>
        <v>0</v>
      </c>
      <c r="K100" s="104"/>
      <c r="L100" s="179"/>
    </row>
    <row r="101" spans="1:47" s="10" customFormat="1" ht="19.899999999999999" customHeight="1">
      <c r="B101" s="174"/>
      <c r="C101" s="104"/>
      <c r="D101" s="175" t="s">
        <v>291</v>
      </c>
      <c r="E101" s="176"/>
      <c r="F101" s="176"/>
      <c r="G101" s="176"/>
      <c r="H101" s="176"/>
      <c r="I101" s="177"/>
      <c r="J101" s="178">
        <f>J197</f>
        <v>0</v>
      </c>
      <c r="K101" s="104"/>
      <c r="L101" s="179"/>
    </row>
    <row r="102" spans="1:47" s="10" customFormat="1" ht="19.899999999999999" customHeight="1">
      <c r="B102" s="174"/>
      <c r="C102" s="104"/>
      <c r="D102" s="175" t="s">
        <v>292</v>
      </c>
      <c r="E102" s="176"/>
      <c r="F102" s="176"/>
      <c r="G102" s="176"/>
      <c r="H102" s="176"/>
      <c r="I102" s="177"/>
      <c r="J102" s="178">
        <f>J221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294</v>
      </c>
      <c r="E103" s="176"/>
      <c r="F103" s="176"/>
      <c r="G103" s="176"/>
      <c r="H103" s="176"/>
      <c r="I103" s="177"/>
      <c r="J103" s="178">
        <f>J243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295</v>
      </c>
      <c r="E104" s="176"/>
      <c r="F104" s="176"/>
      <c r="G104" s="176"/>
      <c r="H104" s="176"/>
      <c r="I104" s="177"/>
      <c r="J104" s="178">
        <f>J262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J274</f>
        <v>0</v>
      </c>
      <c r="K105" s="104"/>
      <c r="L105" s="179"/>
    </row>
    <row r="106" spans="1:47" s="9" customFormat="1" ht="24.95" customHeight="1">
      <c r="B106" s="167"/>
      <c r="C106" s="168"/>
      <c r="D106" s="169" t="s">
        <v>298</v>
      </c>
      <c r="E106" s="170"/>
      <c r="F106" s="170"/>
      <c r="G106" s="170"/>
      <c r="H106" s="170"/>
      <c r="I106" s="171"/>
      <c r="J106" s="172">
        <f>J276</f>
        <v>0</v>
      </c>
      <c r="K106" s="168"/>
      <c r="L106" s="173"/>
    </row>
    <row r="107" spans="1:47" s="10" customFormat="1" ht="19.899999999999999" customHeight="1">
      <c r="B107" s="174"/>
      <c r="C107" s="104"/>
      <c r="D107" s="175" t="s">
        <v>4419</v>
      </c>
      <c r="E107" s="176"/>
      <c r="F107" s="176"/>
      <c r="G107" s="176"/>
      <c r="H107" s="176"/>
      <c r="I107" s="177"/>
      <c r="J107" s="178">
        <f>J277</f>
        <v>0</v>
      </c>
      <c r="K107" s="104"/>
      <c r="L107" s="179"/>
    </row>
    <row r="108" spans="1:47" s="2" customFormat="1" ht="21.75" customHeight="1">
      <c r="A108" s="34"/>
      <c r="B108" s="35"/>
      <c r="C108" s="36"/>
      <c r="D108" s="36"/>
      <c r="E108" s="36"/>
      <c r="F108" s="36"/>
      <c r="G108" s="36"/>
      <c r="H108" s="36"/>
      <c r="I108" s="122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6.95" customHeight="1">
      <c r="A109" s="34"/>
      <c r="B109" s="54"/>
      <c r="C109" s="55"/>
      <c r="D109" s="55"/>
      <c r="E109" s="55"/>
      <c r="F109" s="55"/>
      <c r="G109" s="55"/>
      <c r="H109" s="55"/>
      <c r="I109" s="158"/>
      <c r="J109" s="55"/>
      <c r="K109" s="55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3" spans="1:31" s="2" customFormat="1" ht="6.95" customHeight="1">
      <c r="A113" s="34"/>
      <c r="B113" s="56"/>
      <c r="C113" s="57"/>
      <c r="D113" s="57"/>
      <c r="E113" s="57"/>
      <c r="F113" s="57"/>
      <c r="G113" s="57"/>
      <c r="H113" s="57"/>
      <c r="I113" s="161"/>
      <c r="J113" s="57"/>
      <c r="K113" s="57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24.95" customHeight="1">
      <c r="A114" s="34"/>
      <c r="B114" s="35"/>
      <c r="C114" s="23" t="s">
        <v>303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6.95" customHeight="1">
      <c r="A115" s="34"/>
      <c r="B115" s="35"/>
      <c r="C115" s="36"/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2" customHeight="1">
      <c r="A116" s="34"/>
      <c r="B116" s="35"/>
      <c r="C116" s="29" t="s">
        <v>15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6.5" customHeight="1">
      <c r="A117" s="34"/>
      <c r="B117" s="35"/>
      <c r="C117" s="36"/>
      <c r="D117" s="36"/>
      <c r="E117" s="329" t="str">
        <f>E7</f>
        <v>Výstavba kanalizace Hrdlořezy - DPS - uznatelné náklady</v>
      </c>
      <c r="F117" s="330"/>
      <c r="G117" s="330"/>
      <c r="H117" s="330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1" customFormat="1" ht="12" customHeight="1">
      <c r="B118" s="21"/>
      <c r="C118" s="29" t="s">
        <v>281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29" t="s">
        <v>938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939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E11</f>
        <v>SO 06 - ČSOV 5 Hrdlořezy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F14</f>
        <v>Hrdlořezy</v>
      </c>
      <c r="G123" s="36"/>
      <c r="H123" s="36"/>
      <c r="I123" s="123" t="s">
        <v>22</v>
      </c>
      <c r="J123" s="66" t="str">
        <f>IF(J14="","",J14)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E17</f>
        <v>Vodovody a kanalizace Mladá Boleslav, a.s.</v>
      </c>
      <c r="G125" s="36"/>
      <c r="H125" s="36"/>
      <c r="I125" s="123" t="s">
        <v>32</v>
      </c>
      <c r="J125" s="32" t="str">
        <f>E23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IF(E20="","",E20)</f>
        <v>Vyplň údaj</v>
      </c>
      <c r="G126" s="36"/>
      <c r="H126" s="36"/>
      <c r="I126" s="123" t="s">
        <v>37</v>
      </c>
      <c r="J126" s="32" t="str">
        <f>E26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P130+P276</f>
        <v>0</v>
      </c>
      <c r="Q129" s="79"/>
      <c r="R129" s="189">
        <f>R130+R276</f>
        <v>3.2821674099999996</v>
      </c>
      <c r="S129" s="79"/>
      <c r="T129" s="190">
        <f>T130+T276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BK130+BK276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P131+P197+P221+P243+P262+P274</f>
        <v>0</v>
      </c>
      <c r="Q130" s="200"/>
      <c r="R130" s="201">
        <f>R131+R197+R221+R243+R262+R274</f>
        <v>3.2459749099999997</v>
      </c>
      <c r="S130" s="200"/>
      <c r="T130" s="202">
        <f>T131+T197+T221+T243+T262+T274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BK131+BK197+BK221+BK243+BK262+BK274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SUM(P132:P196)</f>
        <v>0</v>
      </c>
      <c r="Q131" s="200"/>
      <c r="R131" s="201">
        <f>SUM(R132:R196)</f>
        <v>0.37449511000000002</v>
      </c>
      <c r="S131" s="200"/>
      <c r="T131" s="202">
        <f>SUM(T132:T196)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SUM(BK132:BK196)</f>
        <v>0</v>
      </c>
    </row>
    <row r="132" spans="1:65" s="2" customFormat="1" ht="24" customHeight="1">
      <c r="A132" s="34"/>
      <c r="B132" s="35"/>
      <c r="C132" s="208" t="s">
        <v>89</v>
      </c>
      <c r="D132" s="208" t="s">
        <v>320</v>
      </c>
      <c r="E132" s="209" t="s">
        <v>387</v>
      </c>
      <c r="F132" s="210" t="s">
        <v>388</v>
      </c>
      <c r="G132" s="211" t="s">
        <v>367</v>
      </c>
      <c r="H132" s="212">
        <v>4.5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1.1820000000000001E-2</v>
      </c>
      <c r="R132" s="216">
        <f>Q132*H132</f>
        <v>5.3190000000000001E-2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5747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5748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4" customFormat="1" ht="11.25">
      <c r="B134" s="234"/>
      <c r="C134" s="235"/>
      <c r="D134" s="220" t="s">
        <v>329</v>
      </c>
      <c r="E134" s="236" t="s">
        <v>1</v>
      </c>
      <c r="F134" s="237" t="s">
        <v>5749</v>
      </c>
      <c r="G134" s="235"/>
      <c r="H134" s="238">
        <v>4.5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AT134" s="244" t="s">
        <v>329</v>
      </c>
      <c r="AU134" s="244" t="s">
        <v>91</v>
      </c>
      <c r="AV134" s="14" t="s">
        <v>91</v>
      </c>
      <c r="AW134" s="14" t="s">
        <v>36</v>
      </c>
      <c r="AX134" s="14" t="s">
        <v>89</v>
      </c>
      <c r="AY134" s="244" t="s">
        <v>318</v>
      </c>
    </row>
    <row r="135" spans="1:65" s="2" customFormat="1" ht="24" customHeight="1">
      <c r="A135" s="34"/>
      <c r="B135" s="35"/>
      <c r="C135" s="208" t="s">
        <v>91</v>
      </c>
      <c r="D135" s="208" t="s">
        <v>320</v>
      </c>
      <c r="E135" s="209" t="s">
        <v>393</v>
      </c>
      <c r="F135" s="210" t="s">
        <v>394</v>
      </c>
      <c r="G135" s="211" t="s">
        <v>367</v>
      </c>
      <c r="H135" s="212">
        <v>4.5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</v>
      </c>
      <c r="T135" s="217">
        <f>S135*H135</f>
        <v>0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5750</v>
      </c>
    </row>
    <row r="136" spans="1:65" s="13" customFormat="1" ht="11.25">
      <c r="B136" s="224"/>
      <c r="C136" s="225"/>
      <c r="D136" s="220" t="s">
        <v>329</v>
      </c>
      <c r="E136" s="226" t="s">
        <v>1</v>
      </c>
      <c r="F136" s="227" t="s">
        <v>349</v>
      </c>
      <c r="G136" s="225"/>
      <c r="H136" s="226" t="s">
        <v>1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329</v>
      </c>
      <c r="AU136" s="233" t="s">
        <v>91</v>
      </c>
      <c r="AV136" s="13" t="s">
        <v>89</v>
      </c>
      <c r="AW136" s="13" t="s">
        <v>36</v>
      </c>
      <c r="AX136" s="13" t="s">
        <v>81</v>
      </c>
      <c r="AY136" s="233" t="s">
        <v>318</v>
      </c>
    </row>
    <row r="137" spans="1:65" s="14" customFormat="1" ht="11.25">
      <c r="B137" s="234"/>
      <c r="C137" s="235"/>
      <c r="D137" s="220" t="s">
        <v>329</v>
      </c>
      <c r="E137" s="236" t="s">
        <v>1</v>
      </c>
      <c r="F137" s="237" t="s">
        <v>5749</v>
      </c>
      <c r="G137" s="235"/>
      <c r="H137" s="238">
        <v>4.5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AT137" s="244" t="s">
        <v>329</v>
      </c>
      <c r="AU137" s="244" t="s">
        <v>91</v>
      </c>
      <c r="AV137" s="14" t="s">
        <v>91</v>
      </c>
      <c r="AW137" s="14" t="s">
        <v>36</v>
      </c>
      <c r="AX137" s="14" t="s">
        <v>89</v>
      </c>
      <c r="AY137" s="244" t="s">
        <v>318</v>
      </c>
    </row>
    <row r="138" spans="1:65" s="2" customFormat="1" ht="48" customHeight="1">
      <c r="A138" s="34"/>
      <c r="B138" s="35"/>
      <c r="C138" s="208" t="s">
        <v>101</v>
      </c>
      <c r="D138" s="208" t="s">
        <v>320</v>
      </c>
      <c r="E138" s="209" t="s">
        <v>1010</v>
      </c>
      <c r="F138" s="210" t="s">
        <v>1011</v>
      </c>
      <c r="G138" s="211" t="s">
        <v>399</v>
      </c>
      <c r="H138" s="212">
        <v>5.91</v>
      </c>
      <c r="I138" s="213"/>
      <c r="J138" s="212">
        <f>ROUND(I138*H138,2)</f>
        <v>0</v>
      </c>
      <c r="K138" s="210" t="s">
        <v>324</v>
      </c>
      <c r="L138" s="39"/>
      <c r="M138" s="214" t="s">
        <v>1</v>
      </c>
      <c r="N138" s="215" t="s">
        <v>46</v>
      </c>
      <c r="O138" s="71"/>
      <c r="P138" s="216">
        <f>O138*H138</f>
        <v>0</v>
      </c>
      <c r="Q138" s="216">
        <v>0</v>
      </c>
      <c r="R138" s="216">
        <f>Q138*H138</f>
        <v>0</v>
      </c>
      <c r="S138" s="216">
        <v>0</v>
      </c>
      <c r="T138" s="217">
        <f>S138*H138</f>
        <v>0</v>
      </c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R138" s="218" t="s">
        <v>325</v>
      </c>
      <c r="AT138" s="218" t="s">
        <v>320</v>
      </c>
      <c r="AU138" s="218" t="s">
        <v>91</v>
      </c>
      <c r="AY138" s="17" t="s">
        <v>318</v>
      </c>
      <c r="BE138" s="219">
        <f>IF(N138="základní",J138,0)</f>
        <v>0</v>
      </c>
      <c r="BF138" s="219">
        <f>IF(N138="snížená",J138,0)</f>
        <v>0</v>
      </c>
      <c r="BG138" s="219">
        <f>IF(N138="zákl. přenesená",J138,0)</f>
        <v>0</v>
      </c>
      <c r="BH138" s="219">
        <f>IF(N138="sníž. přenesená",J138,0)</f>
        <v>0</v>
      </c>
      <c r="BI138" s="219">
        <f>IF(N138="nulová",J138,0)</f>
        <v>0</v>
      </c>
      <c r="BJ138" s="17" t="s">
        <v>89</v>
      </c>
      <c r="BK138" s="219">
        <f>ROUND(I138*H138,2)</f>
        <v>0</v>
      </c>
      <c r="BL138" s="17" t="s">
        <v>325</v>
      </c>
      <c r="BM138" s="218" t="s">
        <v>5751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5752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5753</v>
      </c>
      <c r="G140" s="235"/>
      <c r="H140" s="238">
        <v>5.91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36" customHeight="1">
      <c r="A141" s="34"/>
      <c r="B141" s="35"/>
      <c r="C141" s="208" t="s">
        <v>325</v>
      </c>
      <c r="D141" s="208" t="s">
        <v>320</v>
      </c>
      <c r="E141" s="209" t="s">
        <v>4435</v>
      </c>
      <c r="F141" s="210" t="s">
        <v>4436</v>
      </c>
      <c r="G141" s="211" t="s">
        <v>399</v>
      </c>
      <c r="H141" s="212">
        <v>33.43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</v>
      </c>
      <c r="T141" s="217">
        <f>S141*H141</f>
        <v>0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5754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5752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4439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4" customFormat="1" ht="11.25">
      <c r="B144" s="234"/>
      <c r="C144" s="235"/>
      <c r="D144" s="220" t="s">
        <v>329</v>
      </c>
      <c r="E144" s="236" t="s">
        <v>1</v>
      </c>
      <c r="F144" s="237" t="s">
        <v>5755</v>
      </c>
      <c r="G144" s="235"/>
      <c r="H144" s="238">
        <v>33.43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AT144" s="244" t="s">
        <v>329</v>
      </c>
      <c r="AU144" s="244" t="s">
        <v>91</v>
      </c>
      <c r="AV144" s="14" t="s">
        <v>91</v>
      </c>
      <c r="AW144" s="14" t="s">
        <v>36</v>
      </c>
      <c r="AX144" s="14" t="s">
        <v>89</v>
      </c>
      <c r="AY144" s="244" t="s">
        <v>318</v>
      </c>
    </row>
    <row r="145" spans="1:65" s="2" customFormat="1" ht="36" customHeight="1">
      <c r="A145" s="34"/>
      <c r="B145" s="35"/>
      <c r="C145" s="208" t="s">
        <v>353</v>
      </c>
      <c r="D145" s="208" t="s">
        <v>320</v>
      </c>
      <c r="E145" s="209" t="s">
        <v>4441</v>
      </c>
      <c r="F145" s="210" t="s">
        <v>4442</v>
      </c>
      <c r="G145" s="211" t="s">
        <v>399</v>
      </c>
      <c r="H145" s="212">
        <v>10.029999999999999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5756</v>
      </c>
    </row>
    <row r="146" spans="1:65" s="2" customFormat="1" ht="19.5">
      <c r="A146" s="34"/>
      <c r="B146" s="35"/>
      <c r="C146" s="36"/>
      <c r="D146" s="220" t="s">
        <v>327</v>
      </c>
      <c r="E146" s="36"/>
      <c r="F146" s="221" t="s">
        <v>413</v>
      </c>
      <c r="G146" s="36"/>
      <c r="H146" s="36"/>
      <c r="I146" s="122"/>
      <c r="J146" s="36"/>
      <c r="K146" s="36"/>
      <c r="L146" s="39"/>
      <c r="M146" s="222"/>
      <c r="N146" s="223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327</v>
      </c>
      <c r="AU146" s="17" t="s">
        <v>91</v>
      </c>
    </row>
    <row r="147" spans="1:65" s="14" customFormat="1" ht="11.25">
      <c r="B147" s="234"/>
      <c r="C147" s="235"/>
      <c r="D147" s="220" t="s">
        <v>329</v>
      </c>
      <c r="E147" s="235"/>
      <c r="F147" s="237" t="s">
        <v>5757</v>
      </c>
      <c r="G147" s="235"/>
      <c r="H147" s="238">
        <v>10.029999999999999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4</v>
      </c>
      <c r="AX147" s="14" t="s">
        <v>89</v>
      </c>
      <c r="AY147" s="244" t="s">
        <v>318</v>
      </c>
    </row>
    <row r="148" spans="1:65" s="2" customFormat="1" ht="36" customHeight="1">
      <c r="A148" s="34"/>
      <c r="B148" s="35"/>
      <c r="C148" s="208" t="s">
        <v>359</v>
      </c>
      <c r="D148" s="208" t="s">
        <v>320</v>
      </c>
      <c r="E148" s="209" t="s">
        <v>4445</v>
      </c>
      <c r="F148" s="210" t="s">
        <v>4446</v>
      </c>
      <c r="G148" s="211" t="s">
        <v>399</v>
      </c>
      <c r="H148" s="212">
        <v>33.43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</v>
      </c>
      <c r="T148" s="21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5758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5752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4439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5755</v>
      </c>
      <c r="G151" s="235"/>
      <c r="H151" s="238">
        <v>33.43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36" customHeight="1">
      <c r="A152" s="34"/>
      <c r="B152" s="35"/>
      <c r="C152" s="208" t="s">
        <v>364</v>
      </c>
      <c r="D152" s="208" t="s">
        <v>320</v>
      </c>
      <c r="E152" s="209" t="s">
        <v>4451</v>
      </c>
      <c r="F152" s="210" t="s">
        <v>4452</v>
      </c>
      <c r="G152" s="211" t="s">
        <v>399</v>
      </c>
      <c r="H152" s="212">
        <v>10.029999999999999</v>
      </c>
      <c r="I152" s="213"/>
      <c r="J152" s="212">
        <f>ROUND(I152*H152,2)</f>
        <v>0</v>
      </c>
      <c r="K152" s="210" t="s">
        <v>324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5759</v>
      </c>
    </row>
    <row r="153" spans="1:65" s="2" customFormat="1" ht="19.5">
      <c r="A153" s="34"/>
      <c r="B153" s="35"/>
      <c r="C153" s="36"/>
      <c r="D153" s="220" t="s">
        <v>327</v>
      </c>
      <c r="E153" s="36"/>
      <c r="F153" s="221" t="s">
        <v>413</v>
      </c>
      <c r="G153" s="36"/>
      <c r="H153" s="36"/>
      <c r="I153" s="122"/>
      <c r="J153" s="36"/>
      <c r="K153" s="36"/>
      <c r="L153" s="39"/>
      <c r="M153" s="222"/>
      <c r="N153" s="223"/>
      <c r="O153" s="71"/>
      <c r="P153" s="71"/>
      <c r="Q153" s="71"/>
      <c r="R153" s="71"/>
      <c r="S153" s="71"/>
      <c r="T153" s="72"/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T153" s="17" t="s">
        <v>327</v>
      </c>
      <c r="AU153" s="17" t="s">
        <v>91</v>
      </c>
    </row>
    <row r="154" spans="1:65" s="14" customFormat="1" ht="11.25">
      <c r="B154" s="234"/>
      <c r="C154" s="235"/>
      <c r="D154" s="220" t="s">
        <v>329</v>
      </c>
      <c r="E154" s="235"/>
      <c r="F154" s="237" t="s">
        <v>5757</v>
      </c>
      <c r="G154" s="235"/>
      <c r="H154" s="238">
        <v>10.029999999999999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4</v>
      </c>
      <c r="AX154" s="14" t="s">
        <v>89</v>
      </c>
      <c r="AY154" s="244" t="s">
        <v>318</v>
      </c>
    </row>
    <row r="155" spans="1:65" s="2" customFormat="1" ht="48" customHeight="1">
      <c r="A155" s="34"/>
      <c r="B155" s="35"/>
      <c r="C155" s="208" t="s">
        <v>373</v>
      </c>
      <c r="D155" s="208" t="s">
        <v>320</v>
      </c>
      <c r="E155" s="209" t="s">
        <v>5519</v>
      </c>
      <c r="F155" s="210" t="s">
        <v>5520</v>
      </c>
      <c r="G155" s="211" t="s">
        <v>399</v>
      </c>
      <c r="H155" s="212">
        <v>12.86</v>
      </c>
      <c r="I155" s="213"/>
      <c r="J155" s="212">
        <f>ROUND(I155*H155,2)</f>
        <v>0</v>
      </c>
      <c r="K155" s="210" t="s">
        <v>1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3.3985E-3</v>
      </c>
      <c r="R155" s="216">
        <f>Q155*H155</f>
        <v>4.3704710000000001E-2</v>
      </c>
      <c r="S155" s="216">
        <v>0</v>
      </c>
      <c r="T155" s="21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325</v>
      </c>
      <c r="AT155" s="218" t="s">
        <v>320</v>
      </c>
      <c r="AU155" s="218" t="s">
        <v>91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325</v>
      </c>
      <c r="BM155" s="218" t="s">
        <v>5760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5752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5761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5762</v>
      </c>
      <c r="G158" s="235"/>
      <c r="H158" s="238">
        <v>12.54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4450</v>
      </c>
      <c r="G159" s="235"/>
      <c r="H159" s="238">
        <v>0.32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5" customFormat="1" ht="11.25">
      <c r="B160" s="245"/>
      <c r="C160" s="246"/>
      <c r="D160" s="220" t="s">
        <v>329</v>
      </c>
      <c r="E160" s="247" t="s">
        <v>1</v>
      </c>
      <c r="F160" s="248" t="s">
        <v>335</v>
      </c>
      <c r="G160" s="246"/>
      <c r="H160" s="249">
        <v>12.86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AT160" s="255" t="s">
        <v>329</v>
      </c>
      <c r="AU160" s="255" t="s">
        <v>91</v>
      </c>
      <c r="AV160" s="15" t="s">
        <v>325</v>
      </c>
      <c r="AW160" s="15" t="s">
        <v>36</v>
      </c>
      <c r="AX160" s="15" t="s">
        <v>89</v>
      </c>
      <c r="AY160" s="255" t="s">
        <v>318</v>
      </c>
    </row>
    <row r="161" spans="1:65" s="2" customFormat="1" ht="48" customHeight="1">
      <c r="A161" s="34"/>
      <c r="B161" s="35"/>
      <c r="C161" s="208" t="s">
        <v>380</v>
      </c>
      <c r="D161" s="208" t="s">
        <v>320</v>
      </c>
      <c r="E161" s="209" t="s">
        <v>5763</v>
      </c>
      <c r="F161" s="210" t="s">
        <v>5764</v>
      </c>
      <c r="G161" s="211" t="s">
        <v>399</v>
      </c>
      <c r="H161" s="212">
        <v>4.18</v>
      </c>
      <c r="I161" s="213"/>
      <c r="J161" s="212">
        <f>ROUND(I161*H161,2)</f>
        <v>0</v>
      </c>
      <c r="K161" s="210" t="s">
        <v>1</v>
      </c>
      <c r="L161" s="39"/>
      <c r="M161" s="214" t="s">
        <v>1</v>
      </c>
      <c r="N161" s="215" t="s">
        <v>46</v>
      </c>
      <c r="O161" s="71"/>
      <c r="P161" s="216">
        <f>O161*H161</f>
        <v>0</v>
      </c>
      <c r="Q161" s="216">
        <v>0</v>
      </c>
      <c r="R161" s="216">
        <f>Q161*H161</f>
        <v>0</v>
      </c>
      <c r="S161" s="216">
        <v>0</v>
      </c>
      <c r="T161" s="217">
        <f>S161*H161</f>
        <v>0</v>
      </c>
      <c r="U161" s="34"/>
      <c r="V161" s="34"/>
      <c r="W161" s="34"/>
      <c r="X161" s="34"/>
      <c r="Y161" s="34"/>
      <c r="Z161" s="34"/>
      <c r="AA161" s="34"/>
      <c r="AB161" s="34"/>
      <c r="AC161" s="34"/>
      <c r="AD161" s="34"/>
      <c r="AE161" s="34"/>
      <c r="AR161" s="218" t="s">
        <v>325</v>
      </c>
      <c r="AT161" s="218" t="s">
        <v>320</v>
      </c>
      <c r="AU161" s="218" t="s">
        <v>91</v>
      </c>
      <c r="AY161" s="17" t="s">
        <v>318</v>
      </c>
      <c r="BE161" s="219">
        <f>IF(N161="základní",J161,0)</f>
        <v>0</v>
      </c>
      <c r="BF161" s="219">
        <f>IF(N161="snížená",J161,0)</f>
        <v>0</v>
      </c>
      <c r="BG161" s="219">
        <f>IF(N161="zákl. přenesená",J161,0)</f>
        <v>0</v>
      </c>
      <c r="BH161" s="219">
        <f>IF(N161="sníž. přenesená",J161,0)</f>
        <v>0</v>
      </c>
      <c r="BI161" s="219">
        <f>IF(N161="nulová",J161,0)</f>
        <v>0</v>
      </c>
      <c r="BJ161" s="17" t="s">
        <v>89</v>
      </c>
      <c r="BK161" s="219">
        <f>ROUND(I161*H161,2)</f>
        <v>0</v>
      </c>
      <c r="BL161" s="17" t="s">
        <v>325</v>
      </c>
      <c r="BM161" s="218" t="s">
        <v>5765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5752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5766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91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5767</v>
      </c>
      <c r="G164" s="235"/>
      <c r="H164" s="238">
        <v>4.18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24" customHeight="1">
      <c r="A165" s="34"/>
      <c r="B165" s="35"/>
      <c r="C165" s="208" t="s">
        <v>386</v>
      </c>
      <c r="D165" s="208" t="s">
        <v>320</v>
      </c>
      <c r="E165" s="209" t="s">
        <v>4455</v>
      </c>
      <c r="F165" s="210" t="s">
        <v>4456</v>
      </c>
      <c r="G165" s="211" t="s">
        <v>323</v>
      </c>
      <c r="H165" s="212">
        <v>62.16</v>
      </c>
      <c r="I165" s="213"/>
      <c r="J165" s="212">
        <f>ROUND(I165*H165,2)</f>
        <v>0</v>
      </c>
      <c r="K165" s="210" t="s">
        <v>324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4.4400000000000004E-3</v>
      </c>
      <c r="R165" s="216">
        <f>Q165*H165</f>
        <v>0.27599040000000002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5768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5748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91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5769</v>
      </c>
      <c r="G167" s="235"/>
      <c r="H167" s="238">
        <v>62.16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36" customHeight="1">
      <c r="A168" s="34"/>
      <c r="B168" s="35"/>
      <c r="C168" s="208" t="s">
        <v>392</v>
      </c>
      <c r="D168" s="208" t="s">
        <v>320</v>
      </c>
      <c r="E168" s="209" t="s">
        <v>4459</v>
      </c>
      <c r="F168" s="210" t="s">
        <v>4460</v>
      </c>
      <c r="G168" s="211" t="s">
        <v>323</v>
      </c>
      <c r="H168" s="212">
        <v>62.16</v>
      </c>
      <c r="I168" s="213"/>
      <c r="J168" s="212">
        <f>ROUND(I168*H168,2)</f>
        <v>0</v>
      </c>
      <c r="K168" s="210" t="s">
        <v>324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325</v>
      </c>
      <c r="AT168" s="218" t="s">
        <v>320</v>
      </c>
      <c r="AU168" s="218" t="s">
        <v>91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325</v>
      </c>
      <c r="BM168" s="218" t="s">
        <v>5770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349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5771</v>
      </c>
      <c r="G170" s="235"/>
      <c r="H170" s="238">
        <v>62.16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16.5" customHeight="1">
      <c r="A171" s="34"/>
      <c r="B171" s="35"/>
      <c r="C171" s="208" t="s">
        <v>396</v>
      </c>
      <c r="D171" s="208" t="s">
        <v>320</v>
      </c>
      <c r="E171" s="209" t="s">
        <v>515</v>
      </c>
      <c r="F171" s="210" t="s">
        <v>516</v>
      </c>
      <c r="G171" s="211" t="s">
        <v>399</v>
      </c>
      <c r="H171" s="212">
        <v>60.05</v>
      </c>
      <c r="I171" s="213"/>
      <c r="J171" s="212">
        <f>ROUND(I171*H171,2)</f>
        <v>0</v>
      </c>
      <c r="K171" s="210" t="s">
        <v>1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5772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518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519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5773</v>
      </c>
      <c r="G174" s="235"/>
      <c r="H174" s="238">
        <v>60.05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89</v>
      </c>
      <c r="AY174" s="244" t="s">
        <v>318</v>
      </c>
    </row>
    <row r="175" spans="1:65" s="2" customFormat="1" ht="24" customHeight="1">
      <c r="A175" s="34"/>
      <c r="B175" s="35"/>
      <c r="C175" s="208" t="s">
        <v>402</v>
      </c>
      <c r="D175" s="208" t="s">
        <v>320</v>
      </c>
      <c r="E175" s="209" t="s">
        <v>525</v>
      </c>
      <c r="F175" s="210" t="s">
        <v>526</v>
      </c>
      <c r="G175" s="211" t="s">
        <v>399</v>
      </c>
      <c r="H175" s="212">
        <v>23.54</v>
      </c>
      <c r="I175" s="213"/>
      <c r="J175" s="212">
        <f>ROUND(I175*H175,2)</f>
        <v>0</v>
      </c>
      <c r="K175" s="210" t="s">
        <v>1</v>
      </c>
      <c r="L175" s="39"/>
      <c r="M175" s="214" t="s">
        <v>1</v>
      </c>
      <c r="N175" s="215" t="s">
        <v>46</v>
      </c>
      <c r="O175" s="71"/>
      <c r="P175" s="216">
        <f>O175*H175</f>
        <v>0</v>
      </c>
      <c r="Q175" s="216">
        <v>0</v>
      </c>
      <c r="R175" s="216">
        <f>Q175*H175</f>
        <v>0</v>
      </c>
      <c r="S175" s="216">
        <v>0</v>
      </c>
      <c r="T175" s="217">
        <f>S175*H175</f>
        <v>0</v>
      </c>
      <c r="U175" s="34"/>
      <c r="V175" s="34"/>
      <c r="W175" s="34"/>
      <c r="X175" s="34"/>
      <c r="Y175" s="34"/>
      <c r="Z175" s="34"/>
      <c r="AA175" s="34"/>
      <c r="AB175" s="34"/>
      <c r="AC175" s="34"/>
      <c r="AD175" s="34"/>
      <c r="AE175" s="34"/>
      <c r="AR175" s="218" t="s">
        <v>325</v>
      </c>
      <c r="AT175" s="218" t="s">
        <v>320</v>
      </c>
      <c r="AU175" s="218" t="s">
        <v>91</v>
      </c>
      <c r="AY175" s="17" t="s">
        <v>318</v>
      </c>
      <c r="BE175" s="219">
        <f>IF(N175="základní",J175,0)</f>
        <v>0</v>
      </c>
      <c r="BF175" s="219">
        <f>IF(N175="snížená",J175,0)</f>
        <v>0</v>
      </c>
      <c r="BG175" s="219">
        <f>IF(N175="zákl. přenesená",J175,0)</f>
        <v>0</v>
      </c>
      <c r="BH175" s="219">
        <f>IF(N175="sníž. přenesená",J175,0)</f>
        <v>0</v>
      </c>
      <c r="BI175" s="219">
        <f>IF(N175="nulová",J175,0)</f>
        <v>0</v>
      </c>
      <c r="BJ175" s="17" t="s">
        <v>89</v>
      </c>
      <c r="BK175" s="219">
        <f>ROUND(I175*H175,2)</f>
        <v>0</v>
      </c>
      <c r="BL175" s="17" t="s">
        <v>325</v>
      </c>
      <c r="BM175" s="218" t="s">
        <v>5774</v>
      </c>
    </row>
    <row r="176" spans="1:65" s="13" customFormat="1" ht="11.25">
      <c r="B176" s="224"/>
      <c r="C176" s="225"/>
      <c r="D176" s="220" t="s">
        <v>329</v>
      </c>
      <c r="E176" s="226" t="s">
        <v>1</v>
      </c>
      <c r="F176" s="227" t="s">
        <v>2137</v>
      </c>
      <c r="G176" s="225"/>
      <c r="H176" s="226" t="s">
        <v>1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329</v>
      </c>
      <c r="AU176" s="233" t="s">
        <v>91</v>
      </c>
      <c r="AV176" s="13" t="s">
        <v>89</v>
      </c>
      <c r="AW176" s="13" t="s">
        <v>36</v>
      </c>
      <c r="AX176" s="13" t="s">
        <v>81</v>
      </c>
      <c r="AY176" s="233" t="s">
        <v>318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529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4" customFormat="1" ht="11.25">
      <c r="B178" s="234"/>
      <c r="C178" s="235"/>
      <c r="D178" s="220" t="s">
        <v>329</v>
      </c>
      <c r="E178" s="236" t="s">
        <v>1</v>
      </c>
      <c r="F178" s="237" t="s">
        <v>5775</v>
      </c>
      <c r="G178" s="235"/>
      <c r="H178" s="238">
        <v>83.59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AT178" s="244" t="s">
        <v>329</v>
      </c>
      <c r="AU178" s="244" t="s">
        <v>91</v>
      </c>
      <c r="AV178" s="14" t="s">
        <v>91</v>
      </c>
      <c r="AW178" s="14" t="s">
        <v>36</v>
      </c>
      <c r="AX178" s="14" t="s">
        <v>81</v>
      </c>
      <c r="AY178" s="244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5776</v>
      </c>
      <c r="G179" s="235"/>
      <c r="H179" s="238">
        <v>-60.05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81</v>
      </c>
      <c r="AY179" s="244" t="s">
        <v>318</v>
      </c>
    </row>
    <row r="180" spans="1:65" s="15" customFormat="1" ht="11.25">
      <c r="B180" s="245"/>
      <c r="C180" s="246"/>
      <c r="D180" s="220" t="s">
        <v>329</v>
      </c>
      <c r="E180" s="247" t="s">
        <v>1</v>
      </c>
      <c r="F180" s="248" t="s">
        <v>335</v>
      </c>
      <c r="G180" s="246"/>
      <c r="H180" s="249">
        <v>23.54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AT180" s="255" t="s">
        <v>329</v>
      </c>
      <c r="AU180" s="255" t="s">
        <v>91</v>
      </c>
      <c r="AV180" s="15" t="s">
        <v>325</v>
      </c>
      <c r="AW180" s="15" t="s">
        <v>36</v>
      </c>
      <c r="AX180" s="15" t="s">
        <v>89</v>
      </c>
      <c r="AY180" s="255" t="s">
        <v>318</v>
      </c>
    </row>
    <row r="181" spans="1:65" s="2" customFormat="1" ht="36" customHeight="1">
      <c r="A181" s="34"/>
      <c r="B181" s="35"/>
      <c r="C181" s="208" t="s">
        <v>409</v>
      </c>
      <c r="D181" s="208" t="s">
        <v>320</v>
      </c>
      <c r="E181" s="209" t="s">
        <v>533</v>
      </c>
      <c r="F181" s="210" t="s">
        <v>534</v>
      </c>
      <c r="G181" s="211" t="s">
        <v>399</v>
      </c>
      <c r="H181" s="212">
        <v>60.05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5777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5748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3" customFormat="1" ht="11.25">
      <c r="B183" s="224"/>
      <c r="C183" s="225"/>
      <c r="D183" s="220" t="s">
        <v>329</v>
      </c>
      <c r="E183" s="226" t="s">
        <v>1</v>
      </c>
      <c r="F183" s="227" t="s">
        <v>1462</v>
      </c>
      <c r="G183" s="225"/>
      <c r="H183" s="226" t="s">
        <v>1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329</v>
      </c>
      <c r="AU183" s="233" t="s">
        <v>91</v>
      </c>
      <c r="AV183" s="13" t="s">
        <v>89</v>
      </c>
      <c r="AW183" s="13" t="s">
        <v>36</v>
      </c>
      <c r="AX183" s="13" t="s">
        <v>81</v>
      </c>
      <c r="AY183" s="233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5775</v>
      </c>
      <c r="G184" s="235"/>
      <c r="H184" s="238">
        <v>83.59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4902</v>
      </c>
      <c r="G185" s="235"/>
      <c r="H185" s="238">
        <v>-1.01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81</v>
      </c>
      <c r="AY185" s="244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5778</v>
      </c>
      <c r="G186" s="235"/>
      <c r="H186" s="238">
        <v>-22.53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81</v>
      </c>
      <c r="AY186" s="244" t="s">
        <v>318</v>
      </c>
    </row>
    <row r="187" spans="1:65" s="15" customFormat="1" ht="11.25">
      <c r="B187" s="245"/>
      <c r="C187" s="246"/>
      <c r="D187" s="220" t="s">
        <v>329</v>
      </c>
      <c r="E187" s="247" t="s">
        <v>1</v>
      </c>
      <c r="F187" s="248" t="s">
        <v>335</v>
      </c>
      <c r="G187" s="246"/>
      <c r="H187" s="249">
        <v>60.05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AT187" s="255" t="s">
        <v>329</v>
      </c>
      <c r="AU187" s="255" t="s">
        <v>91</v>
      </c>
      <c r="AV187" s="15" t="s">
        <v>325</v>
      </c>
      <c r="AW187" s="15" t="s">
        <v>36</v>
      </c>
      <c r="AX187" s="15" t="s">
        <v>89</v>
      </c>
      <c r="AY187" s="255" t="s">
        <v>318</v>
      </c>
    </row>
    <row r="188" spans="1:65" s="2" customFormat="1" ht="48" customHeight="1">
      <c r="A188" s="34"/>
      <c r="B188" s="35"/>
      <c r="C188" s="208" t="s">
        <v>8</v>
      </c>
      <c r="D188" s="208" t="s">
        <v>320</v>
      </c>
      <c r="E188" s="209" t="s">
        <v>1086</v>
      </c>
      <c r="F188" s="210" t="s">
        <v>1087</v>
      </c>
      <c r="G188" s="211" t="s">
        <v>323</v>
      </c>
      <c r="H188" s="212">
        <v>100</v>
      </c>
      <c r="I188" s="213"/>
      <c r="J188" s="212">
        <f>ROUND(I188*H188,2)</f>
        <v>0</v>
      </c>
      <c r="K188" s="210" t="s">
        <v>324</v>
      </c>
      <c r="L188" s="39"/>
      <c r="M188" s="214" t="s">
        <v>1</v>
      </c>
      <c r="N188" s="215" t="s">
        <v>46</v>
      </c>
      <c r="O188" s="71"/>
      <c r="P188" s="216">
        <f>O188*H188</f>
        <v>0</v>
      </c>
      <c r="Q188" s="216">
        <v>0</v>
      </c>
      <c r="R188" s="216">
        <f>Q188*H188</f>
        <v>0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325</v>
      </c>
      <c r="AT188" s="218" t="s">
        <v>320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5779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4905</v>
      </c>
      <c r="G189" s="235"/>
      <c r="H189" s="238">
        <v>100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36" customHeight="1">
      <c r="A190" s="34"/>
      <c r="B190" s="35"/>
      <c r="C190" s="208" t="s">
        <v>420</v>
      </c>
      <c r="D190" s="208" t="s">
        <v>320</v>
      </c>
      <c r="E190" s="209" t="s">
        <v>1091</v>
      </c>
      <c r="F190" s="210" t="s">
        <v>1092</v>
      </c>
      <c r="G190" s="211" t="s">
        <v>323</v>
      </c>
      <c r="H190" s="212">
        <v>19.71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5780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1094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91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5781</v>
      </c>
      <c r="G192" s="235"/>
      <c r="H192" s="238">
        <v>19.71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36" customHeight="1">
      <c r="A193" s="34"/>
      <c r="B193" s="35"/>
      <c r="C193" s="208" t="s">
        <v>424</v>
      </c>
      <c r="D193" s="208" t="s">
        <v>320</v>
      </c>
      <c r="E193" s="209" t="s">
        <v>1097</v>
      </c>
      <c r="F193" s="210" t="s">
        <v>1098</v>
      </c>
      <c r="G193" s="211" t="s">
        <v>323</v>
      </c>
      <c r="H193" s="212">
        <v>80.290000000000006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5782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5783</v>
      </c>
      <c r="G194" s="235"/>
      <c r="H194" s="238">
        <v>80.290000000000006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89</v>
      </c>
      <c r="AY194" s="244" t="s">
        <v>318</v>
      </c>
    </row>
    <row r="195" spans="1:65" s="2" customFormat="1" ht="16.5" customHeight="1">
      <c r="A195" s="34"/>
      <c r="B195" s="35"/>
      <c r="C195" s="256" t="s">
        <v>432</v>
      </c>
      <c r="D195" s="256" t="s">
        <v>465</v>
      </c>
      <c r="E195" s="257" t="s">
        <v>1101</v>
      </c>
      <c r="F195" s="258" t="s">
        <v>1102</v>
      </c>
      <c r="G195" s="259" t="s">
        <v>1103</v>
      </c>
      <c r="H195" s="260">
        <v>1.61</v>
      </c>
      <c r="I195" s="261"/>
      <c r="J195" s="260">
        <f>ROUND(I195*H195,2)</f>
        <v>0</v>
      </c>
      <c r="K195" s="258" t="s">
        <v>324</v>
      </c>
      <c r="L195" s="262"/>
      <c r="M195" s="263" t="s">
        <v>1</v>
      </c>
      <c r="N195" s="264" t="s">
        <v>46</v>
      </c>
      <c r="O195" s="71"/>
      <c r="P195" s="216">
        <f>O195*H195</f>
        <v>0</v>
      </c>
      <c r="Q195" s="216">
        <v>1E-3</v>
      </c>
      <c r="R195" s="216">
        <f>Q195*H195</f>
        <v>1.6100000000000001E-3</v>
      </c>
      <c r="S195" s="216">
        <v>0</v>
      </c>
      <c r="T195" s="217">
        <f>S195*H195</f>
        <v>0</v>
      </c>
      <c r="U195" s="34"/>
      <c r="V195" s="34"/>
      <c r="W195" s="34"/>
      <c r="X195" s="34"/>
      <c r="Y195" s="34"/>
      <c r="Z195" s="34"/>
      <c r="AA195" s="34"/>
      <c r="AB195" s="34"/>
      <c r="AC195" s="34"/>
      <c r="AD195" s="34"/>
      <c r="AE195" s="34"/>
      <c r="AR195" s="218" t="s">
        <v>373</v>
      </c>
      <c r="AT195" s="218" t="s">
        <v>465</v>
      </c>
      <c r="AU195" s="218" t="s">
        <v>91</v>
      </c>
      <c r="AY195" s="17" t="s">
        <v>318</v>
      </c>
      <c r="BE195" s="219">
        <f>IF(N195="základní",J195,0)</f>
        <v>0</v>
      </c>
      <c r="BF195" s="219">
        <f>IF(N195="snížená",J195,0)</f>
        <v>0</v>
      </c>
      <c r="BG195" s="219">
        <f>IF(N195="zákl. přenesená",J195,0)</f>
        <v>0</v>
      </c>
      <c r="BH195" s="219">
        <f>IF(N195="sníž. přenesená",J195,0)</f>
        <v>0</v>
      </c>
      <c r="BI195" s="219">
        <f>IF(N195="nulová",J195,0)</f>
        <v>0</v>
      </c>
      <c r="BJ195" s="17" t="s">
        <v>89</v>
      </c>
      <c r="BK195" s="219">
        <f>ROUND(I195*H195,2)</f>
        <v>0</v>
      </c>
      <c r="BL195" s="17" t="s">
        <v>325</v>
      </c>
      <c r="BM195" s="218" t="s">
        <v>5784</v>
      </c>
    </row>
    <row r="196" spans="1:65" s="14" customFormat="1" ht="11.25">
      <c r="B196" s="234"/>
      <c r="C196" s="235"/>
      <c r="D196" s="220" t="s">
        <v>329</v>
      </c>
      <c r="E196" s="236" t="s">
        <v>1</v>
      </c>
      <c r="F196" s="237" t="s">
        <v>5785</v>
      </c>
      <c r="G196" s="235"/>
      <c r="H196" s="238">
        <v>1.61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329</v>
      </c>
      <c r="AU196" s="244" t="s">
        <v>91</v>
      </c>
      <c r="AV196" s="14" t="s">
        <v>91</v>
      </c>
      <c r="AW196" s="14" t="s">
        <v>36</v>
      </c>
      <c r="AX196" s="14" t="s">
        <v>89</v>
      </c>
      <c r="AY196" s="244" t="s">
        <v>318</v>
      </c>
    </row>
    <row r="197" spans="1:65" s="12" customFormat="1" ht="22.9" customHeight="1">
      <c r="B197" s="192"/>
      <c r="C197" s="193"/>
      <c r="D197" s="194" t="s">
        <v>80</v>
      </c>
      <c r="E197" s="206" t="s">
        <v>101</v>
      </c>
      <c r="F197" s="206" t="s">
        <v>578</v>
      </c>
      <c r="G197" s="193"/>
      <c r="H197" s="193"/>
      <c r="I197" s="196"/>
      <c r="J197" s="207">
        <f>BK197</f>
        <v>0</v>
      </c>
      <c r="K197" s="193"/>
      <c r="L197" s="198"/>
      <c r="M197" s="199"/>
      <c r="N197" s="200"/>
      <c r="O197" s="200"/>
      <c r="P197" s="201">
        <f>SUM(P198:P220)</f>
        <v>0</v>
      </c>
      <c r="Q197" s="200"/>
      <c r="R197" s="201">
        <f>SUM(R198:R220)</f>
        <v>2.2679999999999996E-3</v>
      </c>
      <c r="S197" s="200"/>
      <c r="T197" s="202">
        <f>SUM(T198:T220)</f>
        <v>0</v>
      </c>
      <c r="AR197" s="203" t="s">
        <v>89</v>
      </c>
      <c r="AT197" s="204" t="s">
        <v>80</v>
      </c>
      <c r="AU197" s="204" t="s">
        <v>89</v>
      </c>
      <c r="AY197" s="203" t="s">
        <v>318</v>
      </c>
      <c r="BK197" s="205">
        <f>SUM(BK198:BK220)</f>
        <v>0</v>
      </c>
    </row>
    <row r="198" spans="1:65" s="2" customFormat="1" ht="24" customHeight="1">
      <c r="A198" s="34"/>
      <c r="B198" s="35"/>
      <c r="C198" s="208" t="s">
        <v>437</v>
      </c>
      <c r="D198" s="208" t="s">
        <v>320</v>
      </c>
      <c r="E198" s="209" t="s">
        <v>4914</v>
      </c>
      <c r="F198" s="210" t="s">
        <v>4915</v>
      </c>
      <c r="G198" s="211" t="s">
        <v>399</v>
      </c>
      <c r="H198" s="212">
        <v>2</v>
      </c>
      <c r="I198" s="213"/>
      <c r="J198" s="212">
        <f>ROUND(I198*H198,2)</f>
        <v>0</v>
      </c>
      <c r="K198" s="210" t="s">
        <v>1</v>
      </c>
      <c r="L198" s="39"/>
      <c r="M198" s="214" t="s">
        <v>1</v>
      </c>
      <c r="N198" s="215" t="s">
        <v>46</v>
      </c>
      <c r="O198" s="71"/>
      <c r="P198" s="216">
        <f>O198*H198</f>
        <v>0</v>
      </c>
      <c r="Q198" s="216">
        <v>0</v>
      </c>
      <c r="R198" s="216">
        <f>Q198*H198</f>
        <v>0</v>
      </c>
      <c r="S198" s="216">
        <v>0</v>
      </c>
      <c r="T198" s="217">
        <f>S198*H198</f>
        <v>0</v>
      </c>
      <c r="U198" s="34"/>
      <c r="V198" s="34"/>
      <c r="W198" s="34"/>
      <c r="X198" s="34"/>
      <c r="Y198" s="34"/>
      <c r="Z198" s="34"/>
      <c r="AA198" s="34"/>
      <c r="AB198" s="34"/>
      <c r="AC198" s="34"/>
      <c r="AD198" s="34"/>
      <c r="AE198" s="34"/>
      <c r="AR198" s="218" t="s">
        <v>325</v>
      </c>
      <c r="AT198" s="218" t="s">
        <v>320</v>
      </c>
      <c r="AU198" s="218" t="s">
        <v>91</v>
      </c>
      <c r="AY198" s="17" t="s">
        <v>318</v>
      </c>
      <c r="BE198" s="219">
        <f>IF(N198="základní",J198,0)</f>
        <v>0</v>
      </c>
      <c r="BF198" s="219">
        <f>IF(N198="snížená",J198,0)</f>
        <v>0</v>
      </c>
      <c r="BG198" s="219">
        <f>IF(N198="zákl. přenesená",J198,0)</f>
        <v>0</v>
      </c>
      <c r="BH198" s="219">
        <f>IF(N198="sníž. přenesená",J198,0)</f>
        <v>0</v>
      </c>
      <c r="BI198" s="219">
        <f>IF(N198="nulová",J198,0)</f>
        <v>0</v>
      </c>
      <c r="BJ198" s="17" t="s">
        <v>89</v>
      </c>
      <c r="BK198" s="219">
        <f>ROUND(I198*H198,2)</f>
        <v>0</v>
      </c>
      <c r="BL198" s="17" t="s">
        <v>325</v>
      </c>
      <c r="BM198" s="218" t="s">
        <v>5786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5787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4487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4488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91</v>
      </c>
      <c r="G202" s="235"/>
      <c r="H202" s="238">
        <v>2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89</v>
      </c>
      <c r="AY202" s="244" t="s">
        <v>318</v>
      </c>
    </row>
    <row r="203" spans="1:65" s="2" customFormat="1" ht="16.5" customHeight="1">
      <c r="A203" s="34"/>
      <c r="B203" s="35"/>
      <c r="C203" s="256" t="s">
        <v>443</v>
      </c>
      <c r="D203" s="256" t="s">
        <v>465</v>
      </c>
      <c r="E203" s="257" t="s">
        <v>4917</v>
      </c>
      <c r="F203" s="258" t="s">
        <v>4918</v>
      </c>
      <c r="G203" s="259" t="s">
        <v>468</v>
      </c>
      <c r="H203" s="260">
        <v>1</v>
      </c>
      <c r="I203" s="261"/>
      <c r="J203" s="260">
        <f>ROUND(I203*H203,2)</f>
        <v>0</v>
      </c>
      <c r="K203" s="258" t="s">
        <v>1</v>
      </c>
      <c r="L203" s="262"/>
      <c r="M203" s="263" t="s">
        <v>1</v>
      </c>
      <c r="N203" s="264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373</v>
      </c>
      <c r="AT203" s="218" t="s">
        <v>465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5788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4492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5787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22.5">
      <c r="B206" s="224"/>
      <c r="C206" s="225"/>
      <c r="D206" s="220" t="s">
        <v>329</v>
      </c>
      <c r="E206" s="226" t="s">
        <v>1</v>
      </c>
      <c r="F206" s="227" t="s">
        <v>4493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4494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3" customFormat="1" ht="11.25">
      <c r="B208" s="224"/>
      <c r="C208" s="225"/>
      <c r="D208" s="220" t="s">
        <v>329</v>
      </c>
      <c r="E208" s="226" t="s">
        <v>1</v>
      </c>
      <c r="F208" s="227" t="s">
        <v>5789</v>
      </c>
      <c r="G208" s="225"/>
      <c r="H208" s="226" t="s">
        <v>1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329</v>
      </c>
      <c r="AU208" s="233" t="s">
        <v>91</v>
      </c>
      <c r="AV208" s="13" t="s">
        <v>89</v>
      </c>
      <c r="AW208" s="13" t="s">
        <v>36</v>
      </c>
      <c r="AX208" s="13" t="s">
        <v>81</v>
      </c>
      <c r="AY208" s="233" t="s">
        <v>318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89</v>
      </c>
      <c r="G209" s="235"/>
      <c r="H209" s="238">
        <v>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2" customFormat="1" ht="16.5" customHeight="1">
      <c r="A210" s="34"/>
      <c r="B210" s="35"/>
      <c r="C210" s="256" t="s">
        <v>7</v>
      </c>
      <c r="D210" s="256" t="s">
        <v>465</v>
      </c>
      <c r="E210" s="257" t="s">
        <v>4921</v>
      </c>
      <c r="F210" s="258" t="s">
        <v>4922</v>
      </c>
      <c r="G210" s="259" t="s">
        <v>468</v>
      </c>
      <c r="H210" s="260">
        <v>1</v>
      </c>
      <c r="I210" s="261"/>
      <c r="J210" s="260">
        <f>ROUND(I210*H210,2)</f>
        <v>0</v>
      </c>
      <c r="K210" s="258" t="s">
        <v>1</v>
      </c>
      <c r="L210" s="262"/>
      <c r="M210" s="263" t="s">
        <v>1</v>
      </c>
      <c r="N210" s="264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373</v>
      </c>
      <c r="AT210" s="218" t="s">
        <v>465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5790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5787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4499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4924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3" customFormat="1" ht="11.25">
      <c r="B214" s="224"/>
      <c r="C214" s="225"/>
      <c r="D214" s="220" t="s">
        <v>329</v>
      </c>
      <c r="E214" s="226" t="s">
        <v>1</v>
      </c>
      <c r="F214" s="227" t="s">
        <v>5791</v>
      </c>
      <c r="G214" s="225"/>
      <c r="H214" s="226" t="s">
        <v>1</v>
      </c>
      <c r="I214" s="228"/>
      <c r="J214" s="225"/>
      <c r="K214" s="225"/>
      <c r="L214" s="229"/>
      <c r="M214" s="230"/>
      <c r="N214" s="231"/>
      <c r="O214" s="231"/>
      <c r="P214" s="231"/>
      <c r="Q214" s="231"/>
      <c r="R214" s="231"/>
      <c r="S214" s="231"/>
      <c r="T214" s="232"/>
      <c r="AT214" s="233" t="s">
        <v>329</v>
      </c>
      <c r="AU214" s="233" t="s">
        <v>91</v>
      </c>
      <c r="AV214" s="13" t="s">
        <v>89</v>
      </c>
      <c r="AW214" s="13" t="s">
        <v>36</v>
      </c>
      <c r="AX214" s="13" t="s">
        <v>81</v>
      </c>
      <c r="AY214" s="233" t="s">
        <v>318</v>
      </c>
    </row>
    <row r="215" spans="1:65" s="13" customFormat="1" ht="11.25">
      <c r="B215" s="224"/>
      <c r="C215" s="225"/>
      <c r="D215" s="220" t="s">
        <v>329</v>
      </c>
      <c r="E215" s="226" t="s">
        <v>1</v>
      </c>
      <c r="F215" s="227" t="s">
        <v>4501</v>
      </c>
      <c r="G215" s="225"/>
      <c r="H215" s="226" t="s">
        <v>1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329</v>
      </c>
      <c r="AU215" s="233" t="s">
        <v>91</v>
      </c>
      <c r="AV215" s="13" t="s">
        <v>89</v>
      </c>
      <c r="AW215" s="13" t="s">
        <v>36</v>
      </c>
      <c r="AX215" s="13" t="s">
        <v>81</v>
      </c>
      <c r="AY215" s="233" t="s">
        <v>318</v>
      </c>
    </row>
    <row r="216" spans="1:65" s="14" customFormat="1" ht="11.25">
      <c r="B216" s="234"/>
      <c r="C216" s="235"/>
      <c r="D216" s="220" t="s">
        <v>329</v>
      </c>
      <c r="E216" s="236" t="s">
        <v>1</v>
      </c>
      <c r="F216" s="237" t="s">
        <v>89</v>
      </c>
      <c r="G216" s="235"/>
      <c r="H216" s="238">
        <v>1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329</v>
      </c>
      <c r="AU216" s="244" t="s">
        <v>91</v>
      </c>
      <c r="AV216" s="14" t="s">
        <v>91</v>
      </c>
      <c r="AW216" s="14" t="s">
        <v>36</v>
      </c>
      <c r="AX216" s="14" t="s">
        <v>89</v>
      </c>
      <c r="AY216" s="244" t="s">
        <v>318</v>
      </c>
    </row>
    <row r="217" spans="1:65" s="2" customFormat="1" ht="24" customHeight="1">
      <c r="A217" s="34"/>
      <c r="B217" s="35"/>
      <c r="C217" s="208" t="s">
        <v>453</v>
      </c>
      <c r="D217" s="208" t="s">
        <v>320</v>
      </c>
      <c r="E217" s="209" t="s">
        <v>4502</v>
      </c>
      <c r="F217" s="210" t="s">
        <v>4503</v>
      </c>
      <c r="G217" s="211" t="s">
        <v>367</v>
      </c>
      <c r="H217" s="212">
        <v>2.8</v>
      </c>
      <c r="I217" s="213"/>
      <c r="J217" s="212">
        <f>ROUND(I217*H217,2)</f>
        <v>0</v>
      </c>
      <c r="K217" s="210" t="s">
        <v>1</v>
      </c>
      <c r="L217" s="39"/>
      <c r="M217" s="214" t="s">
        <v>1</v>
      </c>
      <c r="N217" s="215" t="s">
        <v>46</v>
      </c>
      <c r="O217" s="71"/>
      <c r="P217" s="216">
        <f>O217*H217</f>
        <v>0</v>
      </c>
      <c r="Q217" s="216">
        <v>8.0999999999999996E-4</v>
      </c>
      <c r="R217" s="216">
        <f>Q217*H217</f>
        <v>2.2679999999999996E-3</v>
      </c>
      <c r="S217" s="216">
        <v>0</v>
      </c>
      <c r="T217" s="217">
        <f>S217*H217</f>
        <v>0</v>
      </c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R217" s="218" t="s">
        <v>325</v>
      </c>
      <c r="AT217" s="218" t="s">
        <v>320</v>
      </c>
      <c r="AU217" s="218" t="s">
        <v>91</v>
      </c>
      <c r="AY217" s="17" t="s">
        <v>318</v>
      </c>
      <c r="BE217" s="219">
        <f>IF(N217="základní",J217,0)</f>
        <v>0</v>
      </c>
      <c r="BF217" s="219">
        <f>IF(N217="snížená",J217,0)</f>
        <v>0</v>
      </c>
      <c r="BG217" s="219">
        <f>IF(N217="zákl. přenesená",J217,0)</f>
        <v>0</v>
      </c>
      <c r="BH217" s="219">
        <f>IF(N217="sníž. přenesená",J217,0)</f>
        <v>0</v>
      </c>
      <c r="BI217" s="219">
        <f>IF(N217="nulová",J217,0)</f>
        <v>0</v>
      </c>
      <c r="BJ217" s="17" t="s">
        <v>89</v>
      </c>
      <c r="BK217" s="219">
        <f>ROUND(I217*H217,2)</f>
        <v>0</v>
      </c>
      <c r="BL217" s="17" t="s">
        <v>325</v>
      </c>
      <c r="BM217" s="218" t="s">
        <v>5792</v>
      </c>
    </row>
    <row r="218" spans="1:65" s="13" customFormat="1" ht="11.25">
      <c r="B218" s="224"/>
      <c r="C218" s="225"/>
      <c r="D218" s="220" t="s">
        <v>329</v>
      </c>
      <c r="E218" s="226" t="s">
        <v>1</v>
      </c>
      <c r="F218" s="227" t="s">
        <v>5793</v>
      </c>
      <c r="G218" s="225"/>
      <c r="H218" s="226" t="s">
        <v>1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329</v>
      </c>
      <c r="AU218" s="233" t="s">
        <v>91</v>
      </c>
      <c r="AV218" s="13" t="s">
        <v>89</v>
      </c>
      <c r="AW218" s="13" t="s">
        <v>36</v>
      </c>
      <c r="AX218" s="13" t="s">
        <v>81</v>
      </c>
      <c r="AY218" s="233" t="s">
        <v>318</v>
      </c>
    </row>
    <row r="219" spans="1:65" s="13" customFormat="1" ht="11.25">
      <c r="B219" s="224"/>
      <c r="C219" s="225"/>
      <c r="D219" s="220" t="s">
        <v>329</v>
      </c>
      <c r="E219" s="226" t="s">
        <v>1</v>
      </c>
      <c r="F219" s="227" t="s">
        <v>4506</v>
      </c>
      <c r="G219" s="225"/>
      <c r="H219" s="226" t="s">
        <v>1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329</v>
      </c>
      <c r="AU219" s="233" t="s">
        <v>91</v>
      </c>
      <c r="AV219" s="13" t="s">
        <v>89</v>
      </c>
      <c r="AW219" s="13" t="s">
        <v>36</v>
      </c>
      <c r="AX219" s="13" t="s">
        <v>81</v>
      </c>
      <c r="AY219" s="233" t="s">
        <v>318</v>
      </c>
    </row>
    <row r="220" spans="1:65" s="14" customFormat="1" ht="11.25">
      <c r="B220" s="234"/>
      <c r="C220" s="235"/>
      <c r="D220" s="220" t="s">
        <v>329</v>
      </c>
      <c r="E220" s="236" t="s">
        <v>1</v>
      </c>
      <c r="F220" s="237" t="s">
        <v>2210</v>
      </c>
      <c r="G220" s="235"/>
      <c r="H220" s="238">
        <v>2.8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AT220" s="244" t="s">
        <v>329</v>
      </c>
      <c r="AU220" s="244" t="s">
        <v>91</v>
      </c>
      <c r="AV220" s="14" t="s">
        <v>91</v>
      </c>
      <c r="AW220" s="14" t="s">
        <v>36</v>
      </c>
      <c r="AX220" s="14" t="s">
        <v>89</v>
      </c>
      <c r="AY220" s="244" t="s">
        <v>318</v>
      </c>
    </row>
    <row r="221" spans="1:65" s="12" customFormat="1" ht="22.9" customHeight="1">
      <c r="B221" s="192"/>
      <c r="C221" s="193"/>
      <c r="D221" s="194" t="s">
        <v>80</v>
      </c>
      <c r="E221" s="206" t="s">
        <v>325</v>
      </c>
      <c r="F221" s="206" t="s">
        <v>586</v>
      </c>
      <c r="G221" s="193"/>
      <c r="H221" s="193"/>
      <c r="I221" s="196"/>
      <c r="J221" s="207">
        <f>BK221</f>
        <v>0</v>
      </c>
      <c r="K221" s="193"/>
      <c r="L221" s="198"/>
      <c r="M221" s="199"/>
      <c r="N221" s="200"/>
      <c r="O221" s="200"/>
      <c r="P221" s="201">
        <f>SUM(P222:P242)</f>
        <v>0</v>
      </c>
      <c r="Q221" s="200"/>
      <c r="R221" s="201">
        <f>SUM(R222:R242)</f>
        <v>2.5061463999999996</v>
      </c>
      <c r="S221" s="200"/>
      <c r="T221" s="202">
        <f>SUM(T222:T242)</f>
        <v>0</v>
      </c>
      <c r="AR221" s="203" t="s">
        <v>89</v>
      </c>
      <c r="AT221" s="204" t="s">
        <v>80</v>
      </c>
      <c r="AU221" s="204" t="s">
        <v>89</v>
      </c>
      <c r="AY221" s="203" t="s">
        <v>318</v>
      </c>
      <c r="BK221" s="205">
        <f>SUM(BK222:BK242)</f>
        <v>0</v>
      </c>
    </row>
    <row r="222" spans="1:65" s="2" customFormat="1" ht="36" customHeight="1">
      <c r="A222" s="34"/>
      <c r="B222" s="35"/>
      <c r="C222" s="208" t="s">
        <v>458</v>
      </c>
      <c r="D222" s="208" t="s">
        <v>320</v>
      </c>
      <c r="E222" s="209" t="s">
        <v>618</v>
      </c>
      <c r="F222" s="210" t="s">
        <v>619</v>
      </c>
      <c r="G222" s="211" t="s">
        <v>399</v>
      </c>
      <c r="H222" s="212">
        <v>1.01</v>
      </c>
      <c r="I222" s="213"/>
      <c r="J222" s="212">
        <f>ROUND(I222*H222,2)</f>
        <v>0</v>
      </c>
      <c r="K222" s="210" t="s">
        <v>324</v>
      </c>
      <c r="L222" s="39"/>
      <c r="M222" s="214" t="s">
        <v>1</v>
      </c>
      <c r="N222" s="215" t="s">
        <v>46</v>
      </c>
      <c r="O222" s="71"/>
      <c r="P222" s="216">
        <f>O222*H222</f>
        <v>0</v>
      </c>
      <c r="Q222" s="216">
        <v>0</v>
      </c>
      <c r="R222" s="216">
        <f>Q222*H222</f>
        <v>0</v>
      </c>
      <c r="S222" s="216">
        <v>0</v>
      </c>
      <c r="T222" s="217">
        <f>S222*H222</f>
        <v>0</v>
      </c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R222" s="218" t="s">
        <v>325</v>
      </c>
      <c r="AT222" s="218" t="s">
        <v>320</v>
      </c>
      <c r="AU222" s="218" t="s">
        <v>91</v>
      </c>
      <c r="AY222" s="17" t="s">
        <v>318</v>
      </c>
      <c r="BE222" s="219">
        <f>IF(N222="základní",J222,0)</f>
        <v>0</v>
      </c>
      <c r="BF222" s="219">
        <f>IF(N222="snížená",J222,0)</f>
        <v>0</v>
      </c>
      <c r="BG222" s="219">
        <f>IF(N222="zákl. přenesená",J222,0)</f>
        <v>0</v>
      </c>
      <c r="BH222" s="219">
        <f>IF(N222="sníž. přenesená",J222,0)</f>
        <v>0</v>
      </c>
      <c r="BI222" s="219">
        <f>IF(N222="nulová",J222,0)</f>
        <v>0</v>
      </c>
      <c r="BJ222" s="17" t="s">
        <v>89</v>
      </c>
      <c r="BK222" s="219">
        <f>ROUND(I222*H222,2)</f>
        <v>0</v>
      </c>
      <c r="BL222" s="17" t="s">
        <v>325</v>
      </c>
      <c r="BM222" s="218" t="s">
        <v>5794</v>
      </c>
    </row>
    <row r="223" spans="1:65" s="13" customFormat="1" ht="11.25">
      <c r="B223" s="224"/>
      <c r="C223" s="225"/>
      <c r="D223" s="220" t="s">
        <v>329</v>
      </c>
      <c r="E223" s="226" t="s">
        <v>1</v>
      </c>
      <c r="F223" s="227" t="s">
        <v>5752</v>
      </c>
      <c r="G223" s="225"/>
      <c r="H223" s="226" t="s">
        <v>1</v>
      </c>
      <c r="I223" s="228"/>
      <c r="J223" s="225"/>
      <c r="K223" s="225"/>
      <c r="L223" s="229"/>
      <c r="M223" s="230"/>
      <c r="N223" s="231"/>
      <c r="O223" s="231"/>
      <c r="P223" s="231"/>
      <c r="Q223" s="231"/>
      <c r="R223" s="231"/>
      <c r="S223" s="231"/>
      <c r="T223" s="232"/>
      <c r="AT223" s="233" t="s">
        <v>329</v>
      </c>
      <c r="AU223" s="233" t="s">
        <v>91</v>
      </c>
      <c r="AV223" s="13" t="s">
        <v>89</v>
      </c>
      <c r="AW223" s="13" t="s">
        <v>36</v>
      </c>
      <c r="AX223" s="13" t="s">
        <v>81</v>
      </c>
      <c r="AY223" s="233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4509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4929</v>
      </c>
      <c r="G225" s="235"/>
      <c r="H225" s="238">
        <v>1.01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89</v>
      </c>
      <c r="AY225" s="244" t="s">
        <v>318</v>
      </c>
    </row>
    <row r="226" spans="1:65" s="2" customFormat="1" ht="36" customHeight="1">
      <c r="A226" s="34"/>
      <c r="B226" s="35"/>
      <c r="C226" s="208" t="s">
        <v>464</v>
      </c>
      <c r="D226" s="208" t="s">
        <v>320</v>
      </c>
      <c r="E226" s="209" t="s">
        <v>4930</v>
      </c>
      <c r="F226" s="210" t="s">
        <v>4931</v>
      </c>
      <c r="G226" s="211" t="s">
        <v>399</v>
      </c>
      <c r="H226" s="212">
        <v>1.02</v>
      </c>
      <c r="I226" s="213"/>
      <c r="J226" s="212">
        <f>ROUND(I226*H226,2)</f>
        <v>0</v>
      </c>
      <c r="K226" s="210" t="s">
        <v>1</v>
      </c>
      <c r="L226" s="39"/>
      <c r="M226" s="214" t="s">
        <v>1</v>
      </c>
      <c r="N226" s="215" t="s">
        <v>46</v>
      </c>
      <c r="O226" s="71"/>
      <c r="P226" s="216">
        <f>O226*H226</f>
        <v>0</v>
      </c>
      <c r="Q226" s="216">
        <v>2.4289999999999998</v>
      </c>
      <c r="R226" s="216">
        <f>Q226*H226</f>
        <v>2.4775799999999997</v>
      </c>
      <c r="S226" s="216">
        <v>0</v>
      </c>
      <c r="T226" s="217">
        <f>S226*H226</f>
        <v>0</v>
      </c>
      <c r="U226" s="34"/>
      <c r="V226" s="34"/>
      <c r="W226" s="34"/>
      <c r="X226" s="34"/>
      <c r="Y226" s="34"/>
      <c r="Z226" s="34"/>
      <c r="AA226" s="34"/>
      <c r="AB226" s="34"/>
      <c r="AC226" s="34"/>
      <c r="AD226" s="34"/>
      <c r="AE226" s="34"/>
      <c r="AR226" s="218" t="s">
        <v>325</v>
      </c>
      <c r="AT226" s="218" t="s">
        <v>320</v>
      </c>
      <c r="AU226" s="218" t="s">
        <v>91</v>
      </c>
      <c r="AY226" s="17" t="s">
        <v>318</v>
      </c>
      <c r="BE226" s="219">
        <f>IF(N226="základní",J226,0)</f>
        <v>0</v>
      </c>
      <c r="BF226" s="219">
        <f>IF(N226="snížená",J226,0)</f>
        <v>0</v>
      </c>
      <c r="BG226" s="219">
        <f>IF(N226="zákl. přenesená",J226,0)</f>
        <v>0</v>
      </c>
      <c r="BH226" s="219">
        <f>IF(N226="sníž. přenesená",J226,0)</f>
        <v>0</v>
      </c>
      <c r="BI226" s="219">
        <f>IF(N226="nulová",J226,0)</f>
        <v>0</v>
      </c>
      <c r="BJ226" s="17" t="s">
        <v>89</v>
      </c>
      <c r="BK226" s="219">
        <f>ROUND(I226*H226,2)</f>
        <v>0</v>
      </c>
      <c r="BL226" s="17" t="s">
        <v>325</v>
      </c>
      <c r="BM226" s="218" t="s">
        <v>5795</v>
      </c>
    </row>
    <row r="227" spans="1:65" s="13" customFormat="1" ht="11.25">
      <c r="B227" s="224"/>
      <c r="C227" s="225"/>
      <c r="D227" s="220" t="s">
        <v>329</v>
      </c>
      <c r="E227" s="226" t="s">
        <v>1</v>
      </c>
      <c r="F227" s="227" t="s">
        <v>5748</v>
      </c>
      <c r="G227" s="225"/>
      <c r="H227" s="226" t="s">
        <v>1</v>
      </c>
      <c r="I227" s="228"/>
      <c r="J227" s="225"/>
      <c r="K227" s="225"/>
      <c r="L227" s="229"/>
      <c r="M227" s="230"/>
      <c r="N227" s="231"/>
      <c r="O227" s="231"/>
      <c r="P227" s="231"/>
      <c r="Q227" s="231"/>
      <c r="R227" s="231"/>
      <c r="S227" s="231"/>
      <c r="T227" s="232"/>
      <c r="AT227" s="233" t="s">
        <v>329</v>
      </c>
      <c r="AU227" s="233" t="s">
        <v>91</v>
      </c>
      <c r="AV227" s="13" t="s">
        <v>89</v>
      </c>
      <c r="AW227" s="13" t="s">
        <v>36</v>
      </c>
      <c r="AX227" s="13" t="s">
        <v>81</v>
      </c>
      <c r="AY227" s="233" t="s">
        <v>318</v>
      </c>
    </row>
    <row r="228" spans="1:65" s="13" customFormat="1" ht="11.25">
      <c r="B228" s="224"/>
      <c r="C228" s="225"/>
      <c r="D228" s="220" t="s">
        <v>329</v>
      </c>
      <c r="E228" s="226" t="s">
        <v>1</v>
      </c>
      <c r="F228" s="227" t="s">
        <v>4933</v>
      </c>
      <c r="G228" s="225"/>
      <c r="H228" s="226" t="s">
        <v>1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329</v>
      </c>
      <c r="AU228" s="233" t="s">
        <v>91</v>
      </c>
      <c r="AV228" s="13" t="s">
        <v>89</v>
      </c>
      <c r="AW228" s="13" t="s">
        <v>36</v>
      </c>
      <c r="AX228" s="13" t="s">
        <v>81</v>
      </c>
      <c r="AY228" s="233" t="s">
        <v>318</v>
      </c>
    </row>
    <row r="229" spans="1:65" s="14" customFormat="1" ht="11.25">
      <c r="B229" s="234"/>
      <c r="C229" s="235"/>
      <c r="D229" s="220" t="s">
        <v>329</v>
      </c>
      <c r="E229" s="236" t="s">
        <v>1</v>
      </c>
      <c r="F229" s="237" t="s">
        <v>4934</v>
      </c>
      <c r="G229" s="235"/>
      <c r="H229" s="238">
        <v>1.33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36</v>
      </c>
      <c r="AX229" s="14" t="s">
        <v>81</v>
      </c>
      <c r="AY229" s="244" t="s">
        <v>318</v>
      </c>
    </row>
    <row r="230" spans="1:65" s="14" customFormat="1" ht="11.25">
      <c r="B230" s="234"/>
      <c r="C230" s="235"/>
      <c r="D230" s="220" t="s">
        <v>329</v>
      </c>
      <c r="E230" s="236" t="s">
        <v>1</v>
      </c>
      <c r="F230" s="237" t="s">
        <v>4935</v>
      </c>
      <c r="G230" s="235"/>
      <c r="H230" s="238">
        <v>-0.31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AT230" s="244" t="s">
        <v>329</v>
      </c>
      <c r="AU230" s="244" t="s">
        <v>91</v>
      </c>
      <c r="AV230" s="14" t="s">
        <v>91</v>
      </c>
      <c r="AW230" s="14" t="s">
        <v>36</v>
      </c>
      <c r="AX230" s="14" t="s">
        <v>81</v>
      </c>
      <c r="AY230" s="244" t="s">
        <v>318</v>
      </c>
    </row>
    <row r="231" spans="1:65" s="15" customFormat="1" ht="11.25">
      <c r="B231" s="245"/>
      <c r="C231" s="246"/>
      <c r="D231" s="220" t="s">
        <v>329</v>
      </c>
      <c r="E231" s="247" t="s">
        <v>1</v>
      </c>
      <c r="F231" s="248" t="s">
        <v>335</v>
      </c>
      <c r="G231" s="246"/>
      <c r="H231" s="249">
        <v>1.02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AT231" s="255" t="s">
        <v>329</v>
      </c>
      <c r="AU231" s="255" t="s">
        <v>91</v>
      </c>
      <c r="AV231" s="15" t="s">
        <v>325</v>
      </c>
      <c r="AW231" s="15" t="s">
        <v>36</v>
      </c>
      <c r="AX231" s="15" t="s">
        <v>89</v>
      </c>
      <c r="AY231" s="255" t="s">
        <v>318</v>
      </c>
    </row>
    <row r="232" spans="1:65" s="2" customFormat="1" ht="36" customHeight="1">
      <c r="A232" s="34"/>
      <c r="B232" s="35"/>
      <c r="C232" s="208" t="s">
        <v>470</v>
      </c>
      <c r="D232" s="208" t="s">
        <v>320</v>
      </c>
      <c r="E232" s="209" t="s">
        <v>4511</v>
      </c>
      <c r="F232" s="210" t="s">
        <v>4512</v>
      </c>
      <c r="G232" s="211" t="s">
        <v>323</v>
      </c>
      <c r="H232" s="212">
        <v>4.5199999999999996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6.3200000000000001E-3</v>
      </c>
      <c r="R232" s="216">
        <f>Q232*H232</f>
        <v>2.8566399999999999E-2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5796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5748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3" customFormat="1" ht="11.25">
      <c r="B234" s="224"/>
      <c r="C234" s="225"/>
      <c r="D234" s="220" t="s">
        <v>329</v>
      </c>
      <c r="E234" s="226" t="s">
        <v>1</v>
      </c>
      <c r="F234" s="227" t="s">
        <v>4509</v>
      </c>
      <c r="G234" s="225"/>
      <c r="H234" s="226" t="s">
        <v>1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329</v>
      </c>
      <c r="AU234" s="233" t="s">
        <v>91</v>
      </c>
      <c r="AV234" s="13" t="s">
        <v>89</v>
      </c>
      <c r="AW234" s="13" t="s">
        <v>36</v>
      </c>
      <c r="AX234" s="13" t="s">
        <v>81</v>
      </c>
      <c r="AY234" s="233" t="s">
        <v>318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4937</v>
      </c>
      <c r="G235" s="235"/>
      <c r="H235" s="238">
        <v>1.1200000000000001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81</v>
      </c>
      <c r="AY235" s="244" t="s">
        <v>318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4933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4" customFormat="1" ht="11.25">
      <c r="B237" s="234"/>
      <c r="C237" s="235"/>
      <c r="D237" s="220" t="s">
        <v>329</v>
      </c>
      <c r="E237" s="236" t="s">
        <v>1</v>
      </c>
      <c r="F237" s="237" t="s">
        <v>4938</v>
      </c>
      <c r="G237" s="235"/>
      <c r="H237" s="238">
        <v>3.4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AT237" s="244" t="s">
        <v>329</v>
      </c>
      <c r="AU237" s="244" t="s">
        <v>91</v>
      </c>
      <c r="AV237" s="14" t="s">
        <v>91</v>
      </c>
      <c r="AW237" s="14" t="s">
        <v>36</v>
      </c>
      <c r="AX237" s="14" t="s">
        <v>81</v>
      </c>
      <c r="AY237" s="244" t="s">
        <v>318</v>
      </c>
    </row>
    <row r="238" spans="1:65" s="15" customFormat="1" ht="11.25">
      <c r="B238" s="245"/>
      <c r="C238" s="246"/>
      <c r="D238" s="220" t="s">
        <v>329</v>
      </c>
      <c r="E238" s="247" t="s">
        <v>1</v>
      </c>
      <c r="F238" s="248" t="s">
        <v>335</v>
      </c>
      <c r="G238" s="246"/>
      <c r="H238" s="249">
        <v>4.5199999999999996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AT238" s="255" t="s">
        <v>329</v>
      </c>
      <c r="AU238" s="255" t="s">
        <v>91</v>
      </c>
      <c r="AV238" s="15" t="s">
        <v>325</v>
      </c>
      <c r="AW238" s="15" t="s">
        <v>36</v>
      </c>
      <c r="AX238" s="15" t="s">
        <v>89</v>
      </c>
      <c r="AY238" s="255" t="s">
        <v>318</v>
      </c>
    </row>
    <row r="239" spans="1:65" s="2" customFormat="1" ht="36" customHeight="1">
      <c r="A239" s="34"/>
      <c r="B239" s="35"/>
      <c r="C239" s="208" t="s">
        <v>477</v>
      </c>
      <c r="D239" s="208" t="s">
        <v>320</v>
      </c>
      <c r="E239" s="209" t="s">
        <v>4939</v>
      </c>
      <c r="F239" s="210" t="s">
        <v>4940</v>
      </c>
      <c r="G239" s="211" t="s">
        <v>1103</v>
      </c>
      <c r="H239" s="212">
        <v>15.19</v>
      </c>
      <c r="I239" s="213"/>
      <c r="J239" s="212">
        <f>ROUND(I239*H239,2)</f>
        <v>0</v>
      </c>
      <c r="K239" s="210" t="s">
        <v>1</v>
      </c>
      <c r="L239" s="39"/>
      <c r="M239" s="214" t="s">
        <v>1</v>
      </c>
      <c r="N239" s="215" t="s">
        <v>46</v>
      </c>
      <c r="O239" s="71"/>
      <c r="P239" s="216">
        <f>O239*H239</f>
        <v>0</v>
      </c>
      <c r="Q239" s="216">
        <v>0</v>
      </c>
      <c r="R239" s="216">
        <f>Q239*H239</f>
        <v>0</v>
      </c>
      <c r="S239" s="216">
        <v>0</v>
      </c>
      <c r="T239" s="217">
        <f>S239*H239</f>
        <v>0</v>
      </c>
      <c r="U239" s="34"/>
      <c r="V239" s="34"/>
      <c r="W239" s="34"/>
      <c r="X239" s="34"/>
      <c r="Y239" s="34"/>
      <c r="Z239" s="34"/>
      <c r="AA239" s="34"/>
      <c r="AB239" s="34"/>
      <c r="AC239" s="34"/>
      <c r="AD239" s="34"/>
      <c r="AE239" s="34"/>
      <c r="AR239" s="218" t="s">
        <v>325</v>
      </c>
      <c r="AT239" s="218" t="s">
        <v>320</v>
      </c>
      <c r="AU239" s="218" t="s">
        <v>91</v>
      </c>
      <c r="AY239" s="17" t="s">
        <v>318</v>
      </c>
      <c r="BE239" s="219">
        <f>IF(N239="základní",J239,0)</f>
        <v>0</v>
      </c>
      <c r="BF239" s="219">
        <f>IF(N239="snížená",J239,0)</f>
        <v>0</v>
      </c>
      <c r="BG239" s="219">
        <f>IF(N239="zákl. přenesená",J239,0)</f>
        <v>0</v>
      </c>
      <c r="BH239" s="219">
        <f>IF(N239="sníž. přenesená",J239,0)</f>
        <v>0</v>
      </c>
      <c r="BI239" s="219">
        <f>IF(N239="nulová",J239,0)</f>
        <v>0</v>
      </c>
      <c r="BJ239" s="17" t="s">
        <v>89</v>
      </c>
      <c r="BK239" s="219">
        <f>ROUND(I239*H239,2)</f>
        <v>0</v>
      </c>
      <c r="BL239" s="17" t="s">
        <v>325</v>
      </c>
      <c r="BM239" s="218" t="s">
        <v>5797</v>
      </c>
    </row>
    <row r="240" spans="1:65" s="13" customFormat="1" ht="11.25">
      <c r="B240" s="224"/>
      <c r="C240" s="225"/>
      <c r="D240" s="220" t="s">
        <v>329</v>
      </c>
      <c r="E240" s="226" t="s">
        <v>1</v>
      </c>
      <c r="F240" s="227" t="s">
        <v>5787</v>
      </c>
      <c r="G240" s="225"/>
      <c r="H240" s="226" t="s">
        <v>1</v>
      </c>
      <c r="I240" s="228"/>
      <c r="J240" s="225"/>
      <c r="K240" s="225"/>
      <c r="L240" s="229"/>
      <c r="M240" s="230"/>
      <c r="N240" s="231"/>
      <c r="O240" s="231"/>
      <c r="P240" s="231"/>
      <c r="Q240" s="231"/>
      <c r="R240" s="231"/>
      <c r="S240" s="231"/>
      <c r="T240" s="232"/>
      <c r="AT240" s="233" t="s">
        <v>329</v>
      </c>
      <c r="AU240" s="233" t="s">
        <v>91</v>
      </c>
      <c r="AV240" s="13" t="s">
        <v>89</v>
      </c>
      <c r="AW240" s="13" t="s">
        <v>36</v>
      </c>
      <c r="AX240" s="13" t="s">
        <v>81</v>
      </c>
      <c r="AY240" s="233" t="s">
        <v>318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4933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4" customFormat="1" ht="11.25">
      <c r="B242" s="234"/>
      <c r="C242" s="235"/>
      <c r="D242" s="220" t="s">
        <v>329</v>
      </c>
      <c r="E242" s="236" t="s">
        <v>1</v>
      </c>
      <c r="F242" s="237" t="s">
        <v>4942</v>
      </c>
      <c r="G242" s="235"/>
      <c r="H242" s="238">
        <v>15.19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329</v>
      </c>
      <c r="AU242" s="244" t="s">
        <v>91</v>
      </c>
      <c r="AV242" s="14" t="s">
        <v>91</v>
      </c>
      <c r="AW242" s="14" t="s">
        <v>36</v>
      </c>
      <c r="AX242" s="14" t="s">
        <v>89</v>
      </c>
      <c r="AY242" s="244" t="s">
        <v>318</v>
      </c>
    </row>
    <row r="243" spans="1:65" s="12" customFormat="1" ht="22.9" customHeight="1">
      <c r="B243" s="192"/>
      <c r="C243" s="193"/>
      <c r="D243" s="194" t="s">
        <v>80</v>
      </c>
      <c r="E243" s="206" t="s">
        <v>373</v>
      </c>
      <c r="F243" s="206" t="s">
        <v>674</v>
      </c>
      <c r="G243" s="193"/>
      <c r="H243" s="193"/>
      <c r="I243" s="196"/>
      <c r="J243" s="207">
        <f>BK243</f>
        <v>0</v>
      </c>
      <c r="K243" s="193"/>
      <c r="L243" s="198"/>
      <c r="M243" s="199"/>
      <c r="N243" s="200"/>
      <c r="O243" s="200"/>
      <c r="P243" s="201">
        <f>SUM(P244:P261)</f>
        <v>0</v>
      </c>
      <c r="Q243" s="200"/>
      <c r="R243" s="201">
        <f>SUM(R244:R261)</f>
        <v>0.36181800000000003</v>
      </c>
      <c r="S243" s="200"/>
      <c r="T243" s="202">
        <f>SUM(T244:T261)</f>
        <v>0</v>
      </c>
      <c r="AR243" s="203" t="s">
        <v>89</v>
      </c>
      <c r="AT243" s="204" t="s">
        <v>80</v>
      </c>
      <c r="AU243" s="204" t="s">
        <v>89</v>
      </c>
      <c r="AY243" s="203" t="s">
        <v>318</v>
      </c>
      <c r="BK243" s="205">
        <f>SUM(BK244:BK261)</f>
        <v>0</v>
      </c>
    </row>
    <row r="244" spans="1:65" s="2" customFormat="1" ht="36" customHeight="1">
      <c r="A244" s="34"/>
      <c r="B244" s="35"/>
      <c r="C244" s="208" t="s">
        <v>482</v>
      </c>
      <c r="D244" s="208" t="s">
        <v>320</v>
      </c>
      <c r="E244" s="209" t="s">
        <v>4515</v>
      </c>
      <c r="F244" s="210" t="s">
        <v>4516</v>
      </c>
      <c r="G244" s="211" t="s">
        <v>367</v>
      </c>
      <c r="H244" s="212">
        <v>4.5999999999999996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1.4E-3</v>
      </c>
      <c r="R244" s="216">
        <f>Q244*H244</f>
        <v>6.4399999999999995E-3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5798</v>
      </c>
    </row>
    <row r="245" spans="1:65" s="14" customFormat="1" ht="11.25">
      <c r="B245" s="234"/>
      <c r="C245" s="235"/>
      <c r="D245" s="220" t="s">
        <v>329</v>
      </c>
      <c r="E245" s="236" t="s">
        <v>1</v>
      </c>
      <c r="F245" s="237" t="s">
        <v>4518</v>
      </c>
      <c r="G245" s="235"/>
      <c r="H245" s="238">
        <v>4.5999999999999996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AT245" s="244" t="s">
        <v>329</v>
      </c>
      <c r="AU245" s="244" t="s">
        <v>91</v>
      </c>
      <c r="AV245" s="14" t="s">
        <v>91</v>
      </c>
      <c r="AW245" s="14" t="s">
        <v>36</v>
      </c>
      <c r="AX245" s="14" t="s">
        <v>89</v>
      </c>
      <c r="AY245" s="244" t="s">
        <v>318</v>
      </c>
    </row>
    <row r="246" spans="1:65" s="2" customFormat="1" ht="36" customHeight="1">
      <c r="A246" s="34"/>
      <c r="B246" s="35"/>
      <c r="C246" s="208" t="s">
        <v>487</v>
      </c>
      <c r="D246" s="208" t="s">
        <v>320</v>
      </c>
      <c r="E246" s="209" t="s">
        <v>4519</v>
      </c>
      <c r="F246" s="210" t="s">
        <v>4520</v>
      </c>
      <c r="G246" s="211" t="s">
        <v>367</v>
      </c>
      <c r="H246" s="212">
        <v>4.8</v>
      </c>
      <c r="I246" s="213"/>
      <c r="J246" s="212">
        <f>ROUND(I246*H246,2)</f>
        <v>0</v>
      </c>
      <c r="K246" s="210" t="s">
        <v>324</v>
      </c>
      <c r="L246" s="39"/>
      <c r="M246" s="214" t="s">
        <v>1</v>
      </c>
      <c r="N246" s="215" t="s">
        <v>46</v>
      </c>
      <c r="O246" s="71"/>
      <c r="P246" s="216">
        <f>O246*H246</f>
        <v>0</v>
      </c>
      <c r="Q246" s="216">
        <v>2.4099999999999998E-3</v>
      </c>
      <c r="R246" s="216">
        <f>Q246*H246</f>
        <v>1.1567999999999998E-2</v>
      </c>
      <c r="S246" s="216">
        <v>0</v>
      </c>
      <c r="T246" s="217">
        <f>S246*H246</f>
        <v>0</v>
      </c>
      <c r="U246" s="34"/>
      <c r="V246" s="34"/>
      <c r="W246" s="34"/>
      <c r="X246" s="34"/>
      <c r="Y246" s="34"/>
      <c r="Z246" s="34"/>
      <c r="AA246" s="34"/>
      <c r="AB246" s="34"/>
      <c r="AC246" s="34"/>
      <c r="AD246" s="34"/>
      <c r="AE246" s="34"/>
      <c r="AR246" s="218" t="s">
        <v>325</v>
      </c>
      <c r="AT246" s="218" t="s">
        <v>320</v>
      </c>
      <c r="AU246" s="218" t="s">
        <v>91</v>
      </c>
      <c r="AY246" s="17" t="s">
        <v>318</v>
      </c>
      <c r="BE246" s="219">
        <f>IF(N246="základní",J246,0)</f>
        <v>0</v>
      </c>
      <c r="BF246" s="219">
        <f>IF(N246="snížená",J246,0)</f>
        <v>0</v>
      </c>
      <c r="BG246" s="219">
        <f>IF(N246="zákl. přenesená",J246,0)</f>
        <v>0</v>
      </c>
      <c r="BH246" s="219">
        <f>IF(N246="sníž. přenesená",J246,0)</f>
        <v>0</v>
      </c>
      <c r="BI246" s="219">
        <f>IF(N246="nulová",J246,0)</f>
        <v>0</v>
      </c>
      <c r="BJ246" s="17" t="s">
        <v>89</v>
      </c>
      <c r="BK246" s="219">
        <f>ROUND(I246*H246,2)</f>
        <v>0</v>
      </c>
      <c r="BL246" s="17" t="s">
        <v>325</v>
      </c>
      <c r="BM246" s="218" t="s">
        <v>5799</v>
      </c>
    </row>
    <row r="247" spans="1:65" s="14" customFormat="1" ht="11.25">
      <c r="B247" s="234"/>
      <c r="C247" s="235"/>
      <c r="D247" s="220" t="s">
        <v>329</v>
      </c>
      <c r="E247" s="236" t="s">
        <v>1</v>
      </c>
      <c r="F247" s="237" t="s">
        <v>5800</v>
      </c>
      <c r="G247" s="235"/>
      <c r="H247" s="238">
        <v>4.8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329</v>
      </c>
      <c r="AU247" s="244" t="s">
        <v>91</v>
      </c>
      <c r="AV247" s="14" t="s">
        <v>91</v>
      </c>
      <c r="AW247" s="14" t="s">
        <v>36</v>
      </c>
      <c r="AX247" s="14" t="s">
        <v>89</v>
      </c>
      <c r="AY247" s="244" t="s">
        <v>318</v>
      </c>
    </row>
    <row r="248" spans="1:65" s="2" customFormat="1" ht="36" customHeight="1">
      <c r="A248" s="34"/>
      <c r="B248" s="35"/>
      <c r="C248" s="208" t="s">
        <v>492</v>
      </c>
      <c r="D248" s="208" t="s">
        <v>320</v>
      </c>
      <c r="E248" s="209" t="s">
        <v>4523</v>
      </c>
      <c r="F248" s="210" t="s">
        <v>4524</v>
      </c>
      <c r="G248" s="211" t="s">
        <v>572</v>
      </c>
      <c r="H248" s="212">
        <v>4</v>
      </c>
      <c r="I248" s="213"/>
      <c r="J248" s="212">
        <f>ROUND(I248*H248,2)</f>
        <v>0</v>
      </c>
      <c r="K248" s="210" t="s">
        <v>324</v>
      </c>
      <c r="L248" s="39"/>
      <c r="M248" s="214" t="s">
        <v>1</v>
      </c>
      <c r="N248" s="215" t="s">
        <v>46</v>
      </c>
      <c r="O248" s="71"/>
      <c r="P248" s="216">
        <f>O248*H248</f>
        <v>0</v>
      </c>
      <c r="Q248" s="216">
        <v>0</v>
      </c>
      <c r="R248" s="216">
        <f>Q248*H248</f>
        <v>0</v>
      </c>
      <c r="S248" s="216">
        <v>0</v>
      </c>
      <c r="T248" s="217">
        <f>S248*H248</f>
        <v>0</v>
      </c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R248" s="218" t="s">
        <v>325</v>
      </c>
      <c r="AT248" s="218" t="s">
        <v>320</v>
      </c>
      <c r="AU248" s="218" t="s">
        <v>91</v>
      </c>
      <c r="AY248" s="17" t="s">
        <v>318</v>
      </c>
      <c r="BE248" s="219">
        <f>IF(N248="základní",J248,0)</f>
        <v>0</v>
      </c>
      <c r="BF248" s="219">
        <f>IF(N248="snížená",J248,0)</f>
        <v>0</v>
      </c>
      <c r="BG248" s="219">
        <f>IF(N248="zákl. přenesená",J248,0)</f>
        <v>0</v>
      </c>
      <c r="BH248" s="219">
        <f>IF(N248="sníž. přenesená",J248,0)</f>
        <v>0</v>
      </c>
      <c r="BI248" s="219">
        <f>IF(N248="nulová",J248,0)</f>
        <v>0</v>
      </c>
      <c r="BJ248" s="17" t="s">
        <v>89</v>
      </c>
      <c r="BK248" s="219">
        <f>ROUND(I248*H248,2)</f>
        <v>0</v>
      </c>
      <c r="BL248" s="17" t="s">
        <v>325</v>
      </c>
      <c r="BM248" s="218" t="s">
        <v>5801</v>
      </c>
    </row>
    <row r="249" spans="1:65" s="14" customFormat="1" ht="11.25">
      <c r="B249" s="234"/>
      <c r="C249" s="235"/>
      <c r="D249" s="220" t="s">
        <v>329</v>
      </c>
      <c r="E249" s="236" t="s">
        <v>1</v>
      </c>
      <c r="F249" s="237" t="s">
        <v>325</v>
      </c>
      <c r="G249" s="235"/>
      <c r="H249" s="238">
        <v>4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329</v>
      </c>
      <c r="AU249" s="244" t="s">
        <v>91</v>
      </c>
      <c r="AV249" s="14" t="s">
        <v>91</v>
      </c>
      <c r="AW249" s="14" t="s">
        <v>36</v>
      </c>
      <c r="AX249" s="14" t="s">
        <v>89</v>
      </c>
      <c r="AY249" s="244" t="s">
        <v>318</v>
      </c>
    </row>
    <row r="250" spans="1:65" s="2" customFormat="1" ht="16.5" customHeight="1">
      <c r="A250" s="34"/>
      <c r="B250" s="35"/>
      <c r="C250" s="256" t="s">
        <v>496</v>
      </c>
      <c r="D250" s="256" t="s">
        <v>465</v>
      </c>
      <c r="E250" s="257" t="s">
        <v>4526</v>
      </c>
      <c r="F250" s="258" t="s">
        <v>4527</v>
      </c>
      <c r="G250" s="259" t="s">
        <v>572</v>
      </c>
      <c r="H250" s="260">
        <v>2</v>
      </c>
      <c r="I250" s="261"/>
      <c r="J250" s="260">
        <f>ROUND(I250*H250,2)</f>
        <v>0</v>
      </c>
      <c r="K250" s="258" t="s">
        <v>324</v>
      </c>
      <c r="L250" s="262"/>
      <c r="M250" s="263" t="s">
        <v>1</v>
      </c>
      <c r="N250" s="264" t="s">
        <v>46</v>
      </c>
      <c r="O250" s="71"/>
      <c r="P250" s="216">
        <f>O250*H250</f>
        <v>0</v>
      </c>
      <c r="Q250" s="216">
        <v>3.4000000000000002E-4</v>
      </c>
      <c r="R250" s="216">
        <f>Q250*H250</f>
        <v>6.8000000000000005E-4</v>
      </c>
      <c r="S250" s="216">
        <v>0</v>
      </c>
      <c r="T250" s="217">
        <f>S250*H250</f>
        <v>0</v>
      </c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R250" s="218" t="s">
        <v>373</v>
      </c>
      <c r="AT250" s="218" t="s">
        <v>465</v>
      </c>
      <c r="AU250" s="218" t="s">
        <v>91</v>
      </c>
      <c r="AY250" s="17" t="s">
        <v>318</v>
      </c>
      <c r="BE250" s="219">
        <f>IF(N250="základní",J250,0)</f>
        <v>0</v>
      </c>
      <c r="BF250" s="219">
        <f>IF(N250="snížená",J250,0)</f>
        <v>0</v>
      </c>
      <c r="BG250" s="219">
        <f>IF(N250="zákl. přenesená",J250,0)</f>
        <v>0</v>
      </c>
      <c r="BH250" s="219">
        <f>IF(N250="sníž. přenesená",J250,0)</f>
        <v>0</v>
      </c>
      <c r="BI250" s="219">
        <f>IF(N250="nulová",J250,0)</f>
        <v>0</v>
      </c>
      <c r="BJ250" s="17" t="s">
        <v>89</v>
      </c>
      <c r="BK250" s="219">
        <f>ROUND(I250*H250,2)</f>
        <v>0</v>
      </c>
      <c r="BL250" s="17" t="s">
        <v>325</v>
      </c>
      <c r="BM250" s="218" t="s">
        <v>5802</v>
      </c>
    </row>
    <row r="251" spans="1:65" s="2" customFormat="1" ht="16.5" customHeight="1">
      <c r="A251" s="34"/>
      <c r="B251" s="35"/>
      <c r="C251" s="256" t="s">
        <v>501</v>
      </c>
      <c r="D251" s="256" t="s">
        <v>465</v>
      </c>
      <c r="E251" s="257" t="s">
        <v>4949</v>
      </c>
      <c r="F251" s="258" t="s">
        <v>4950</v>
      </c>
      <c r="G251" s="259" t="s">
        <v>572</v>
      </c>
      <c r="H251" s="260">
        <v>1</v>
      </c>
      <c r="I251" s="261"/>
      <c r="J251" s="260">
        <f>ROUND(I251*H251,2)</f>
        <v>0</v>
      </c>
      <c r="K251" s="258" t="s">
        <v>324</v>
      </c>
      <c r="L251" s="262"/>
      <c r="M251" s="263" t="s">
        <v>1</v>
      </c>
      <c r="N251" s="264" t="s">
        <v>46</v>
      </c>
      <c r="O251" s="71"/>
      <c r="P251" s="216">
        <f>O251*H251</f>
        <v>0</v>
      </c>
      <c r="Q251" s="216">
        <v>2.5999999999999998E-4</v>
      </c>
      <c r="R251" s="216">
        <f>Q251*H251</f>
        <v>2.5999999999999998E-4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373</v>
      </c>
      <c r="AT251" s="218" t="s">
        <v>465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5803</v>
      </c>
    </row>
    <row r="252" spans="1:65" s="2" customFormat="1" ht="16.5" customHeight="1">
      <c r="A252" s="34"/>
      <c r="B252" s="35"/>
      <c r="C252" s="256" t="s">
        <v>505</v>
      </c>
      <c r="D252" s="256" t="s">
        <v>465</v>
      </c>
      <c r="E252" s="257" t="s">
        <v>5296</v>
      </c>
      <c r="F252" s="258" t="s">
        <v>5297</v>
      </c>
      <c r="G252" s="259" t="s">
        <v>572</v>
      </c>
      <c r="H252" s="260">
        <v>1</v>
      </c>
      <c r="I252" s="261"/>
      <c r="J252" s="260">
        <f>ROUND(I252*H252,2)</f>
        <v>0</v>
      </c>
      <c r="K252" s="258" t="s">
        <v>324</v>
      </c>
      <c r="L252" s="262"/>
      <c r="M252" s="263" t="s">
        <v>1</v>
      </c>
      <c r="N252" s="264" t="s">
        <v>46</v>
      </c>
      <c r="O252" s="71"/>
      <c r="P252" s="216">
        <f>O252*H252</f>
        <v>0</v>
      </c>
      <c r="Q252" s="216">
        <v>2.7999999999999998E-4</v>
      </c>
      <c r="R252" s="216">
        <f>Q252*H252</f>
        <v>2.7999999999999998E-4</v>
      </c>
      <c r="S252" s="216">
        <v>0</v>
      </c>
      <c r="T252" s="217">
        <f>S252*H252</f>
        <v>0</v>
      </c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R252" s="218" t="s">
        <v>373</v>
      </c>
      <c r="AT252" s="218" t="s">
        <v>465</v>
      </c>
      <c r="AU252" s="218" t="s">
        <v>91</v>
      </c>
      <c r="AY252" s="17" t="s">
        <v>318</v>
      </c>
      <c r="BE252" s="219">
        <f>IF(N252="základní",J252,0)</f>
        <v>0</v>
      </c>
      <c r="BF252" s="219">
        <f>IF(N252="snížená",J252,0)</f>
        <v>0</v>
      </c>
      <c r="BG252" s="219">
        <f>IF(N252="zákl. přenesená",J252,0)</f>
        <v>0</v>
      </c>
      <c r="BH252" s="219">
        <f>IF(N252="sníž. přenesená",J252,0)</f>
        <v>0</v>
      </c>
      <c r="BI252" s="219">
        <f>IF(N252="nulová",J252,0)</f>
        <v>0</v>
      </c>
      <c r="BJ252" s="17" t="s">
        <v>89</v>
      </c>
      <c r="BK252" s="219">
        <f>ROUND(I252*H252,2)</f>
        <v>0</v>
      </c>
      <c r="BL252" s="17" t="s">
        <v>325</v>
      </c>
      <c r="BM252" s="218" t="s">
        <v>5804</v>
      </c>
    </row>
    <row r="253" spans="1:65" s="2" customFormat="1" ht="36" customHeight="1">
      <c r="A253" s="34"/>
      <c r="B253" s="35"/>
      <c r="C253" s="208" t="s">
        <v>514</v>
      </c>
      <c r="D253" s="208" t="s">
        <v>320</v>
      </c>
      <c r="E253" s="209" t="s">
        <v>4532</v>
      </c>
      <c r="F253" s="210" t="s">
        <v>4533</v>
      </c>
      <c r="G253" s="211" t="s">
        <v>572</v>
      </c>
      <c r="H253" s="212">
        <v>3</v>
      </c>
      <c r="I253" s="213"/>
      <c r="J253" s="212">
        <f>ROUND(I253*H253,2)</f>
        <v>0</v>
      </c>
      <c r="K253" s="210" t="s">
        <v>324</v>
      </c>
      <c r="L253" s="39"/>
      <c r="M253" s="214" t="s">
        <v>1</v>
      </c>
      <c r="N253" s="215" t="s">
        <v>46</v>
      </c>
      <c r="O253" s="71"/>
      <c r="P253" s="216">
        <f>O253*H253</f>
        <v>0</v>
      </c>
      <c r="Q253" s="216">
        <v>0</v>
      </c>
      <c r="R253" s="216">
        <f>Q253*H253</f>
        <v>0</v>
      </c>
      <c r="S253" s="216">
        <v>0</v>
      </c>
      <c r="T253" s="217">
        <f>S253*H253</f>
        <v>0</v>
      </c>
      <c r="U253" s="34"/>
      <c r="V253" s="34"/>
      <c r="W253" s="34"/>
      <c r="X253" s="34"/>
      <c r="Y253" s="34"/>
      <c r="Z253" s="34"/>
      <c r="AA253" s="34"/>
      <c r="AB253" s="34"/>
      <c r="AC253" s="34"/>
      <c r="AD253" s="34"/>
      <c r="AE253" s="34"/>
      <c r="AR253" s="218" t="s">
        <v>325</v>
      </c>
      <c r="AT253" s="218" t="s">
        <v>320</v>
      </c>
      <c r="AU253" s="218" t="s">
        <v>91</v>
      </c>
      <c r="AY253" s="17" t="s">
        <v>318</v>
      </c>
      <c r="BE253" s="219">
        <f>IF(N253="základní",J253,0)</f>
        <v>0</v>
      </c>
      <c r="BF253" s="219">
        <f>IF(N253="snížená",J253,0)</f>
        <v>0</v>
      </c>
      <c r="BG253" s="219">
        <f>IF(N253="zákl. přenesená",J253,0)</f>
        <v>0</v>
      </c>
      <c r="BH253" s="219">
        <f>IF(N253="sníž. přenesená",J253,0)</f>
        <v>0</v>
      </c>
      <c r="BI253" s="219">
        <f>IF(N253="nulová",J253,0)</f>
        <v>0</v>
      </c>
      <c r="BJ253" s="17" t="s">
        <v>89</v>
      </c>
      <c r="BK253" s="219">
        <f>ROUND(I253*H253,2)</f>
        <v>0</v>
      </c>
      <c r="BL253" s="17" t="s">
        <v>325</v>
      </c>
      <c r="BM253" s="218" t="s">
        <v>5805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601</v>
      </c>
      <c r="G254" s="235"/>
      <c r="H254" s="238">
        <v>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16.5" customHeight="1">
      <c r="A255" s="34"/>
      <c r="B255" s="35"/>
      <c r="C255" s="256" t="s">
        <v>524</v>
      </c>
      <c r="D255" s="256" t="s">
        <v>465</v>
      </c>
      <c r="E255" s="257" t="s">
        <v>4535</v>
      </c>
      <c r="F255" s="258" t="s">
        <v>4536</v>
      </c>
      <c r="G255" s="259" t="s">
        <v>572</v>
      </c>
      <c r="H255" s="260">
        <v>1</v>
      </c>
      <c r="I255" s="261"/>
      <c r="J255" s="260">
        <f>ROUND(I255*H255,2)</f>
        <v>0</v>
      </c>
      <c r="K255" s="258" t="s">
        <v>324</v>
      </c>
      <c r="L255" s="262"/>
      <c r="M255" s="263" t="s">
        <v>1</v>
      </c>
      <c r="N255" s="264" t="s">
        <v>46</v>
      </c>
      <c r="O255" s="71"/>
      <c r="P255" s="216">
        <f>O255*H255</f>
        <v>0</v>
      </c>
      <c r="Q255" s="216">
        <v>6.4999999999999997E-4</v>
      </c>
      <c r="R255" s="216">
        <f>Q255*H255</f>
        <v>6.4999999999999997E-4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373</v>
      </c>
      <c r="AT255" s="218" t="s">
        <v>465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5806</v>
      </c>
    </row>
    <row r="256" spans="1:65" s="2" customFormat="1" ht="16.5" customHeight="1">
      <c r="A256" s="34"/>
      <c r="B256" s="35"/>
      <c r="C256" s="256" t="s">
        <v>532</v>
      </c>
      <c r="D256" s="256" t="s">
        <v>465</v>
      </c>
      <c r="E256" s="257" t="s">
        <v>4538</v>
      </c>
      <c r="F256" s="258" t="s">
        <v>4539</v>
      </c>
      <c r="G256" s="259" t="s">
        <v>572</v>
      </c>
      <c r="H256" s="260">
        <v>2</v>
      </c>
      <c r="I256" s="261"/>
      <c r="J256" s="260">
        <f>ROUND(I256*H256,2)</f>
        <v>0</v>
      </c>
      <c r="K256" s="258" t="s">
        <v>324</v>
      </c>
      <c r="L256" s="262"/>
      <c r="M256" s="263" t="s">
        <v>1</v>
      </c>
      <c r="N256" s="264" t="s">
        <v>46</v>
      </c>
      <c r="O256" s="71"/>
      <c r="P256" s="216">
        <f>O256*H256</f>
        <v>0</v>
      </c>
      <c r="Q256" s="216">
        <v>8.8000000000000003E-4</v>
      </c>
      <c r="R256" s="216">
        <f>Q256*H256</f>
        <v>1.7600000000000001E-3</v>
      </c>
      <c r="S256" s="216">
        <v>0</v>
      </c>
      <c r="T256" s="217">
        <f>S256*H256</f>
        <v>0</v>
      </c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R256" s="218" t="s">
        <v>373</v>
      </c>
      <c r="AT256" s="218" t="s">
        <v>465</v>
      </c>
      <c r="AU256" s="218" t="s">
        <v>91</v>
      </c>
      <c r="AY256" s="17" t="s">
        <v>318</v>
      </c>
      <c r="BE256" s="219">
        <f>IF(N256="základní",J256,0)</f>
        <v>0</v>
      </c>
      <c r="BF256" s="219">
        <f>IF(N256="snížená",J256,0)</f>
        <v>0</v>
      </c>
      <c r="BG256" s="219">
        <f>IF(N256="zákl. přenesená",J256,0)</f>
        <v>0</v>
      </c>
      <c r="BH256" s="219">
        <f>IF(N256="sníž. přenesená",J256,0)</f>
        <v>0</v>
      </c>
      <c r="BI256" s="219">
        <f>IF(N256="nulová",J256,0)</f>
        <v>0</v>
      </c>
      <c r="BJ256" s="17" t="s">
        <v>89</v>
      </c>
      <c r="BK256" s="219">
        <f>ROUND(I256*H256,2)</f>
        <v>0</v>
      </c>
      <c r="BL256" s="17" t="s">
        <v>325</v>
      </c>
      <c r="BM256" s="218" t="s">
        <v>5807</v>
      </c>
    </row>
    <row r="257" spans="1:65" s="2" customFormat="1" ht="24" customHeight="1">
      <c r="A257" s="34"/>
      <c r="B257" s="35"/>
      <c r="C257" s="208" t="s">
        <v>537</v>
      </c>
      <c r="D257" s="208" t="s">
        <v>320</v>
      </c>
      <c r="E257" s="209" t="s">
        <v>736</v>
      </c>
      <c r="F257" s="210" t="s">
        <v>737</v>
      </c>
      <c r="G257" s="211" t="s">
        <v>572</v>
      </c>
      <c r="H257" s="212">
        <v>1</v>
      </c>
      <c r="I257" s="213"/>
      <c r="J257" s="212">
        <f>ROUND(I257*H257,2)</f>
        <v>0</v>
      </c>
      <c r="K257" s="210" t="s">
        <v>324</v>
      </c>
      <c r="L257" s="39"/>
      <c r="M257" s="214" t="s">
        <v>1</v>
      </c>
      <c r="N257" s="215" t="s">
        <v>46</v>
      </c>
      <c r="O257" s="71"/>
      <c r="P257" s="216">
        <f>O257*H257</f>
        <v>0</v>
      </c>
      <c r="Q257" s="216">
        <v>9.1800000000000007E-3</v>
      </c>
      <c r="R257" s="216">
        <f>Q257*H257</f>
        <v>9.1800000000000007E-3</v>
      </c>
      <c r="S257" s="216">
        <v>0</v>
      </c>
      <c r="T257" s="217">
        <f>S257*H257</f>
        <v>0</v>
      </c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R257" s="218" t="s">
        <v>325</v>
      </c>
      <c r="AT257" s="218" t="s">
        <v>320</v>
      </c>
      <c r="AU257" s="218" t="s">
        <v>91</v>
      </c>
      <c r="AY257" s="17" t="s">
        <v>318</v>
      </c>
      <c r="BE257" s="219">
        <f>IF(N257="základní",J257,0)</f>
        <v>0</v>
      </c>
      <c r="BF257" s="219">
        <f>IF(N257="snížená",J257,0)</f>
        <v>0</v>
      </c>
      <c r="BG257" s="219">
        <f>IF(N257="zákl. přenesená",J257,0)</f>
        <v>0</v>
      </c>
      <c r="BH257" s="219">
        <f>IF(N257="sníž. přenesená",J257,0)</f>
        <v>0</v>
      </c>
      <c r="BI257" s="219">
        <f>IF(N257="nulová",J257,0)</f>
        <v>0</v>
      </c>
      <c r="BJ257" s="17" t="s">
        <v>89</v>
      </c>
      <c r="BK257" s="219">
        <f>ROUND(I257*H257,2)</f>
        <v>0</v>
      </c>
      <c r="BL257" s="17" t="s">
        <v>325</v>
      </c>
      <c r="BM257" s="218" t="s">
        <v>5808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5748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3" customFormat="1" ht="11.25">
      <c r="B259" s="224"/>
      <c r="C259" s="225"/>
      <c r="D259" s="220" t="s">
        <v>329</v>
      </c>
      <c r="E259" s="226" t="s">
        <v>1</v>
      </c>
      <c r="F259" s="227" t="s">
        <v>686</v>
      </c>
      <c r="G259" s="225"/>
      <c r="H259" s="226" t="s">
        <v>1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329</v>
      </c>
      <c r="AU259" s="233" t="s">
        <v>91</v>
      </c>
      <c r="AV259" s="13" t="s">
        <v>89</v>
      </c>
      <c r="AW259" s="13" t="s">
        <v>36</v>
      </c>
      <c r="AX259" s="13" t="s">
        <v>81</v>
      </c>
      <c r="AY259" s="233" t="s">
        <v>318</v>
      </c>
    </row>
    <row r="260" spans="1:65" s="14" customFormat="1" ht="11.25">
      <c r="B260" s="234"/>
      <c r="C260" s="235"/>
      <c r="D260" s="220" t="s">
        <v>329</v>
      </c>
      <c r="E260" s="236" t="s">
        <v>1</v>
      </c>
      <c r="F260" s="237" t="s">
        <v>89</v>
      </c>
      <c r="G260" s="235"/>
      <c r="H260" s="238">
        <v>1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89</v>
      </c>
      <c r="AY260" s="244" t="s">
        <v>318</v>
      </c>
    </row>
    <row r="261" spans="1:65" s="2" customFormat="1" ht="16.5" customHeight="1">
      <c r="A261" s="34"/>
      <c r="B261" s="35"/>
      <c r="C261" s="256" t="s">
        <v>541</v>
      </c>
      <c r="D261" s="256" t="s">
        <v>465</v>
      </c>
      <c r="E261" s="257" t="s">
        <v>4542</v>
      </c>
      <c r="F261" s="258" t="s">
        <v>4543</v>
      </c>
      <c r="G261" s="259" t="s">
        <v>572</v>
      </c>
      <c r="H261" s="260">
        <v>1</v>
      </c>
      <c r="I261" s="261"/>
      <c r="J261" s="260">
        <f>ROUND(I261*H261,2)</f>
        <v>0</v>
      </c>
      <c r="K261" s="258" t="s">
        <v>324</v>
      </c>
      <c r="L261" s="262"/>
      <c r="M261" s="263" t="s">
        <v>1</v>
      </c>
      <c r="N261" s="264" t="s">
        <v>46</v>
      </c>
      <c r="O261" s="71"/>
      <c r="P261" s="216">
        <f>O261*H261</f>
        <v>0</v>
      </c>
      <c r="Q261" s="216">
        <v>0.33100000000000002</v>
      </c>
      <c r="R261" s="216">
        <f>Q261*H261</f>
        <v>0.33100000000000002</v>
      </c>
      <c r="S261" s="216">
        <v>0</v>
      </c>
      <c r="T261" s="217">
        <f>S261*H261</f>
        <v>0</v>
      </c>
      <c r="U261" s="34"/>
      <c r="V261" s="34"/>
      <c r="W261" s="34"/>
      <c r="X261" s="34"/>
      <c r="Y261" s="34"/>
      <c r="Z261" s="34"/>
      <c r="AA261" s="34"/>
      <c r="AB261" s="34"/>
      <c r="AC261" s="34"/>
      <c r="AD261" s="34"/>
      <c r="AE261" s="34"/>
      <c r="AR261" s="218" t="s">
        <v>373</v>
      </c>
      <c r="AT261" s="218" t="s">
        <v>465</v>
      </c>
      <c r="AU261" s="218" t="s">
        <v>91</v>
      </c>
      <c r="AY261" s="17" t="s">
        <v>318</v>
      </c>
      <c r="BE261" s="219">
        <f>IF(N261="základní",J261,0)</f>
        <v>0</v>
      </c>
      <c r="BF261" s="219">
        <f>IF(N261="snížená",J261,0)</f>
        <v>0</v>
      </c>
      <c r="BG261" s="219">
        <f>IF(N261="zákl. přenesená",J261,0)</f>
        <v>0</v>
      </c>
      <c r="BH261" s="219">
        <f>IF(N261="sníž. přenesená",J261,0)</f>
        <v>0</v>
      </c>
      <c r="BI261" s="219">
        <f>IF(N261="nulová",J261,0)</f>
        <v>0</v>
      </c>
      <c r="BJ261" s="17" t="s">
        <v>89</v>
      </c>
      <c r="BK261" s="219">
        <f>ROUND(I261*H261,2)</f>
        <v>0</v>
      </c>
      <c r="BL261" s="17" t="s">
        <v>325</v>
      </c>
      <c r="BM261" s="218" t="s">
        <v>5809</v>
      </c>
    </row>
    <row r="262" spans="1:65" s="12" customFormat="1" ht="22.9" customHeight="1">
      <c r="B262" s="192"/>
      <c r="C262" s="193"/>
      <c r="D262" s="194" t="s">
        <v>80</v>
      </c>
      <c r="E262" s="206" t="s">
        <v>380</v>
      </c>
      <c r="F262" s="206" t="s">
        <v>800</v>
      </c>
      <c r="G262" s="193"/>
      <c r="H262" s="193"/>
      <c r="I262" s="196"/>
      <c r="J262" s="207">
        <f>BK262</f>
        <v>0</v>
      </c>
      <c r="K262" s="193"/>
      <c r="L262" s="198"/>
      <c r="M262" s="199"/>
      <c r="N262" s="200"/>
      <c r="O262" s="200"/>
      <c r="P262" s="201">
        <f>SUM(P263:P273)</f>
        <v>0</v>
      </c>
      <c r="Q262" s="200"/>
      <c r="R262" s="201">
        <f>SUM(R263:R273)</f>
        <v>1.2474000000000001E-3</v>
      </c>
      <c r="S262" s="200"/>
      <c r="T262" s="202">
        <f>SUM(T263:T273)</f>
        <v>0</v>
      </c>
      <c r="AR262" s="203" t="s">
        <v>89</v>
      </c>
      <c r="AT262" s="204" t="s">
        <v>80</v>
      </c>
      <c r="AU262" s="204" t="s">
        <v>89</v>
      </c>
      <c r="AY262" s="203" t="s">
        <v>318</v>
      </c>
      <c r="BK262" s="205">
        <f>SUM(BK263:BK273)</f>
        <v>0</v>
      </c>
    </row>
    <row r="263" spans="1:65" s="2" customFormat="1" ht="36" customHeight="1">
      <c r="A263" s="34"/>
      <c r="B263" s="35"/>
      <c r="C263" s="208" t="s">
        <v>547</v>
      </c>
      <c r="D263" s="208" t="s">
        <v>320</v>
      </c>
      <c r="E263" s="209" t="s">
        <v>4545</v>
      </c>
      <c r="F263" s="210" t="s">
        <v>4546</v>
      </c>
      <c r="G263" s="211" t="s">
        <v>367</v>
      </c>
      <c r="H263" s="212">
        <v>16.55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0</v>
      </c>
      <c r="R263" s="216">
        <f>Q263*H263</f>
        <v>0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5810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5748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5305</v>
      </c>
      <c r="G265" s="235"/>
      <c r="H265" s="238">
        <v>16.55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89</v>
      </c>
      <c r="AY265" s="244" t="s">
        <v>318</v>
      </c>
    </row>
    <row r="266" spans="1:65" s="2" customFormat="1" ht="36" customHeight="1">
      <c r="A266" s="34"/>
      <c r="B266" s="35"/>
      <c r="C266" s="208" t="s">
        <v>555</v>
      </c>
      <c r="D266" s="208" t="s">
        <v>320</v>
      </c>
      <c r="E266" s="209" t="s">
        <v>4549</v>
      </c>
      <c r="F266" s="210" t="s">
        <v>4550</v>
      </c>
      <c r="G266" s="211" t="s">
        <v>367</v>
      </c>
      <c r="H266" s="212">
        <v>16.55</v>
      </c>
      <c r="I266" s="213"/>
      <c r="J266" s="212">
        <f>ROUND(I266*H266,2)</f>
        <v>0</v>
      </c>
      <c r="K266" s="210" t="s">
        <v>324</v>
      </c>
      <c r="L266" s="39"/>
      <c r="M266" s="214" t="s">
        <v>1</v>
      </c>
      <c r="N266" s="215" t="s">
        <v>46</v>
      </c>
      <c r="O266" s="71"/>
      <c r="P266" s="216">
        <f>O266*H266</f>
        <v>0</v>
      </c>
      <c r="Q266" s="216">
        <v>0</v>
      </c>
      <c r="R266" s="216">
        <f>Q266*H266</f>
        <v>0</v>
      </c>
      <c r="S266" s="216">
        <v>0</v>
      </c>
      <c r="T266" s="217">
        <f>S266*H266</f>
        <v>0</v>
      </c>
      <c r="U266" s="34"/>
      <c r="V266" s="34"/>
      <c r="W266" s="34"/>
      <c r="X266" s="34"/>
      <c r="Y266" s="34"/>
      <c r="Z266" s="34"/>
      <c r="AA266" s="34"/>
      <c r="AB266" s="34"/>
      <c r="AC266" s="34"/>
      <c r="AD266" s="34"/>
      <c r="AE266" s="34"/>
      <c r="AR266" s="218" t="s">
        <v>325</v>
      </c>
      <c r="AT266" s="218" t="s">
        <v>320</v>
      </c>
      <c r="AU266" s="218" t="s">
        <v>91</v>
      </c>
      <c r="AY266" s="17" t="s">
        <v>318</v>
      </c>
      <c r="BE266" s="219">
        <f>IF(N266="základní",J266,0)</f>
        <v>0</v>
      </c>
      <c r="BF266" s="219">
        <f>IF(N266="snížená",J266,0)</f>
        <v>0</v>
      </c>
      <c r="BG266" s="219">
        <f>IF(N266="zákl. přenesená",J266,0)</f>
        <v>0</v>
      </c>
      <c r="BH266" s="219">
        <f>IF(N266="sníž. přenesená",J266,0)</f>
        <v>0</v>
      </c>
      <c r="BI266" s="219">
        <f>IF(N266="nulová",J266,0)</f>
        <v>0</v>
      </c>
      <c r="BJ266" s="17" t="s">
        <v>89</v>
      </c>
      <c r="BK266" s="219">
        <f>ROUND(I266*H266,2)</f>
        <v>0</v>
      </c>
      <c r="BL266" s="17" t="s">
        <v>325</v>
      </c>
      <c r="BM266" s="218" t="s">
        <v>5811</v>
      </c>
    </row>
    <row r="267" spans="1:65" s="13" customFormat="1" ht="11.25">
      <c r="B267" s="224"/>
      <c r="C267" s="225"/>
      <c r="D267" s="220" t="s">
        <v>329</v>
      </c>
      <c r="E267" s="226" t="s">
        <v>1</v>
      </c>
      <c r="F267" s="227" t="s">
        <v>4552</v>
      </c>
      <c r="G267" s="225"/>
      <c r="H267" s="226" t="s">
        <v>1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329</v>
      </c>
      <c r="AU267" s="233" t="s">
        <v>91</v>
      </c>
      <c r="AV267" s="13" t="s">
        <v>89</v>
      </c>
      <c r="AW267" s="13" t="s">
        <v>36</v>
      </c>
      <c r="AX267" s="13" t="s">
        <v>81</v>
      </c>
      <c r="AY267" s="233" t="s">
        <v>318</v>
      </c>
    </row>
    <row r="268" spans="1:65" s="14" customFormat="1" ht="11.25">
      <c r="B268" s="234"/>
      <c r="C268" s="235"/>
      <c r="D268" s="220" t="s">
        <v>329</v>
      </c>
      <c r="E268" s="236" t="s">
        <v>1</v>
      </c>
      <c r="F268" s="237" t="s">
        <v>5305</v>
      </c>
      <c r="G268" s="235"/>
      <c r="H268" s="238">
        <v>16.55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AT268" s="244" t="s">
        <v>329</v>
      </c>
      <c r="AU268" s="244" t="s">
        <v>91</v>
      </c>
      <c r="AV268" s="14" t="s">
        <v>91</v>
      </c>
      <c r="AW268" s="14" t="s">
        <v>36</v>
      </c>
      <c r="AX268" s="14" t="s">
        <v>89</v>
      </c>
      <c r="AY268" s="244" t="s">
        <v>318</v>
      </c>
    </row>
    <row r="269" spans="1:65" s="2" customFormat="1" ht="36" customHeight="1">
      <c r="A269" s="34"/>
      <c r="B269" s="35"/>
      <c r="C269" s="208" t="s">
        <v>560</v>
      </c>
      <c r="D269" s="208" t="s">
        <v>320</v>
      </c>
      <c r="E269" s="209" t="s">
        <v>4965</v>
      </c>
      <c r="F269" s="210" t="s">
        <v>4966</v>
      </c>
      <c r="G269" s="211" t="s">
        <v>367</v>
      </c>
      <c r="H269" s="212">
        <v>6.93</v>
      </c>
      <c r="I269" s="213"/>
      <c r="J269" s="212">
        <f>ROUND(I269*H269,2)</f>
        <v>0</v>
      </c>
      <c r="K269" s="210" t="s">
        <v>1</v>
      </c>
      <c r="L269" s="39"/>
      <c r="M269" s="214" t="s">
        <v>1</v>
      </c>
      <c r="N269" s="215" t="s">
        <v>46</v>
      </c>
      <c r="O269" s="71"/>
      <c r="P269" s="216">
        <f>O269*H269</f>
        <v>0</v>
      </c>
      <c r="Q269" s="216">
        <v>1.8000000000000001E-4</v>
      </c>
      <c r="R269" s="216">
        <f>Q269*H269</f>
        <v>1.2474000000000001E-3</v>
      </c>
      <c r="S269" s="216">
        <v>0</v>
      </c>
      <c r="T269" s="217">
        <f>S269*H269</f>
        <v>0</v>
      </c>
      <c r="U269" s="34"/>
      <c r="V269" s="34"/>
      <c r="W269" s="34"/>
      <c r="X269" s="34"/>
      <c r="Y269" s="34"/>
      <c r="Z269" s="34"/>
      <c r="AA269" s="34"/>
      <c r="AB269" s="34"/>
      <c r="AC269" s="34"/>
      <c r="AD269" s="34"/>
      <c r="AE269" s="34"/>
      <c r="AR269" s="218" t="s">
        <v>325</v>
      </c>
      <c r="AT269" s="218" t="s">
        <v>320</v>
      </c>
      <c r="AU269" s="218" t="s">
        <v>91</v>
      </c>
      <c r="AY269" s="17" t="s">
        <v>318</v>
      </c>
      <c r="BE269" s="219">
        <f>IF(N269="základní",J269,0)</f>
        <v>0</v>
      </c>
      <c r="BF269" s="219">
        <f>IF(N269="snížená",J269,0)</f>
        <v>0</v>
      </c>
      <c r="BG269" s="219">
        <f>IF(N269="zákl. přenesená",J269,0)</f>
        <v>0</v>
      </c>
      <c r="BH269" s="219">
        <f>IF(N269="sníž. přenesená",J269,0)</f>
        <v>0</v>
      </c>
      <c r="BI269" s="219">
        <f>IF(N269="nulová",J269,0)</f>
        <v>0</v>
      </c>
      <c r="BJ269" s="17" t="s">
        <v>89</v>
      </c>
      <c r="BK269" s="219">
        <f>ROUND(I269*H269,2)</f>
        <v>0</v>
      </c>
      <c r="BL269" s="17" t="s">
        <v>325</v>
      </c>
      <c r="BM269" s="218" t="s">
        <v>5812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5787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4968</v>
      </c>
      <c r="G271" s="235"/>
      <c r="H271" s="238">
        <v>6.93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89</v>
      </c>
      <c r="AY271" s="244" t="s">
        <v>318</v>
      </c>
    </row>
    <row r="272" spans="1:65" s="2" customFormat="1" ht="24" customHeight="1">
      <c r="A272" s="34"/>
      <c r="B272" s="35"/>
      <c r="C272" s="256" t="s">
        <v>564</v>
      </c>
      <c r="D272" s="256" t="s">
        <v>465</v>
      </c>
      <c r="E272" s="257" t="s">
        <v>4969</v>
      </c>
      <c r="F272" s="258" t="s">
        <v>4970</v>
      </c>
      <c r="G272" s="259" t="s">
        <v>1103</v>
      </c>
      <c r="H272" s="260">
        <v>2.74</v>
      </c>
      <c r="I272" s="261"/>
      <c r="J272" s="260">
        <f>ROUND(I272*H272,2)</f>
        <v>0</v>
      </c>
      <c r="K272" s="258" t="s">
        <v>1</v>
      </c>
      <c r="L272" s="262"/>
      <c r="M272" s="263" t="s">
        <v>1</v>
      </c>
      <c r="N272" s="264" t="s">
        <v>46</v>
      </c>
      <c r="O272" s="71"/>
      <c r="P272" s="216">
        <f>O272*H272</f>
        <v>0</v>
      </c>
      <c r="Q272" s="216">
        <v>0</v>
      </c>
      <c r="R272" s="216">
        <f>Q272*H272</f>
        <v>0</v>
      </c>
      <c r="S272" s="216">
        <v>0</v>
      </c>
      <c r="T272" s="217">
        <f>S272*H272</f>
        <v>0</v>
      </c>
      <c r="U272" s="34"/>
      <c r="V272" s="34"/>
      <c r="W272" s="34"/>
      <c r="X272" s="34"/>
      <c r="Y272" s="34"/>
      <c r="Z272" s="34"/>
      <c r="AA272" s="34"/>
      <c r="AB272" s="34"/>
      <c r="AC272" s="34"/>
      <c r="AD272" s="34"/>
      <c r="AE272" s="34"/>
      <c r="AR272" s="218" t="s">
        <v>373</v>
      </c>
      <c r="AT272" s="218" t="s">
        <v>465</v>
      </c>
      <c r="AU272" s="218" t="s">
        <v>91</v>
      </c>
      <c r="AY272" s="17" t="s">
        <v>318</v>
      </c>
      <c r="BE272" s="219">
        <f>IF(N272="základní",J272,0)</f>
        <v>0</v>
      </c>
      <c r="BF272" s="219">
        <f>IF(N272="snížená",J272,0)</f>
        <v>0</v>
      </c>
      <c r="BG272" s="219">
        <f>IF(N272="zákl. přenesená",J272,0)</f>
        <v>0</v>
      </c>
      <c r="BH272" s="219">
        <f>IF(N272="sníž. přenesená",J272,0)</f>
        <v>0</v>
      </c>
      <c r="BI272" s="219">
        <f>IF(N272="nulová",J272,0)</f>
        <v>0</v>
      </c>
      <c r="BJ272" s="17" t="s">
        <v>89</v>
      </c>
      <c r="BK272" s="219">
        <f>ROUND(I272*H272,2)</f>
        <v>0</v>
      </c>
      <c r="BL272" s="17" t="s">
        <v>325</v>
      </c>
      <c r="BM272" s="218" t="s">
        <v>5813</v>
      </c>
    </row>
    <row r="273" spans="1:65" s="14" customFormat="1" ht="11.25">
      <c r="B273" s="234"/>
      <c r="C273" s="235"/>
      <c r="D273" s="220" t="s">
        <v>329</v>
      </c>
      <c r="E273" s="236" t="s">
        <v>1</v>
      </c>
      <c r="F273" s="237" t="s">
        <v>4972</v>
      </c>
      <c r="G273" s="235"/>
      <c r="H273" s="238">
        <v>2.74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329</v>
      </c>
      <c r="AU273" s="244" t="s">
        <v>91</v>
      </c>
      <c r="AV273" s="14" t="s">
        <v>91</v>
      </c>
      <c r="AW273" s="14" t="s">
        <v>36</v>
      </c>
      <c r="AX273" s="14" t="s">
        <v>89</v>
      </c>
      <c r="AY273" s="244" t="s">
        <v>318</v>
      </c>
    </row>
    <row r="274" spans="1:65" s="12" customFormat="1" ht="22.9" customHeight="1">
      <c r="B274" s="192"/>
      <c r="C274" s="193"/>
      <c r="D274" s="194" t="s">
        <v>80</v>
      </c>
      <c r="E274" s="206" t="s">
        <v>857</v>
      </c>
      <c r="F274" s="206" t="s">
        <v>858</v>
      </c>
      <c r="G274" s="193"/>
      <c r="H274" s="193"/>
      <c r="I274" s="196"/>
      <c r="J274" s="207">
        <f>BK274</f>
        <v>0</v>
      </c>
      <c r="K274" s="193"/>
      <c r="L274" s="198"/>
      <c r="M274" s="199"/>
      <c r="N274" s="200"/>
      <c r="O274" s="200"/>
      <c r="P274" s="201">
        <f>P275</f>
        <v>0</v>
      </c>
      <c r="Q274" s="200"/>
      <c r="R274" s="201">
        <f>R275</f>
        <v>0</v>
      </c>
      <c r="S274" s="200"/>
      <c r="T274" s="202">
        <f>T275</f>
        <v>0</v>
      </c>
      <c r="AR274" s="203" t="s">
        <v>89</v>
      </c>
      <c r="AT274" s="204" t="s">
        <v>80</v>
      </c>
      <c r="AU274" s="204" t="s">
        <v>89</v>
      </c>
      <c r="AY274" s="203" t="s">
        <v>318</v>
      </c>
      <c r="BK274" s="205">
        <f>BK275</f>
        <v>0</v>
      </c>
    </row>
    <row r="275" spans="1:65" s="2" customFormat="1" ht="60" customHeight="1">
      <c r="A275" s="34"/>
      <c r="B275" s="35"/>
      <c r="C275" s="208" t="s">
        <v>569</v>
      </c>
      <c r="D275" s="208" t="s">
        <v>320</v>
      </c>
      <c r="E275" s="209" t="s">
        <v>4553</v>
      </c>
      <c r="F275" s="210" t="s">
        <v>4554</v>
      </c>
      <c r="G275" s="211" t="s">
        <v>550</v>
      </c>
      <c r="H275" s="212">
        <v>3.25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5814</v>
      </c>
    </row>
    <row r="276" spans="1:65" s="12" customFormat="1" ht="25.9" customHeight="1">
      <c r="B276" s="192"/>
      <c r="C276" s="193"/>
      <c r="D276" s="194" t="s">
        <v>80</v>
      </c>
      <c r="E276" s="195" t="s">
        <v>863</v>
      </c>
      <c r="F276" s="195" t="s">
        <v>864</v>
      </c>
      <c r="G276" s="193"/>
      <c r="H276" s="193"/>
      <c r="I276" s="196"/>
      <c r="J276" s="197">
        <f>BK276</f>
        <v>0</v>
      </c>
      <c r="K276" s="193"/>
      <c r="L276" s="198"/>
      <c r="M276" s="199"/>
      <c r="N276" s="200"/>
      <c r="O276" s="200"/>
      <c r="P276" s="201">
        <f>P277</f>
        <v>0</v>
      </c>
      <c r="Q276" s="200"/>
      <c r="R276" s="201">
        <f>R277</f>
        <v>3.6192500000000002E-2</v>
      </c>
      <c r="S276" s="200"/>
      <c r="T276" s="202">
        <f>T277</f>
        <v>0</v>
      </c>
      <c r="AR276" s="203" t="s">
        <v>91</v>
      </c>
      <c r="AT276" s="204" t="s">
        <v>80</v>
      </c>
      <c r="AU276" s="204" t="s">
        <v>81</v>
      </c>
      <c r="AY276" s="203" t="s">
        <v>318</v>
      </c>
      <c r="BK276" s="205">
        <f>BK277</f>
        <v>0</v>
      </c>
    </row>
    <row r="277" spans="1:65" s="12" customFormat="1" ht="22.9" customHeight="1">
      <c r="B277" s="192"/>
      <c r="C277" s="193"/>
      <c r="D277" s="194" t="s">
        <v>80</v>
      </c>
      <c r="E277" s="206" t="s">
        <v>4556</v>
      </c>
      <c r="F277" s="206" t="s">
        <v>4557</v>
      </c>
      <c r="G277" s="193"/>
      <c r="H277" s="193"/>
      <c r="I277" s="196"/>
      <c r="J277" s="207">
        <f>BK277</f>
        <v>0</v>
      </c>
      <c r="K277" s="193"/>
      <c r="L277" s="198"/>
      <c r="M277" s="199"/>
      <c r="N277" s="200"/>
      <c r="O277" s="200"/>
      <c r="P277" s="201">
        <f>SUM(P278:P282)</f>
        <v>0</v>
      </c>
      <c r="Q277" s="200"/>
      <c r="R277" s="201">
        <f>SUM(R278:R282)</f>
        <v>3.6192500000000002E-2</v>
      </c>
      <c r="S277" s="200"/>
      <c r="T277" s="202">
        <f>SUM(T278:T282)</f>
        <v>0</v>
      </c>
      <c r="AR277" s="203" t="s">
        <v>91</v>
      </c>
      <c r="AT277" s="204" t="s">
        <v>80</v>
      </c>
      <c r="AU277" s="204" t="s">
        <v>89</v>
      </c>
      <c r="AY277" s="203" t="s">
        <v>318</v>
      </c>
      <c r="BK277" s="205">
        <f>SUM(BK278:BK282)</f>
        <v>0</v>
      </c>
    </row>
    <row r="278" spans="1:65" s="2" customFormat="1" ht="36" customHeight="1">
      <c r="A278" s="34"/>
      <c r="B278" s="35"/>
      <c r="C278" s="208" t="s">
        <v>574</v>
      </c>
      <c r="D278" s="208" t="s">
        <v>320</v>
      </c>
      <c r="E278" s="209" t="s">
        <v>4558</v>
      </c>
      <c r="F278" s="210" t="s">
        <v>4559</v>
      </c>
      <c r="G278" s="211" t="s">
        <v>323</v>
      </c>
      <c r="H278" s="212">
        <v>4.67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6.0000000000000001E-3</v>
      </c>
      <c r="R278" s="216">
        <f>Q278*H278</f>
        <v>2.802E-2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420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420</v>
      </c>
      <c r="BM278" s="218" t="s">
        <v>5815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5787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4" customFormat="1" ht="11.25">
      <c r="B280" s="234"/>
      <c r="C280" s="235"/>
      <c r="D280" s="220" t="s">
        <v>329</v>
      </c>
      <c r="E280" s="236" t="s">
        <v>1</v>
      </c>
      <c r="F280" s="237" t="s">
        <v>4975</v>
      </c>
      <c r="G280" s="235"/>
      <c r="H280" s="238">
        <v>4.67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AT280" s="244" t="s">
        <v>329</v>
      </c>
      <c r="AU280" s="244" t="s">
        <v>91</v>
      </c>
      <c r="AV280" s="14" t="s">
        <v>91</v>
      </c>
      <c r="AW280" s="14" t="s">
        <v>36</v>
      </c>
      <c r="AX280" s="14" t="s">
        <v>89</v>
      </c>
      <c r="AY280" s="244" t="s">
        <v>318</v>
      </c>
    </row>
    <row r="281" spans="1:65" s="2" customFormat="1" ht="24" customHeight="1">
      <c r="A281" s="34"/>
      <c r="B281" s="35"/>
      <c r="C281" s="256" t="s">
        <v>579</v>
      </c>
      <c r="D281" s="256" t="s">
        <v>465</v>
      </c>
      <c r="E281" s="257" t="s">
        <v>4562</v>
      </c>
      <c r="F281" s="258" t="s">
        <v>4563</v>
      </c>
      <c r="G281" s="259" t="s">
        <v>323</v>
      </c>
      <c r="H281" s="260">
        <v>4.67</v>
      </c>
      <c r="I281" s="261"/>
      <c r="J281" s="260">
        <f>ROUND(I281*H281,2)</f>
        <v>0</v>
      </c>
      <c r="K281" s="258" t="s">
        <v>324</v>
      </c>
      <c r="L281" s="262"/>
      <c r="M281" s="263" t="s">
        <v>1</v>
      </c>
      <c r="N281" s="264" t="s">
        <v>46</v>
      </c>
      <c r="O281" s="71"/>
      <c r="P281" s="216">
        <f>O281*H281</f>
        <v>0</v>
      </c>
      <c r="Q281" s="216">
        <v>1.75E-3</v>
      </c>
      <c r="R281" s="216">
        <f>Q281*H281</f>
        <v>8.1724999999999992E-3</v>
      </c>
      <c r="S281" s="216">
        <v>0</v>
      </c>
      <c r="T281" s="217">
        <f>S281*H281</f>
        <v>0</v>
      </c>
      <c r="U281" s="34"/>
      <c r="V281" s="34"/>
      <c r="W281" s="34"/>
      <c r="X281" s="34"/>
      <c r="Y281" s="34"/>
      <c r="Z281" s="34"/>
      <c r="AA281" s="34"/>
      <c r="AB281" s="34"/>
      <c r="AC281" s="34"/>
      <c r="AD281" s="34"/>
      <c r="AE281" s="34"/>
      <c r="AR281" s="218" t="s">
        <v>505</v>
      </c>
      <c r="AT281" s="218" t="s">
        <v>465</v>
      </c>
      <c r="AU281" s="218" t="s">
        <v>91</v>
      </c>
      <c r="AY281" s="17" t="s">
        <v>318</v>
      </c>
      <c r="BE281" s="219">
        <f>IF(N281="základní",J281,0)</f>
        <v>0</v>
      </c>
      <c r="BF281" s="219">
        <f>IF(N281="snížená",J281,0)</f>
        <v>0</v>
      </c>
      <c r="BG281" s="219">
        <f>IF(N281="zákl. přenesená",J281,0)</f>
        <v>0</v>
      </c>
      <c r="BH281" s="219">
        <f>IF(N281="sníž. přenesená",J281,0)</f>
        <v>0</v>
      </c>
      <c r="BI281" s="219">
        <f>IF(N281="nulová",J281,0)</f>
        <v>0</v>
      </c>
      <c r="BJ281" s="17" t="s">
        <v>89</v>
      </c>
      <c r="BK281" s="219">
        <f>ROUND(I281*H281,2)</f>
        <v>0</v>
      </c>
      <c r="BL281" s="17" t="s">
        <v>420</v>
      </c>
      <c r="BM281" s="218" t="s">
        <v>5816</v>
      </c>
    </row>
    <row r="282" spans="1:65" s="2" customFormat="1" ht="36" customHeight="1">
      <c r="A282" s="34"/>
      <c r="B282" s="35"/>
      <c r="C282" s="208" t="s">
        <v>587</v>
      </c>
      <c r="D282" s="208" t="s">
        <v>320</v>
      </c>
      <c r="E282" s="209" t="s">
        <v>4565</v>
      </c>
      <c r="F282" s="210" t="s">
        <v>4566</v>
      </c>
      <c r="G282" s="211" t="s">
        <v>550</v>
      </c>
      <c r="H282" s="212">
        <v>0.04</v>
      </c>
      <c r="I282" s="213"/>
      <c r="J282" s="212">
        <f>ROUND(I282*H282,2)</f>
        <v>0</v>
      </c>
      <c r="K282" s="210" t="s">
        <v>324</v>
      </c>
      <c r="L282" s="39"/>
      <c r="M282" s="268" t="s">
        <v>1</v>
      </c>
      <c r="N282" s="269" t="s">
        <v>46</v>
      </c>
      <c r="O282" s="270"/>
      <c r="P282" s="271">
        <f>O282*H282</f>
        <v>0</v>
      </c>
      <c r="Q282" s="271">
        <v>0</v>
      </c>
      <c r="R282" s="271">
        <f>Q282*H282</f>
        <v>0</v>
      </c>
      <c r="S282" s="271">
        <v>0</v>
      </c>
      <c r="T282" s="272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420</v>
      </c>
      <c r="AT282" s="218" t="s">
        <v>320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420</v>
      </c>
      <c r="BM282" s="218" t="s">
        <v>5817</v>
      </c>
    </row>
    <row r="283" spans="1:65" s="2" customFormat="1" ht="6.95" customHeight="1">
      <c r="A283" s="34"/>
      <c r="B283" s="54"/>
      <c r="C283" s="55"/>
      <c r="D283" s="55"/>
      <c r="E283" s="55"/>
      <c r="F283" s="55"/>
      <c r="G283" s="55"/>
      <c r="H283" s="55"/>
      <c r="I283" s="158"/>
      <c r="J283" s="55"/>
      <c r="K283" s="55"/>
      <c r="L283" s="39"/>
      <c r="M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</row>
  </sheetData>
  <sheetProtection algorithmName="SHA-512" hashValue="5O5uCd5HprXX6D2bVZUVFoO4CEJfeQJeXswjrn5PMYVFBXgu0yAhoMkV6AL7lLpa9uIY038teHynyWrR9eWcfA==" saltValue="EmaU/uA5GFz/jLgpranWh1WhnapcO1ITPF9UiGv++tRg6V36B4M7mCe4B6j5JDHtns33LkHa1NPJXrEqUxpqRA==" spinCount="100000" sheet="1" objects="1" scenarios="1" formatColumns="0" formatRows="0" autoFilter="0"/>
  <autoFilter ref="C128:K282" xr:uid="{00000000-0009-0000-0000-000039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2:BM35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261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5818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ROUND(J132,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ROUND((SUM(BE132:BE351)),  2)</f>
        <v>0</v>
      </c>
      <c r="G37" s="34"/>
      <c r="H37" s="34"/>
      <c r="I37" s="137">
        <v>0.21</v>
      </c>
      <c r="J37" s="136">
        <f>ROUND(((SUM(BE132:BE351))*I37),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ROUND((SUM(BF132:BF351)),  2)</f>
        <v>0</v>
      </c>
      <c r="G38" s="34"/>
      <c r="H38" s="34"/>
      <c r="I38" s="137">
        <v>0.15</v>
      </c>
      <c r="J38" s="136">
        <f>ROUND(((SUM(BF132:BF351))*I38),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ROUND((SUM(BG132:BG351)),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ROUND((SUM(BH132:BH351)),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ROUND((SUM(BI132:BI351)),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06.1. - Výtlačný řad V5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J132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J133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J134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J236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J244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294</v>
      </c>
      <c r="E105" s="176"/>
      <c r="F105" s="176"/>
      <c r="G105" s="176"/>
      <c r="H105" s="176"/>
      <c r="I105" s="177"/>
      <c r="J105" s="178">
        <f>J287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295</v>
      </c>
      <c r="E106" s="176"/>
      <c r="F106" s="176"/>
      <c r="G106" s="176"/>
      <c r="H106" s="176"/>
      <c r="I106" s="177"/>
      <c r="J106" s="178">
        <f>J321</f>
        <v>0</v>
      </c>
      <c r="K106" s="104"/>
      <c r="L106" s="179"/>
    </row>
    <row r="107" spans="1:47" s="10" customFormat="1" ht="19.899999999999999" customHeight="1">
      <c r="B107" s="174"/>
      <c r="C107" s="104"/>
      <c r="D107" s="175" t="s">
        <v>296</v>
      </c>
      <c r="E107" s="176"/>
      <c r="F107" s="176"/>
      <c r="G107" s="176"/>
      <c r="H107" s="176"/>
      <c r="I107" s="177"/>
      <c r="J107" s="178">
        <f>J340</f>
        <v>0</v>
      </c>
      <c r="K107" s="104"/>
      <c r="L107" s="179"/>
    </row>
    <row r="108" spans="1:47" s="9" customFormat="1" ht="24.95" customHeight="1">
      <c r="B108" s="167"/>
      <c r="C108" s="168"/>
      <c r="D108" s="169" t="s">
        <v>302</v>
      </c>
      <c r="E108" s="170"/>
      <c r="F108" s="170"/>
      <c r="G108" s="170"/>
      <c r="H108" s="170"/>
      <c r="I108" s="171"/>
      <c r="J108" s="172">
        <f>J350</f>
        <v>0</v>
      </c>
      <c r="K108" s="168"/>
      <c r="L108" s="173"/>
    </row>
    <row r="109" spans="1:47" s="2" customFormat="1" ht="21.75" customHeight="1">
      <c r="A109" s="34"/>
      <c r="B109" s="35"/>
      <c r="C109" s="36"/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54"/>
      <c r="C110" s="55"/>
      <c r="D110" s="55"/>
      <c r="E110" s="55"/>
      <c r="F110" s="55"/>
      <c r="G110" s="55"/>
      <c r="H110" s="55"/>
      <c r="I110" s="158"/>
      <c r="J110" s="55"/>
      <c r="K110" s="55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4" spans="1:31" s="2" customFormat="1" ht="6.95" customHeight="1">
      <c r="A114" s="34"/>
      <c r="B114" s="56"/>
      <c r="C114" s="57"/>
      <c r="D114" s="57"/>
      <c r="E114" s="57"/>
      <c r="F114" s="57"/>
      <c r="G114" s="57"/>
      <c r="H114" s="57"/>
      <c r="I114" s="161"/>
      <c r="J114" s="57"/>
      <c r="K114" s="57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24.95" customHeight="1">
      <c r="A115" s="34"/>
      <c r="B115" s="35"/>
      <c r="C115" s="23" t="s">
        <v>303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6.95" customHeight="1">
      <c r="A116" s="34"/>
      <c r="B116" s="35"/>
      <c r="C116" s="36"/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2" customFormat="1" ht="12" customHeight="1">
      <c r="A117" s="34"/>
      <c r="B117" s="35"/>
      <c r="C117" s="29" t="s">
        <v>15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31" s="2" customFormat="1" ht="16.5" customHeight="1">
      <c r="A118" s="34"/>
      <c r="B118" s="35"/>
      <c r="C118" s="36"/>
      <c r="D118" s="36"/>
      <c r="E118" s="329" t="str">
        <f>E7</f>
        <v>Výstavba kanalizace Hrdlořezy - DPS - uznatelné náklady</v>
      </c>
      <c r="F118" s="330"/>
      <c r="G118" s="330"/>
      <c r="H118" s="330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31" s="1" customFormat="1" ht="12" customHeight="1">
      <c r="B119" s="21"/>
      <c r="C119" s="29" t="s">
        <v>281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1" customFormat="1" ht="16.5" customHeight="1">
      <c r="B120" s="21"/>
      <c r="C120" s="22"/>
      <c r="D120" s="22"/>
      <c r="E120" s="329" t="s">
        <v>938</v>
      </c>
      <c r="F120" s="284"/>
      <c r="G120" s="284"/>
      <c r="H120" s="284"/>
      <c r="I120" s="115"/>
      <c r="J120" s="22"/>
      <c r="K120" s="22"/>
      <c r="L120" s="20"/>
    </row>
    <row r="121" spans="1:31" s="1" customFormat="1" ht="12" customHeight="1">
      <c r="B121" s="21"/>
      <c r="C121" s="29" t="s">
        <v>939</v>
      </c>
      <c r="D121" s="22"/>
      <c r="E121" s="22"/>
      <c r="F121" s="22"/>
      <c r="G121" s="22"/>
      <c r="H121" s="22"/>
      <c r="I121" s="115"/>
      <c r="J121" s="22"/>
      <c r="K121" s="22"/>
      <c r="L121" s="20"/>
    </row>
    <row r="122" spans="1:31" s="2" customFormat="1" ht="16.5" customHeight="1">
      <c r="A122" s="34"/>
      <c r="B122" s="35"/>
      <c r="C122" s="36"/>
      <c r="D122" s="36"/>
      <c r="E122" s="333" t="s">
        <v>5746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941</v>
      </c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6.5" customHeight="1">
      <c r="A124" s="34"/>
      <c r="B124" s="35"/>
      <c r="C124" s="36"/>
      <c r="D124" s="36"/>
      <c r="E124" s="311" t="str">
        <f>E13</f>
        <v>SO 06.1. - Výtlačný řad V5</v>
      </c>
      <c r="F124" s="331"/>
      <c r="G124" s="331"/>
      <c r="H124" s="331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2" customHeight="1">
      <c r="A126" s="34"/>
      <c r="B126" s="35"/>
      <c r="C126" s="29" t="s">
        <v>20</v>
      </c>
      <c r="D126" s="36"/>
      <c r="E126" s="36"/>
      <c r="F126" s="27" t="str">
        <f>F16</f>
        <v>Hrdlořezy</v>
      </c>
      <c r="G126" s="36"/>
      <c r="H126" s="36"/>
      <c r="I126" s="123" t="s">
        <v>22</v>
      </c>
      <c r="J126" s="66" t="str">
        <f>IF(J16="","",J16)</f>
        <v>1. 2. 2019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6.9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5.2" customHeight="1">
      <c r="A128" s="34"/>
      <c r="B128" s="35"/>
      <c r="C128" s="29" t="s">
        <v>24</v>
      </c>
      <c r="D128" s="36"/>
      <c r="E128" s="36"/>
      <c r="F128" s="27" t="str">
        <f>E19</f>
        <v>Vodovody a kanalizace Mladá Boleslav, a.s.</v>
      </c>
      <c r="G128" s="36"/>
      <c r="H128" s="36"/>
      <c r="I128" s="123" t="s">
        <v>32</v>
      </c>
      <c r="J128" s="32" t="str">
        <f>E25</f>
        <v>ŠINDLAR s.r.o.</v>
      </c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2" customFormat="1" ht="15.2" customHeight="1">
      <c r="A129" s="34"/>
      <c r="B129" s="35"/>
      <c r="C129" s="29" t="s">
        <v>30</v>
      </c>
      <c r="D129" s="36"/>
      <c r="E129" s="36"/>
      <c r="F129" s="27" t="str">
        <f>IF(E22="","",E22)</f>
        <v>Vyplň údaj</v>
      </c>
      <c r="G129" s="36"/>
      <c r="H129" s="36"/>
      <c r="I129" s="123" t="s">
        <v>37</v>
      </c>
      <c r="J129" s="32" t="str">
        <f>E28</f>
        <v>Roman Bárta</v>
      </c>
      <c r="K129" s="36"/>
      <c r="L129" s="51"/>
      <c r="S129" s="34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</row>
    <row r="130" spans="1:65" s="2" customFormat="1" ht="10.35" customHeight="1">
      <c r="A130" s="34"/>
      <c r="B130" s="35"/>
      <c r="C130" s="36"/>
      <c r="D130" s="36"/>
      <c r="E130" s="36"/>
      <c r="F130" s="36"/>
      <c r="G130" s="36"/>
      <c r="H130" s="36"/>
      <c r="I130" s="122"/>
      <c r="J130" s="36"/>
      <c r="K130" s="36"/>
      <c r="L130" s="51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</row>
    <row r="131" spans="1:65" s="11" customFormat="1" ht="29.25" customHeight="1">
      <c r="A131" s="180"/>
      <c r="B131" s="181"/>
      <c r="C131" s="182" t="s">
        <v>304</v>
      </c>
      <c r="D131" s="183" t="s">
        <v>66</v>
      </c>
      <c r="E131" s="183" t="s">
        <v>62</v>
      </c>
      <c r="F131" s="183" t="s">
        <v>63</v>
      </c>
      <c r="G131" s="183" t="s">
        <v>305</v>
      </c>
      <c r="H131" s="183" t="s">
        <v>306</v>
      </c>
      <c r="I131" s="184" t="s">
        <v>307</v>
      </c>
      <c r="J131" s="183" t="s">
        <v>285</v>
      </c>
      <c r="K131" s="185" t="s">
        <v>308</v>
      </c>
      <c r="L131" s="186"/>
      <c r="M131" s="75" t="s">
        <v>1</v>
      </c>
      <c r="N131" s="76" t="s">
        <v>45</v>
      </c>
      <c r="O131" s="76" t="s">
        <v>309</v>
      </c>
      <c r="P131" s="76" t="s">
        <v>310</v>
      </c>
      <c r="Q131" s="76" t="s">
        <v>311</v>
      </c>
      <c r="R131" s="76" t="s">
        <v>312</v>
      </c>
      <c r="S131" s="76" t="s">
        <v>313</v>
      </c>
      <c r="T131" s="77" t="s">
        <v>314</v>
      </c>
      <c r="U131" s="180"/>
      <c r="V131" s="180"/>
      <c r="W131" s="180"/>
      <c r="X131" s="180"/>
      <c r="Y131" s="180"/>
      <c r="Z131" s="180"/>
      <c r="AA131" s="180"/>
      <c r="AB131" s="180"/>
      <c r="AC131" s="180"/>
      <c r="AD131" s="180"/>
      <c r="AE131" s="180"/>
    </row>
    <row r="132" spans="1:65" s="2" customFormat="1" ht="22.9" customHeight="1">
      <c r="A132" s="34"/>
      <c r="B132" s="35"/>
      <c r="C132" s="82" t="s">
        <v>315</v>
      </c>
      <c r="D132" s="36"/>
      <c r="E132" s="36"/>
      <c r="F132" s="36"/>
      <c r="G132" s="36"/>
      <c r="H132" s="36"/>
      <c r="I132" s="122"/>
      <c r="J132" s="187">
        <f>BK132</f>
        <v>0</v>
      </c>
      <c r="K132" s="36"/>
      <c r="L132" s="39"/>
      <c r="M132" s="78"/>
      <c r="N132" s="188"/>
      <c r="O132" s="79"/>
      <c r="P132" s="189">
        <f>P133+P350</f>
        <v>0</v>
      </c>
      <c r="Q132" s="79"/>
      <c r="R132" s="189">
        <f>R133+R350</f>
        <v>275.7130396</v>
      </c>
      <c r="S132" s="79"/>
      <c r="T132" s="190">
        <f>T133+T350</f>
        <v>223.38561999999999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T132" s="17" t="s">
        <v>80</v>
      </c>
      <c r="AU132" s="17" t="s">
        <v>287</v>
      </c>
      <c r="BK132" s="191">
        <f>BK133+BK350</f>
        <v>0</v>
      </c>
    </row>
    <row r="133" spans="1:65" s="12" customFormat="1" ht="25.9" customHeight="1">
      <c r="B133" s="192"/>
      <c r="C133" s="193"/>
      <c r="D133" s="194" t="s">
        <v>80</v>
      </c>
      <c r="E133" s="195" t="s">
        <v>316</v>
      </c>
      <c r="F133" s="195" t="s">
        <v>317</v>
      </c>
      <c r="G133" s="193"/>
      <c r="H133" s="193"/>
      <c r="I133" s="196"/>
      <c r="J133" s="197">
        <f>BK133</f>
        <v>0</v>
      </c>
      <c r="K133" s="193"/>
      <c r="L133" s="198"/>
      <c r="M133" s="199"/>
      <c r="N133" s="200"/>
      <c r="O133" s="200"/>
      <c r="P133" s="201">
        <f>P134+P236+P244+P287+P321+P340</f>
        <v>0</v>
      </c>
      <c r="Q133" s="200"/>
      <c r="R133" s="201">
        <f>R134+R236+R244+R287+R321+R340</f>
        <v>275.7130396</v>
      </c>
      <c r="S133" s="200"/>
      <c r="T133" s="202">
        <f>T134+T236+T244+T287+T321+T340</f>
        <v>223.38561999999999</v>
      </c>
      <c r="AR133" s="203" t="s">
        <v>89</v>
      </c>
      <c r="AT133" s="204" t="s">
        <v>80</v>
      </c>
      <c r="AU133" s="204" t="s">
        <v>81</v>
      </c>
      <c r="AY133" s="203" t="s">
        <v>318</v>
      </c>
      <c r="BK133" s="205">
        <f>BK134+BK236+BK244+BK287+BK321+BK340</f>
        <v>0</v>
      </c>
    </row>
    <row r="134" spans="1:65" s="12" customFormat="1" ht="22.9" customHeight="1">
      <c r="B134" s="192"/>
      <c r="C134" s="193"/>
      <c r="D134" s="194" t="s">
        <v>80</v>
      </c>
      <c r="E134" s="206" t="s">
        <v>89</v>
      </c>
      <c r="F134" s="206" t="s">
        <v>319</v>
      </c>
      <c r="G134" s="193"/>
      <c r="H134" s="193"/>
      <c r="I134" s="196"/>
      <c r="J134" s="207">
        <f>BK134</f>
        <v>0</v>
      </c>
      <c r="K134" s="193"/>
      <c r="L134" s="198"/>
      <c r="M134" s="199"/>
      <c r="N134" s="200"/>
      <c r="O134" s="200"/>
      <c r="P134" s="201">
        <f>SUM(P135:P235)</f>
        <v>0</v>
      </c>
      <c r="Q134" s="200"/>
      <c r="R134" s="201">
        <f>SUM(R135:R235)</f>
        <v>271.6434036</v>
      </c>
      <c r="S134" s="200"/>
      <c r="T134" s="202">
        <f>SUM(T135:T235)</f>
        <v>223.38561999999999</v>
      </c>
      <c r="AR134" s="203" t="s">
        <v>89</v>
      </c>
      <c r="AT134" s="204" t="s">
        <v>80</v>
      </c>
      <c r="AU134" s="204" t="s">
        <v>89</v>
      </c>
      <c r="AY134" s="203" t="s">
        <v>318</v>
      </c>
      <c r="BK134" s="205">
        <f>SUM(BK135:BK235)</f>
        <v>0</v>
      </c>
    </row>
    <row r="135" spans="1:65" s="2" customFormat="1" ht="60" customHeight="1">
      <c r="A135" s="34"/>
      <c r="B135" s="35"/>
      <c r="C135" s="208" t="s">
        <v>89</v>
      </c>
      <c r="D135" s="208" t="s">
        <v>320</v>
      </c>
      <c r="E135" s="209" t="s">
        <v>321</v>
      </c>
      <c r="F135" s="210" t="s">
        <v>322</v>
      </c>
      <c r="G135" s="211" t="s">
        <v>323</v>
      </c>
      <c r="H135" s="212">
        <v>171.33</v>
      </c>
      <c r="I135" s="213"/>
      <c r="J135" s="212">
        <f>ROUND(I135*H135,2)</f>
        <v>0</v>
      </c>
      <c r="K135" s="210" t="s">
        <v>324</v>
      </c>
      <c r="L135" s="39"/>
      <c r="M135" s="214" t="s">
        <v>1</v>
      </c>
      <c r="N135" s="215" t="s">
        <v>46</v>
      </c>
      <c r="O135" s="71"/>
      <c r="P135" s="216">
        <f>O135*H135</f>
        <v>0</v>
      </c>
      <c r="Q135" s="216">
        <v>0</v>
      </c>
      <c r="R135" s="216">
        <f>Q135*H135</f>
        <v>0</v>
      </c>
      <c r="S135" s="216">
        <v>0.17</v>
      </c>
      <c r="T135" s="217">
        <f>S135*H135</f>
        <v>29.126100000000005</v>
      </c>
      <c r="U135" s="34"/>
      <c r="V135" s="34"/>
      <c r="W135" s="34"/>
      <c r="X135" s="34"/>
      <c r="Y135" s="34"/>
      <c r="Z135" s="34"/>
      <c r="AA135" s="34"/>
      <c r="AB135" s="34"/>
      <c r="AC135" s="34"/>
      <c r="AD135" s="34"/>
      <c r="AE135" s="34"/>
      <c r="AR135" s="218" t="s">
        <v>325</v>
      </c>
      <c r="AT135" s="218" t="s">
        <v>320</v>
      </c>
      <c r="AU135" s="218" t="s">
        <v>91</v>
      </c>
      <c r="AY135" s="17" t="s">
        <v>318</v>
      </c>
      <c r="BE135" s="219">
        <f>IF(N135="základní",J135,0)</f>
        <v>0</v>
      </c>
      <c r="BF135" s="219">
        <f>IF(N135="snížená",J135,0)</f>
        <v>0</v>
      </c>
      <c r="BG135" s="219">
        <f>IF(N135="zákl. přenesená",J135,0)</f>
        <v>0</v>
      </c>
      <c r="BH135" s="219">
        <f>IF(N135="sníž. přenesená",J135,0)</f>
        <v>0</v>
      </c>
      <c r="BI135" s="219">
        <f>IF(N135="nulová",J135,0)</f>
        <v>0</v>
      </c>
      <c r="BJ135" s="17" t="s">
        <v>89</v>
      </c>
      <c r="BK135" s="219">
        <f>ROUND(I135*H135,2)</f>
        <v>0</v>
      </c>
      <c r="BL135" s="17" t="s">
        <v>325</v>
      </c>
      <c r="BM135" s="218" t="s">
        <v>5819</v>
      </c>
    </row>
    <row r="136" spans="1:65" s="2" customFormat="1" ht="19.5">
      <c r="A136" s="34"/>
      <c r="B136" s="35"/>
      <c r="C136" s="36"/>
      <c r="D136" s="220" t="s">
        <v>327</v>
      </c>
      <c r="E136" s="36"/>
      <c r="F136" s="221" t="s">
        <v>328</v>
      </c>
      <c r="G136" s="36"/>
      <c r="H136" s="36"/>
      <c r="I136" s="122"/>
      <c r="J136" s="36"/>
      <c r="K136" s="36"/>
      <c r="L136" s="39"/>
      <c r="M136" s="222"/>
      <c r="N136" s="223"/>
      <c r="O136" s="71"/>
      <c r="P136" s="71"/>
      <c r="Q136" s="71"/>
      <c r="R136" s="71"/>
      <c r="S136" s="71"/>
      <c r="T136" s="72"/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T136" s="17" t="s">
        <v>327</v>
      </c>
      <c r="AU136" s="17" t="s">
        <v>91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5313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332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5820</v>
      </c>
      <c r="G140" s="235"/>
      <c r="H140" s="238">
        <v>171.33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0" customHeight="1">
      <c r="A141" s="34"/>
      <c r="B141" s="35"/>
      <c r="C141" s="208" t="s">
        <v>91</v>
      </c>
      <c r="D141" s="208" t="s">
        <v>320</v>
      </c>
      <c r="E141" s="209" t="s">
        <v>336</v>
      </c>
      <c r="F141" s="210" t="s">
        <v>337</v>
      </c>
      <c r="G141" s="211" t="s">
        <v>323</v>
      </c>
      <c r="H141" s="212">
        <v>68.66</v>
      </c>
      <c r="I141" s="213"/>
      <c r="J141" s="212">
        <f>ROUND(I141*H141,2)</f>
        <v>0</v>
      </c>
      <c r="K141" s="210" t="s">
        <v>324</v>
      </c>
      <c r="L141" s="39"/>
      <c r="M141" s="214" t="s">
        <v>1</v>
      </c>
      <c r="N141" s="215" t="s">
        <v>46</v>
      </c>
      <c r="O141" s="71"/>
      <c r="P141" s="216">
        <f>O141*H141</f>
        <v>0</v>
      </c>
      <c r="Q141" s="216">
        <v>0</v>
      </c>
      <c r="R141" s="216">
        <f>Q141*H141</f>
        <v>0</v>
      </c>
      <c r="S141" s="216">
        <v>0.28999999999999998</v>
      </c>
      <c r="T141" s="217">
        <f>S141*H141</f>
        <v>19.911399999999997</v>
      </c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  <c r="AR141" s="218" t="s">
        <v>325</v>
      </c>
      <c r="AT141" s="218" t="s">
        <v>320</v>
      </c>
      <c r="AU141" s="218" t="s">
        <v>91</v>
      </c>
      <c r="AY141" s="17" t="s">
        <v>318</v>
      </c>
      <c r="BE141" s="219">
        <f>IF(N141="základní",J141,0)</f>
        <v>0</v>
      </c>
      <c r="BF141" s="219">
        <f>IF(N141="snížená",J141,0)</f>
        <v>0</v>
      </c>
      <c r="BG141" s="219">
        <f>IF(N141="zákl. přenesená",J141,0)</f>
        <v>0</v>
      </c>
      <c r="BH141" s="219">
        <f>IF(N141="sníž. přenesená",J141,0)</f>
        <v>0</v>
      </c>
      <c r="BI141" s="219">
        <f>IF(N141="nulová",J141,0)</f>
        <v>0</v>
      </c>
      <c r="BJ141" s="17" t="s">
        <v>89</v>
      </c>
      <c r="BK141" s="219">
        <f>ROUND(I141*H141,2)</f>
        <v>0</v>
      </c>
      <c r="BL141" s="17" t="s">
        <v>325</v>
      </c>
      <c r="BM141" s="218" t="s">
        <v>5821</v>
      </c>
    </row>
    <row r="142" spans="1:65" s="2" customFormat="1" ht="19.5">
      <c r="A142" s="34"/>
      <c r="B142" s="35"/>
      <c r="C142" s="36"/>
      <c r="D142" s="220" t="s">
        <v>327</v>
      </c>
      <c r="E142" s="36"/>
      <c r="F142" s="221" t="s">
        <v>339</v>
      </c>
      <c r="G142" s="36"/>
      <c r="H142" s="36"/>
      <c r="I142" s="122"/>
      <c r="J142" s="36"/>
      <c r="K142" s="36"/>
      <c r="L142" s="39"/>
      <c r="M142" s="222"/>
      <c r="N142" s="223"/>
      <c r="O142" s="71"/>
      <c r="P142" s="71"/>
      <c r="Q142" s="71"/>
      <c r="R142" s="71"/>
      <c r="S142" s="71"/>
      <c r="T142" s="72"/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T142" s="17" t="s">
        <v>327</v>
      </c>
      <c r="AU142" s="17" t="s">
        <v>91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330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331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3" customFormat="1" ht="11.25">
      <c r="B145" s="224"/>
      <c r="C145" s="225"/>
      <c r="D145" s="220" t="s">
        <v>329</v>
      </c>
      <c r="E145" s="226" t="s">
        <v>1</v>
      </c>
      <c r="F145" s="227" t="s">
        <v>340</v>
      </c>
      <c r="G145" s="225"/>
      <c r="H145" s="226" t="s">
        <v>1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329</v>
      </c>
      <c r="AU145" s="233" t="s">
        <v>91</v>
      </c>
      <c r="AV145" s="13" t="s">
        <v>89</v>
      </c>
      <c r="AW145" s="13" t="s">
        <v>36</v>
      </c>
      <c r="AX145" s="13" t="s">
        <v>81</v>
      </c>
      <c r="AY145" s="233" t="s">
        <v>318</v>
      </c>
    </row>
    <row r="146" spans="1:65" s="14" customFormat="1" ht="11.25">
      <c r="B146" s="234"/>
      <c r="C146" s="235"/>
      <c r="D146" s="220" t="s">
        <v>329</v>
      </c>
      <c r="E146" s="236" t="s">
        <v>1</v>
      </c>
      <c r="F146" s="237" t="s">
        <v>5822</v>
      </c>
      <c r="G146" s="235"/>
      <c r="H146" s="238">
        <v>68.66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AT146" s="244" t="s">
        <v>329</v>
      </c>
      <c r="AU146" s="244" t="s">
        <v>91</v>
      </c>
      <c r="AV146" s="14" t="s">
        <v>91</v>
      </c>
      <c r="AW146" s="14" t="s">
        <v>36</v>
      </c>
      <c r="AX146" s="14" t="s">
        <v>89</v>
      </c>
      <c r="AY146" s="244" t="s">
        <v>318</v>
      </c>
    </row>
    <row r="147" spans="1:65" s="2" customFormat="1" ht="60" customHeight="1">
      <c r="A147" s="34"/>
      <c r="B147" s="35"/>
      <c r="C147" s="208" t="s">
        <v>101</v>
      </c>
      <c r="D147" s="208" t="s">
        <v>320</v>
      </c>
      <c r="E147" s="209" t="s">
        <v>342</v>
      </c>
      <c r="F147" s="210" t="s">
        <v>343</v>
      </c>
      <c r="G147" s="211" t="s">
        <v>323</v>
      </c>
      <c r="H147" s="212">
        <v>239.99</v>
      </c>
      <c r="I147" s="213"/>
      <c r="J147" s="212">
        <f>ROUND(I147*H147,2)</f>
        <v>0</v>
      </c>
      <c r="K147" s="210" t="s">
        <v>324</v>
      </c>
      <c r="L147" s="39"/>
      <c r="M147" s="214" t="s">
        <v>1</v>
      </c>
      <c r="N147" s="215" t="s">
        <v>46</v>
      </c>
      <c r="O147" s="71"/>
      <c r="P147" s="216">
        <f>O147*H147</f>
        <v>0</v>
      </c>
      <c r="Q147" s="216">
        <v>0</v>
      </c>
      <c r="R147" s="216">
        <f>Q147*H147</f>
        <v>0</v>
      </c>
      <c r="S147" s="216">
        <v>0.57999999999999996</v>
      </c>
      <c r="T147" s="217">
        <f>S147*H147</f>
        <v>139.1942</v>
      </c>
      <c r="U147" s="34"/>
      <c r="V147" s="34"/>
      <c r="W147" s="34"/>
      <c r="X147" s="34"/>
      <c r="Y147" s="34"/>
      <c r="Z147" s="34"/>
      <c r="AA147" s="34"/>
      <c r="AB147" s="34"/>
      <c r="AC147" s="34"/>
      <c r="AD147" s="34"/>
      <c r="AE147" s="34"/>
      <c r="AR147" s="218" t="s">
        <v>325</v>
      </c>
      <c r="AT147" s="218" t="s">
        <v>320</v>
      </c>
      <c r="AU147" s="218" t="s">
        <v>91</v>
      </c>
      <c r="AY147" s="17" t="s">
        <v>318</v>
      </c>
      <c r="BE147" s="219">
        <f>IF(N147="základní",J147,0)</f>
        <v>0</v>
      </c>
      <c r="BF147" s="219">
        <f>IF(N147="snížená",J147,0)</f>
        <v>0</v>
      </c>
      <c r="BG147" s="219">
        <f>IF(N147="zákl. přenesená",J147,0)</f>
        <v>0</v>
      </c>
      <c r="BH147" s="219">
        <f>IF(N147="sníž. přenesená",J147,0)</f>
        <v>0</v>
      </c>
      <c r="BI147" s="219">
        <f>IF(N147="nulová",J147,0)</f>
        <v>0</v>
      </c>
      <c r="BJ147" s="17" t="s">
        <v>89</v>
      </c>
      <c r="BK147" s="219">
        <f>ROUND(I147*H147,2)</f>
        <v>0</v>
      </c>
      <c r="BL147" s="17" t="s">
        <v>325</v>
      </c>
      <c r="BM147" s="218" t="s">
        <v>5823</v>
      </c>
    </row>
    <row r="148" spans="1:65" s="2" customFormat="1" ht="19.5">
      <c r="A148" s="34"/>
      <c r="B148" s="35"/>
      <c r="C148" s="36"/>
      <c r="D148" s="220" t="s">
        <v>327</v>
      </c>
      <c r="E148" s="36"/>
      <c r="F148" s="221" t="s">
        <v>345</v>
      </c>
      <c r="G148" s="36"/>
      <c r="H148" s="36"/>
      <c r="I148" s="122"/>
      <c r="J148" s="36"/>
      <c r="K148" s="36"/>
      <c r="L148" s="39"/>
      <c r="M148" s="222"/>
      <c r="N148" s="223"/>
      <c r="O148" s="71"/>
      <c r="P148" s="71"/>
      <c r="Q148" s="71"/>
      <c r="R148" s="71"/>
      <c r="S148" s="71"/>
      <c r="T148" s="72"/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T148" s="17" t="s">
        <v>327</v>
      </c>
      <c r="AU148" s="17" t="s">
        <v>91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330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331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5824</v>
      </c>
      <c r="G151" s="235"/>
      <c r="H151" s="238">
        <v>68.66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81</v>
      </c>
      <c r="AY151" s="244" t="s">
        <v>318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5820</v>
      </c>
      <c r="G152" s="235"/>
      <c r="H152" s="238">
        <v>171.33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81</v>
      </c>
      <c r="AY152" s="244" t="s">
        <v>318</v>
      </c>
    </row>
    <row r="153" spans="1:65" s="15" customFormat="1" ht="11.25">
      <c r="B153" s="245"/>
      <c r="C153" s="246"/>
      <c r="D153" s="220" t="s">
        <v>329</v>
      </c>
      <c r="E153" s="247" t="s">
        <v>1</v>
      </c>
      <c r="F153" s="248" t="s">
        <v>335</v>
      </c>
      <c r="G153" s="246"/>
      <c r="H153" s="249">
        <v>239.99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AT153" s="255" t="s">
        <v>329</v>
      </c>
      <c r="AU153" s="255" t="s">
        <v>91</v>
      </c>
      <c r="AV153" s="15" t="s">
        <v>325</v>
      </c>
      <c r="AW153" s="15" t="s">
        <v>36</v>
      </c>
      <c r="AX153" s="15" t="s">
        <v>89</v>
      </c>
      <c r="AY153" s="255" t="s">
        <v>318</v>
      </c>
    </row>
    <row r="154" spans="1:65" s="2" customFormat="1" ht="48" customHeight="1">
      <c r="A154" s="34"/>
      <c r="B154" s="35"/>
      <c r="C154" s="208" t="s">
        <v>325</v>
      </c>
      <c r="D154" s="208" t="s">
        <v>320</v>
      </c>
      <c r="E154" s="209" t="s">
        <v>354</v>
      </c>
      <c r="F154" s="210" t="s">
        <v>355</v>
      </c>
      <c r="G154" s="211" t="s">
        <v>323</v>
      </c>
      <c r="H154" s="212">
        <v>68.66</v>
      </c>
      <c r="I154" s="213"/>
      <c r="J154" s="212">
        <f>ROUND(I154*H154,2)</f>
        <v>0</v>
      </c>
      <c r="K154" s="210" t="s">
        <v>324</v>
      </c>
      <c r="L154" s="39"/>
      <c r="M154" s="214" t="s">
        <v>1</v>
      </c>
      <c r="N154" s="215" t="s">
        <v>46</v>
      </c>
      <c r="O154" s="71"/>
      <c r="P154" s="216">
        <f>O154*H154</f>
        <v>0</v>
      </c>
      <c r="Q154" s="216">
        <v>6.0000000000000002E-5</v>
      </c>
      <c r="R154" s="216">
        <f>Q154*H154</f>
        <v>4.1196000000000002E-3</v>
      </c>
      <c r="S154" s="216">
        <v>0.128</v>
      </c>
      <c r="T154" s="217">
        <f>S154*H154</f>
        <v>8.7884799999999998</v>
      </c>
      <c r="U154" s="34"/>
      <c r="V154" s="34"/>
      <c r="W154" s="34"/>
      <c r="X154" s="34"/>
      <c r="Y154" s="34"/>
      <c r="Z154" s="34"/>
      <c r="AA154" s="34"/>
      <c r="AB154" s="34"/>
      <c r="AC154" s="34"/>
      <c r="AD154" s="34"/>
      <c r="AE154" s="34"/>
      <c r="AR154" s="218" t="s">
        <v>325</v>
      </c>
      <c r="AT154" s="218" t="s">
        <v>320</v>
      </c>
      <c r="AU154" s="218" t="s">
        <v>91</v>
      </c>
      <c r="AY154" s="17" t="s">
        <v>318</v>
      </c>
      <c r="BE154" s="219">
        <f>IF(N154="základní",J154,0)</f>
        <v>0</v>
      </c>
      <c r="BF154" s="219">
        <f>IF(N154="snížená",J154,0)</f>
        <v>0</v>
      </c>
      <c r="BG154" s="219">
        <f>IF(N154="zákl. přenesená",J154,0)</f>
        <v>0</v>
      </c>
      <c r="BH154" s="219">
        <f>IF(N154="sníž. přenesená",J154,0)</f>
        <v>0</v>
      </c>
      <c r="BI154" s="219">
        <f>IF(N154="nulová",J154,0)</f>
        <v>0</v>
      </c>
      <c r="BJ154" s="17" t="s">
        <v>89</v>
      </c>
      <c r="BK154" s="219">
        <f>ROUND(I154*H154,2)</f>
        <v>0</v>
      </c>
      <c r="BL154" s="17" t="s">
        <v>325</v>
      </c>
      <c r="BM154" s="218" t="s">
        <v>5825</v>
      </c>
    </row>
    <row r="155" spans="1:65" s="2" customFormat="1" ht="19.5">
      <c r="A155" s="34"/>
      <c r="B155" s="35"/>
      <c r="C155" s="36"/>
      <c r="D155" s="220" t="s">
        <v>327</v>
      </c>
      <c r="E155" s="36"/>
      <c r="F155" s="221" t="s">
        <v>357</v>
      </c>
      <c r="G155" s="36"/>
      <c r="H155" s="36"/>
      <c r="I155" s="122"/>
      <c r="J155" s="36"/>
      <c r="K155" s="36"/>
      <c r="L155" s="39"/>
      <c r="M155" s="222"/>
      <c r="N155" s="223"/>
      <c r="O155" s="71"/>
      <c r="P155" s="71"/>
      <c r="Q155" s="71"/>
      <c r="R155" s="71"/>
      <c r="S155" s="71"/>
      <c r="T155" s="72"/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T155" s="17" t="s">
        <v>327</v>
      </c>
      <c r="AU155" s="17" t="s">
        <v>91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5577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91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331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5826</v>
      </c>
      <c r="G158" s="235"/>
      <c r="H158" s="238">
        <v>68.66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89</v>
      </c>
      <c r="AY158" s="244" t="s">
        <v>318</v>
      </c>
    </row>
    <row r="159" spans="1:65" s="2" customFormat="1" ht="48" customHeight="1">
      <c r="A159" s="34"/>
      <c r="B159" s="35"/>
      <c r="C159" s="208" t="s">
        <v>353</v>
      </c>
      <c r="D159" s="208" t="s">
        <v>320</v>
      </c>
      <c r="E159" s="209" t="s">
        <v>360</v>
      </c>
      <c r="F159" s="210" t="s">
        <v>361</v>
      </c>
      <c r="G159" s="211" t="s">
        <v>323</v>
      </c>
      <c r="H159" s="212">
        <v>68.66</v>
      </c>
      <c r="I159" s="213"/>
      <c r="J159" s="212">
        <f>ROUND(I159*H159,2)</f>
        <v>0</v>
      </c>
      <c r="K159" s="210" t="s">
        <v>1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2.9999999999999997E-4</v>
      </c>
      <c r="R159" s="216">
        <f>Q159*H159</f>
        <v>2.0597999999999998E-2</v>
      </c>
      <c r="S159" s="216">
        <v>0.38400000000000001</v>
      </c>
      <c r="T159" s="217">
        <f>S159*H159</f>
        <v>26.36544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5827</v>
      </c>
    </row>
    <row r="160" spans="1:65" s="2" customFormat="1" ht="19.5">
      <c r="A160" s="34"/>
      <c r="B160" s="35"/>
      <c r="C160" s="36"/>
      <c r="D160" s="220" t="s">
        <v>327</v>
      </c>
      <c r="E160" s="36"/>
      <c r="F160" s="221" t="s">
        <v>363</v>
      </c>
      <c r="G160" s="36"/>
      <c r="H160" s="36"/>
      <c r="I160" s="122"/>
      <c r="J160" s="36"/>
      <c r="K160" s="36"/>
      <c r="L160" s="39"/>
      <c r="M160" s="222"/>
      <c r="N160" s="223"/>
      <c r="O160" s="71"/>
      <c r="P160" s="71"/>
      <c r="Q160" s="71"/>
      <c r="R160" s="71"/>
      <c r="S160" s="71"/>
      <c r="T160" s="72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T160" s="17" t="s">
        <v>327</v>
      </c>
      <c r="AU160" s="17" t="s">
        <v>91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330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3" customFormat="1" ht="11.25">
      <c r="B162" s="224"/>
      <c r="C162" s="225"/>
      <c r="D162" s="220" t="s">
        <v>329</v>
      </c>
      <c r="E162" s="226" t="s">
        <v>1</v>
      </c>
      <c r="F162" s="227" t="s">
        <v>331</v>
      </c>
      <c r="G162" s="225"/>
      <c r="H162" s="226" t="s">
        <v>1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329</v>
      </c>
      <c r="AU162" s="233" t="s">
        <v>91</v>
      </c>
      <c r="AV162" s="13" t="s">
        <v>89</v>
      </c>
      <c r="AW162" s="13" t="s">
        <v>36</v>
      </c>
      <c r="AX162" s="13" t="s">
        <v>81</v>
      </c>
      <c r="AY162" s="233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5828</v>
      </c>
      <c r="G163" s="235"/>
      <c r="H163" s="238">
        <v>68.66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89</v>
      </c>
      <c r="AY163" s="244" t="s">
        <v>318</v>
      </c>
    </row>
    <row r="164" spans="1:65" s="2" customFormat="1" ht="84" customHeight="1">
      <c r="A164" s="34"/>
      <c r="B164" s="35"/>
      <c r="C164" s="208" t="s">
        <v>359</v>
      </c>
      <c r="D164" s="208" t="s">
        <v>320</v>
      </c>
      <c r="E164" s="209" t="s">
        <v>1000</v>
      </c>
      <c r="F164" s="210" t="s">
        <v>1001</v>
      </c>
      <c r="G164" s="211" t="s">
        <v>367</v>
      </c>
      <c r="H164" s="212">
        <v>6</v>
      </c>
      <c r="I164" s="213"/>
      <c r="J164" s="212">
        <f>ROUND(I164*H164,2)</f>
        <v>0</v>
      </c>
      <c r="K164" s="210" t="s">
        <v>324</v>
      </c>
      <c r="L164" s="39"/>
      <c r="M164" s="214" t="s">
        <v>1</v>
      </c>
      <c r="N164" s="215" t="s">
        <v>46</v>
      </c>
      <c r="O164" s="71"/>
      <c r="P164" s="216">
        <f>O164*H164</f>
        <v>0</v>
      </c>
      <c r="Q164" s="216">
        <v>8.6800000000000002E-3</v>
      </c>
      <c r="R164" s="216">
        <f>Q164*H164</f>
        <v>5.2080000000000001E-2</v>
      </c>
      <c r="S164" s="216">
        <v>0</v>
      </c>
      <c r="T164" s="217">
        <f>S164*H164</f>
        <v>0</v>
      </c>
      <c r="U164" s="34"/>
      <c r="V164" s="34"/>
      <c r="W164" s="34"/>
      <c r="X164" s="34"/>
      <c r="Y164" s="34"/>
      <c r="Z164" s="34"/>
      <c r="AA164" s="34"/>
      <c r="AB164" s="34"/>
      <c r="AC164" s="34"/>
      <c r="AD164" s="34"/>
      <c r="AE164" s="34"/>
      <c r="AR164" s="218" t="s">
        <v>325</v>
      </c>
      <c r="AT164" s="218" t="s">
        <v>320</v>
      </c>
      <c r="AU164" s="218" t="s">
        <v>91</v>
      </c>
      <c r="AY164" s="17" t="s">
        <v>318</v>
      </c>
      <c r="BE164" s="219">
        <f>IF(N164="základní",J164,0)</f>
        <v>0</v>
      </c>
      <c r="BF164" s="219">
        <f>IF(N164="snížená",J164,0)</f>
        <v>0</v>
      </c>
      <c r="BG164" s="219">
        <f>IF(N164="zákl. přenesená",J164,0)</f>
        <v>0</v>
      </c>
      <c r="BH164" s="219">
        <f>IF(N164="sníž. přenesená",J164,0)</f>
        <v>0</v>
      </c>
      <c r="BI164" s="219">
        <f>IF(N164="nulová",J164,0)</f>
        <v>0</v>
      </c>
      <c r="BJ164" s="17" t="s">
        <v>89</v>
      </c>
      <c r="BK164" s="219">
        <f>ROUND(I164*H164,2)</f>
        <v>0</v>
      </c>
      <c r="BL164" s="17" t="s">
        <v>325</v>
      </c>
      <c r="BM164" s="218" t="s">
        <v>5829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5830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5831</v>
      </c>
      <c r="G166" s="235"/>
      <c r="H166" s="238">
        <v>6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89</v>
      </c>
      <c r="AY166" s="244" t="s">
        <v>318</v>
      </c>
    </row>
    <row r="167" spans="1:65" s="2" customFormat="1" ht="84" customHeight="1">
      <c r="A167" s="34"/>
      <c r="B167" s="35"/>
      <c r="C167" s="208" t="s">
        <v>364</v>
      </c>
      <c r="D167" s="208" t="s">
        <v>320</v>
      </c>
      <c r="E167" s="209" t="s">
        <v>381</v>
      </c>
      <c r="F167" s="210" t="s">
        <v>382</v>
      </c>
      <c r="G167" s="211" t="s">
        <v>367</v>
      </c>
      <c r="H167" s="212">
        <v>5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3.6900000000000002E-2</v>
      </c>
      <c r="R167" s="216">
        <f>Q167*H167</f>
        <v>0.1845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5832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5830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5584</v>
      </c>
      <c r="G169" s="235"/>
      <c r="H169" s="238">
        <v>5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89</v>
      </c>
      <c r="AY169" s="244" t="s">
        <v>318</v>
      </c>
    </row>
    <row r="170" spans="1:65" s="2" customFormat="1" ht="48" customHeight="1">
      <c r="A170" s="34"/>
      <c r="B170" s="35"/>
      <c r="C170" s="208" t="s">
        <v>373</v>
      </c>
      <c r="D170" s="208" t="s">
        <v>320</v>
      </c>
      <c r="E170" s="209" t="s">
        <v>1010</v>
      </c>
      <c r="F170" s="210" t="s">
        <v>1011</v>
      </c>
      <c r="G170" s="211" t="s">
        <v>399</v>
      </c>
      <c r="H170" s="212">
        <v>29.37</v>
      </c>
      <c r="I170" s="213"/>
      <c r="J170" s="212">
        <f>ROUND(I170*H170,2)</f>
        <v>0</v>
      </c>
      <c r="K170" s="210" t="s">
        <v>324</v>
      </c>
      <c r="L170" s="39"/>
      <c r="M170" s="214" t="s">
        <v>1</v>
      </c>
      <c r="N170" s="215" t="s">
        <v>46</v>
      </c>
      <c r="O170" s="71"/>
      <c r="P170" s="216">
        <f>O170*H170</f>
        <v>0</v>
      </c>
      <c r="Q170" s="216">
        <v>0</v>
      </c>
      <c r="R170" s="216">
        <f>Q170*H170</f>
        <v>0</v>
      </c>
      <c r="S170" s="216">
        <v>0</v>
      </c>
      <c r="T170" s="217">
        <f>S170*H170</f>
        <v>0</v>
      </c>
      <c r="U170" s="34"/>
      <c r="V170" s="34"/>
      <c r="W170" s="34"/>
      <c r="X170" s="34"/>
      <c r="Y170" s="34"/>
      <c r="Z170" s="34"/>
      <c r="AA170" s="34"/>
      <c r="AB170" s="34"/>
      <c r="AC170" s="34"/>
      <c r="AD170" s="34"/>
      <c r="AE170" s="34"/>
      <c r="AR170" s="218" t="s">
        <v>325</v>
      </c>
      <c r="AT170" s="218" t="s">
        <v>320</v>
      </c>
      <c r="AU170" s="218" t="s">
        <v>91</v>
      </c>
      <c r="AY170" s="17" t="s">
        <v>318</v>
      </c>
      <c r="BE170" s="219">
        <f>IF(N170="základní",J170,0)</f>
        <v>0</v>
      </c>
      <c r="BF170" s="219">
        <f>IF(N170="snížená",J170,0)</f>
        <v>0</v>
      </c>
      <c r="BG170" s="219">
        <f>IF(N170="zákl. přenesená",J170,0)</f>
        <v>0</v>
      </c>
      <c r="BH170" s="219">
        <f>IF(N170="sníž. přenesená",J170,0)</f>
        <v>0</v>
      </c>
      <c r="BI170" s="219">
        <f>IF(N170="nulová",J170,0)</f>
        <v>0</v>
      </c>
      <c r="BJ170" s="17" t="s">
        <v>89</v>
      </c>
      <c r="BK170" s="219">
        <f>ROUND(I170*H170,2)</f>
        <v>0</v>
      </c>
      <c r="BL170" s="17" t="s">
        <v>325</v>
      </c>
      <c r="BM170" s="218" t="s">
        <v>5833</v>
      </c>
    </row>
    <row r="171" spans="1:65" s="13" customFormat="1" ht="11.25">
      <c r="B171" s="224"/>
      <c r="C171" s="225"/>
      <c r="D171" s="220" t="s">
        <v>329</v>
      </c>
      <c r="E171" s="226" t="s">
        <v>1</v>
      </c>
      <c r="F171" s="227" t="s">
        <v>330</v>
      </c>
      <c r="G171" s="225"/>
      <c r="H171" s="226" t="s">
        <v>1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329</v>
      </c>
      <c r="AU171" s="233" t="s">
        <v>91</v>
      </c>
      <c r="AV171" s="13" t="s">
        <v>89</v>
      </c>
      <c r="AW171" s="13" t="s">
        <v>36</v>
      </c>
      <c r="AX171" s="13" t="s">
        <v>81</v>
      </c>
      <c r="AY171" s="233" t="s">
        <v>318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1013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91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5834</v>
      </c>
      <c r="G173" s="235"/>
      <c r="H173" s="238">
        <v>29.37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36" customHeight="1">
      <c r="A174" s="34"/>
      <c r="B174" s="35"/>
      <c r="C174" s="208" t="s">
        <v>380</v>
      </c>
      <c r="D174" s="208" t="s">
        <v>320</v>
      </c>
      <c r="E174" s="209" t="s">
        <v>397</v>
      </c>
      <c r="F174" s="210" t="s">
        <v>398</v>
      </c>
      <c r="G174" s="211" t="s">
        <v>399</v>
      </c>
      <c r="H174" s="212">
        <v>24.08</v>
      </c>
      <c r="I174" s="213"/>
      <c r="J174" s="212">
        <f>ROUND(I174*H174,2)</f>
        <v>0</v>
      </c>
      <c r="K174" s="210" t="s">
        <v>324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325</v>
      </c>
      <c r="AT174" s="218" t="s">
        <v>320</v>
      </c>
      <c r="AU174" s="218" t="s">
        <v>91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325</v>
      </c>
      <c r="BM174" s="218" t="s">
        <v>5835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5836</v>
      </c>
      <c r="G175" s="235"/>
      <c r="H175" s="238">
        <v>24.08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36" customHeight="1">
      <c r="A176" s="34"/>
      <c r="B176" s="35"/>
      <c r="C176" s="208" t="s">
        <v>386</v>
      </c>
      <c r="D176" s="208" t="s">
        <v>320</v>
      </c>
      <c r="E176" s="209" t="s">
        <v>425</v>
      </c>
      <c r="F176" s="210" t="s">
        <v>426</v>
      </c>
      <c r="G176" s="211" t="s">
        <v>399</v>
      </c>
      <c r="H176" s="212">
        <v>376.11</v>
      </c>
      <c r="I176" s="213"/>
      <c r="J176" s="212">
        <f>ROUND(I176*H176,2)</f>
        <v>0</v>
      </c>
      <c r="K176" s="210" t="s">
        <v>324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0</v>
      </c>
      <c r="R176" s="216">
        <f>Q176*H176</f>
        <v>0</v>
      </c>
      <c r="S176" s="216">
        <v>0</v>
      </c>
      <c r="T176" s="217">
        <f>S176*H176</f>
        <v>0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5837</v>
      </c>
    </row>
    <row r="177" spans="1:65" s="13" customFormat="1" ht="11.25">
      <c r="B177" s="224"/>
      <c r="C177" s="225"/>
      <c r="D177" s="220" t="s">
        <v>329</v>
      </c>
      <c r="E177" s="226" t="s">
        <v>1</v>
      </c>
      <c r="F177" s="227" t="s">
        <v>428</v>
      </c>
      <c r="G177" s="225"/>
      <c r="H177" s="226" t="s">
        <v>1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329</v>
      </c>
      <c r="AU177" s="233" t="s">
        <v>91</v>
      </c>
      <c r="AV177" s="13" t="s">
        <v>89</v>
      </c>
      <c r="AW177" s="13" t="s">
        <v>36</v>
      </c>
      <c r="AX177" s="13" t="s">
        <v>81</v>
      </c>
      <c r="AY177" s="233" t="s">
        <v>318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429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4598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5838</v>
      </c>
      <c r="G180" s="235"/>
      <c r="H180" s="238">
        <v>376.11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89</v>
      </c>
      <c r="AY180" s="244" t="s">
        <v>318</v>
      </c>
    </row>
    <row r="181" spans="1:65" s="2" customFormat="1" ht="48" customHeight="1">
      <c r="A181" s="34"/>
      <c r="B181" s="35"/>
      <c r="C181" s="208" t="s">
        <v>392</v>
      </c>
      <c r="D181" s="208" t="s">
        <v>320</v>
      </c>
      <c r="E181" s="209" t="s">
        <v>433</v>
      </c>
      <c r="F181" s="210" t="s">
        <v>434</v>
      </c>
      <c r="G181" s="211" t="s">
        <v>399</v>
      </c>
      <c r="H181" s="212">
        <v>112.83</v>
      </c>
      <c r="I181" s="213"/>
      <c r="J181" s="212">
        <f>ROUND(I181*H181,2)</f>
        <v>0</v>
      </c>
      <c r="K181" s="210" t="s">
        <v>324</v>
      </c>
      <c r="L181" s="39"/>
      <c r="M181" s="214" t="s">
        <v>1</v>
      </c>
      <c r="N181" s="215" t="s">
        <v>46</v>
      </c>
      <c r="O181" s="71"/>
      <c r="P181" s="216">
        <f>O181*H181</f>
        <v>0</v>
      </c>
      <c r="Q181" s="216">
        <v>0</v>
      </c>
      <c r="R181" s="216">
        <f>Q181*H181</f>
        <v>0</v>
      </c>
      <c r="S181" s="216">
        <v>0</v>
      </c>
      <c r="T181" s="217">
        <f>S181*H181</f>
        <v>0</v>
      </c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R181" s="218" t="s">
        <v>325</v>
      </c>
      <c r="AT181" s="218" t="s">
        <v>320</v>
      </c>
      <c r="AU181" s="218" t="s">
        <v>91</v>
      </c>
      <c r="AY181" s="17" t="s">
        <v>318</v>
      </c>
      <c r="BE181" s="219">
        <f>IF(N181="základní",J181,0)</f>
        <v>0</v>
      </c>
      <c r="BF181" s="219">
        <f>IF(N181="snížená",J181,0)</f>
        <v>0</v>
      </c>
      <c r="BG181" s="219">
        <f>IF(N181="zákl. přenesená",J181,0)</f>
        <v>0</v>
      </c>
      <c r="BH181" s="219">
        <f>IF(N181="sníž. přenesená",J181,0)</f>
        <v>0</v>
      </c>
      <c r="BI181" s="219">
        <f>IF(N181="nulová",J181,0)</f>
        <v>0</v>
      </c>
      <c r="BJ181" s="17" t="s">
        <v>89</v>
      </c>
      <c r="BK181" s="219">
        <f>ROUND(I181*H181,2)</f>
        <v>0</v>
      </c>
      <c r="BL181" s="17" t="s">
        <v>325</v>
      </c>
      <c r="BM181" s="218" t="s">
        <v>5839</v>
      </c>
    </row>
    <row r="182" spans="1:65" s="2" customFormat="1" ht="19.5">
      <c r="A182" s="34"/>
      <c r="B182" s="35"/>
      <c r="C182" s="36"/>
      <c r="D182" s="220" t="s">
        <v>327</v>
      </c>
      <c r="E182" s="36"/>
      <c r="F182" s="221" t="s">
        <v>413</v>
      </c>
      <c r="G182" s="36"/>
      <c r="H182" s="36"/>
      <c r="I182" s="122"/>
      <c r="J182" s="36"/>
      <c r="K182" s="36"/>
      <c r="L182" s="39"/>
      <c r="M182" s="222"/>
      <c r="N182" s="223"/>
      <c r="O182" s="71"/>
      <c r="P182" s="71"/>
      <c r="Q182" s="71"/>
      <c r="R182" s="71"/>
      <c r="S182" s="71"/>
      <c r="T182" s="72"/>
      <c r="U182" s="34"/>
      <c r="V182" s="34"/>
      <c r="W182" s="34"/>
      <c r="X182" s="34"/>
      <c r="Y182" s="34"/>
      <c r="Z182" s="34"/>
      <c r="AA182" s="34"/>
      <c r="AB182" s="34"/>
      <c r="AC182" s="34"/>
      <c r="AD182" s="34"/>
      <c r="AE182" s="34"/>
      <c r="AT182" s="17" t="s">
        <v>327</v>
      </c>
      <c r="AU182" s="17" t="s">
        <v>91</v>
      </c>
    </row>
    <row r="183" spans="1:65" s="14" customFormat="1" ht="11.25">
      <c r="B183" s="234"/>
      <c r="C183" s="235"/>
      <c r="D183" s="220" t="s">
        <v>329</v>
      </c>
      <c r="E183" s="235"/>
      <c r="F183" s="237" t="s">
        <v>5840</v>
      </c>
      <c r="G183" s="235"/>
      <c r="H183" s="238">
        <v>112.83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4</v>
      </c>
      <c r="AX183" s="14" t="s">
        <v>89</v>
      </c>
      <c r="AY183" s="244" t="s">
        <v>318</v>
      </c>
    </row>
    <row r="184" spans="1:65" s="2" customFormat="1" ht="36" customHeight="1">
      <c r="A184" s="34"/>
      <c r="B184" s="35"/>
      <c r="C184" s="208" t="s">
        <v>396</v>
      </c>
      <c r="D184" s="208" t="s">
        <v>320</v>
      </c>
      <c r="E184" s="209" t="s">
        <v>448</v>
      </c>
      <c r="F184" s="210" t="s">
        <v>449</v>
      </c>
      <c r="G184" s="211" t="s">
        <v>399</v>
      </c>
      <c r="H184" s="212">
        <v>161.19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5841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330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429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11.25">
      <c r="B187" s="224"/>
      <c r="C187" s="225"/>
      <c r="D187" s="220" t="s">
        <v>329</v>
      </c>
      <c r="E187" s="226" t="s">
        <v>1</v>
      </c>
      <c r="F187" s="227" t="s">
        <v>4609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91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4" customFormat="1" ht="11.25">
      <c r="B188" s="234"/>
      <c r="C188" s="235"/>
      <c r="D188" s="220" t="s">
        <v>329</v>
      </c>
      <c r="E188" s="236" t="s">
        <v>1</v>
      </c>
      <c r="F188" s="237" t="s">
        <v>5842</v>
      </c>
      <c r="G188" s="235"/>
      <c r="H188" s="238">
        <v>161.19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329</v>
      </c>
      <c r="AU188" s="244" t="s">
        <v>91</v>
      </c>
      <c r="AV188" s="14" t="s">
        <v>91</v>
      </c>
      <c r="AW188" s="14" t="s">
        <v>36</v>
      </c>
      <c r="AX188" s="14" t="s">
        <v>89</v>
      </c>
      <c r="AY188" s="244" t="s">
        <v>318</v>
      </c>
    </row>
    <row r="189" spans="1:65" s="2" customFormat="1" ht="48" customHeight="1">
      <c r="A189" s="34"/>
      <c r="B189" s="35"/>
      <c r="C189" s="208" t="s">
        <v>402</v>
      </c>
      <c r="D189" s="208" t="s">
        <v>320</v>
      </c>
      <c r="E189" s="209" t="s">
        <v>454</v>
      </c>
      <c r="F189" s="210" t="s">
        <v>455</v>
      </c>
      <c r="G189" s="211" t="s">
        <v>399</v>
      </c>
      <c r="H189" s="212">
        <v>48.36</v>
      </c>
      <c r="I189" s="213"/>
      <c r="J189" s="212">
        <f>ROUND(I189*H189,2)</f>
        <v>0</v>
      </c>
      <c r="K189" s="210" t="s">
        <v>324</v>
      </c>
      <c r="L189" s="39"/>
      <c r="M189" s="214" t="s">
        <v>1</v>
      </c>
      <c r="N189" s="215" t="s">
        <v>46</v>
      </c>
      <c r="O189" s="71"/>
      <c r="P189" s="216">
        <f>O189*H189</f>
        <v>0</v>
      </c>
      <c r="Q189" s="216">
        <v>0</v>
      </c>
      <c r="R189" s="216">
        <f>Q189*H189</f>
        <v>0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325</v>
      </c>
      <c r="AT189" s="218" t="s">
        <v>320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5843</v>
      </c>
    </row>
    <row r="190" spans="1:65" s="2" customFormat="1" ht="19.5">
      <c r="A190" s="34"/>
      <c r="B190" s="35"/>
      <c r="C190" s="36"/>
      <c r="D190" s="220" t="s">
        <v>327</v>
      </c>
      <c r="E190" s="36"/>
      <c r="F190" s="221" t="s">
        <v>413</v>
      </c>
      <c r="G190" s="36"/>
      <c r="H190" s="36"/>
      <c r="I190" s="122"/>
      <c r="J190" s="36"/>
      <c r="K190" s="36"/>
      <c r="L190" s="39"/>
      <c r="M190" s="222"/>
      <c r="N190" s="223"/>
      <c r="O190" s="71"/>
      <c r="P190" s="71"/>
      <c r="Q190" s="71"/>
      <c r="R190" s="71"/>
      <c r="S190" s="71"/>
      <c r="T190" s="72"/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T190" s="17" t="s">
        <v>327</v>
      </c>
      <c r="AU190" s="17" t="s">
        <v>91</v>
      </c>
    </row>
    <row r="191" spans="1:65" s="14" customFormat="1" ht="11.25">
      <c r="B191" s="234"/>
      <c r="C191" s="235"/>
      <c r="D191" s="220" t="s">
        <v>329</v>
      </c>
      <c r="E191" s="235"/>
      <c r="F191" s="237" t="s">
        <v>5844</v>
      </c>
      <c r="G191" s="235"/>
      <c r="H191" s="238">
        <v>48.36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4</v>
      </c>
      <c r="AX191" s="14" t="s">
        <v>89</v>
      </c>
      <c r="AY191" s="244" t="s">
        <v>318</v>
      </c>
    </row>
    <row r="192" spans="1:65" s="2" customFormat="1" ht="36" customHeight="1">
      <c r="A192" s="34"/>
      <c r="B192" s="35"/>
      <c r="C192" s="208" t="s">
        <v>409</v>
      </c>
      <c r="D192" s="208" t="s">
        <v>320</v>
      </c>
      <c r="E192" s="209" t="s">
        <v>497</v>
      </c>
      <c r="F192" s="210" t="s">
        <v>498</v>
      </c>
      <c r="G192" s="211" t="s">
        <v>323</v>
      </c>
      <c r="H192" s="212">
        <v>1341.7</v>
      </c>
      <c r="I192" s="213"/>
      <c r="J192" s="212">
        <f>ROUND(I192*H192,2)</f>
        <v>0</v>
      </c>
      <c r="K192" s="210" t="s">
        <v>324</v>
      </c>
      <c r="L192" s="39"/>
      <c r="M192" s="214" t="s">
        <v>1</v>
      </c>
      <c r="N192" s="215" t="s">
        <v>46</v>
      </c>
      <c r="O192" s="71"/>
      <c r="P192" s="216">
        <f>O192*H192</f>
        <v>0</v>
      </c>
      <c r="Q192" s="216">
        <v>5.8E-4</v>
      </c>
      <c r="R192" s="216">
        <f>Q192*H192</f>
        <v>0.77818600000000004</v>
      </c>
      <c r="S192" s="216">
        <v>0</v>
      </c>
      <c r="T192" s="217">
        <f>S192*H192</f>
        <v>0</v>
      </c>
      <c r="U192" s="34"/>
      <c r="V192" s="34"/>
      <c r="W192" s="34"/>
      <c r="X192" s="34"/>
      <c r="Y192" s="34"/>
      <c r="Z192" s="34"/>
      <c r="AA192" s="34"/>
      <c r="AB192" s="34"/>
      <c r="AC192" s="34"/>
      <c r="AD192" s="34"/>
      <c r="AE192" s="34"/>
      <c r="AR192" s="218" t="s">
        <v>325</v>
      </c>
      <c r="AT192" s="218" t="s">
        <v>320</v>
      </c>
      <c r="AU192" s="218" t="s">
        <v>91</v>
      </c>
      <c r="AY192" s="17" t="s">
        <v>318</v>
      </c>
      <c r="BE192" s="219">
        <f>IF(N192="základní",J192,0)</f>
        <v>0</v>
      </c>
      <c r="BF192" s="219">
        <f>IF(N192="snížená",J192,0)</f>
        <v>0</v>
      </c>
      <c r="BG192" s="219">
        <f>IF(N192="zákl. přenesená",J192,0)</f>
        <v>0</v>
      </c>
      <c r="BH192" s="219">
        <f>IF(N192="sníž. přenesená",J192,0)</f>
        <v>0</v>
      </c>
      <c r="BI192" s="219">
        <f>IF(N192="nulová",J192,0)</f>
        <v>0</v>
      </c>
      <c r="BJ192" s="17" t="s">
        <v>89</v>
      </c>
      <c r="BK192" s="219">
        <f>ROUND(I192*H192,2)</f>
        <v>0</v>
      </c>
      <c r="BL192" s="17" t="s">
        <v>325</v>
      </c>
      <c r="BM192" s="218" t="s">
        <v>5845</v>
      </c>
    </row>
    <row r="193" spans="1:65" s="13" customFormat="1" ht="11.25">
      <c r="B193" s="224"/>
      <c r="C193" s="225"/>
      <c r="D193" s="220" t="s">
        <v>329</v>
      </c>
      <c r="E193" s="226" t="s">
        <v>1</v>
      </c>
      <c r="F193" s="227" t="s">
        <v>330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91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429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5846</v>
      </c>
      <c r="G195" s="235"/>
      <c r="H195" s="238">
        <v>1341.7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36" customHeight="1">
      <c r="A196" s="34"/>
      <c r="B196" s="35"/>
      <c r="C196" s="208" t="s">
        <v>8</v>
      </c>
      <c r="D196" s="208" t="s">
        <v>320</v>
      </c>
      <c r="E196" s="209" t="s">
        <v>502</v>
      </c>
      <c r="F196" s="210" t="s">
        <v>503</v>
      </c>
      <c r="G196" s="211" t="s">
        <v>323</v>
      </c>
      <c r="H196" s="212">
        <v>1341.7</v>
      </c>
      <c r="I196" s="213"/>
      <c r="J196" s="212">
        <f>ROUND(I196*H196,2)</f>
        <v>0</v>
      </c>
      <c r="K196" s="210" t="s">
        <v>324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0</v>
      </c>
      <c r="R196" s="216">
        <f>Q196*H196</f>
        <v>0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5847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349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5846</v>
      </c>
      <c r="G198" s="235"/>
      <c r="H198" s="238">
        <v>1341.7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48" customHeight="1">
      <c r="A199" s="34"/>
      <c r="B199" s="35"/>
      <c r="C199" s="208" t="s">
        <v>420</v>
      </c>
      <c r="D199" s="208" t="s">
        <v>320</v>
      </c>
      <c r="E199" s="209" t="s">
        <v>506</v>
      </c>
      <c r="F199" s="210" t="s">
        <v>507</v>
      </c>
      <c r="G199" s="211" t="s">
        <v>399</v>
      </c>
      <c r="H199" s="212">
        <v>268.64999999999998</v>
      </c>
      <c r="I199" s="213"/>
      <c r="J199" s="212">
        <f>ROUND(I199*H199,2)</f>
        <v>0</v>
      </c>
      <c r="K199" s="210" t="s">
        <v>324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0</v>
      </c>
      <c r="R199" s="216">
        <f>Q199*H199</f>
        <v>0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5848</v>
      </c>
    </row>
    <row r="200" spans="1:65" s="2" customFormat="1" ht="39">
      <c r="A200" s="34"/>
      <c r="B200" s="35"/>
      <c r="C200" s="36"/>
      <c r="D200" s="220" t="s">
        <v>327</v>
      </c>
      <c r="E200" s="36"/>
      <c r="F200" s="221" t="s">
        <v>1051</v>
      </c>
      <c r="G200" s="36"/>
      <c r="H200" s="36"/>
      <c r="I200" s="122"/>
      <c r="J200" s="36"/>
      <c r="K200" s="36"/>
      <c r="L200" s="39"/>
      <c r="M200" s="222"/>
      <c r="N200" s="223"/>
      <c r="O200" s="71"/>
      <c r="P200" s="71"/>
      <c r="Q200" s="71"/>
      <c r="R200" s="71"/>
      <c r="S200" s="71"/>
      <c r="T200" s="72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T200" s="17" t="s">
        <v>327</v>
      </c>
      <c r="AU200" s="17" t="s">
        <v>91</v>
      </c>
    </row>
    <row r="201" spans="1:65" s="13" customFormat="1" ht="11.25">
      <c r="B201" s="224"/>
      <c r="C201" s="225"/>
      <c r="D201" s="220" t="s">
        <v>329</v>
      </c>
      <c r="E201" s="226" t="s">
        <v>1</v>
      </c>
      <c r="F201" s="227" t="s">
        <v>510</v>
      </c>
      <c r="G201" s="225"/>
      <c r="H201" s="226" t="s">
        <v>1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329</v>
      </c>
      <c r="AU201" s="233" t="s">
        <v>91</v>
      </c>
      <c r="AV201" s="13" t="s">
        <v>89</v>
      </c>
      <c r="AW201" s="13" t="s">
        <v>36</v>
      </c>
      <c r="AX201" s="13" t="s">
        <v>81</v>
      </c>
      <c r="AY201" s="233" t="s">
        <v>318</v>
      </c>
    </row>
    <row r="202" spans="1:65" s="14" customFormat="1" ht="11.25">
      <c r="B202" s="234"/>
      <c r="C202" s="235"/>
      <c r="D202" s="220" t="s">
        <v>329</v>
      </c>
      <c r="E202" s="236" t="s">
        <v>1</v>
      </c>
      <c r="F202" s="237" t="s">
        <v>5849</v>
      </c>
      <c r="G202" s="235"/>
      <c r="H202" s="238">
        <v>268.64999999999998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329</v>
      </c>
      <c r="AU202" s="244" t="s">
        <v>91</v>
      </c>
      <c r="AV202" s="14" t="s">
        <v>91</v>
      </c>
      <c r="AW202" s="14" t="s">
        <v>36</v>
      </c>
      <c r="AX202" s="14" t="s">
        <v>89</v>
      </c>
      <c r="AY202" s="244" t="s">
        <v>318</v>
      </c>
    </row>
    <row r="203" spans="1:65" s="2" customFormat="1" ht="16.5" customHeight="1">
      <c r="A203" s="34"/>
      <c r="B203" s="35"/>
      <c r="C203" s="208" t="s">
        <v>424</v>
      </c>
      <c r="D203" s="208" t="s">
        <v>320</v>
      </c>
      <c r="E203" s="209" t="s">
        <v>515</v>
      </c>
      <c r="F203" s="210" t="s">
        <v>516</v>
      </c>
      <c r="G203" s="211" t="s">
        <v>399</v>
      </c>
      <c r="H203" s="212">
        <v>377.37</v>
      </c>
      <c r="I203" s="213"/>
      <c r="J203" s="212">
        <f>ROUND(I203*H203,2)</f>
        <v>0</v>
      </c>
      <c r="K203" s="210" t="s">
        <v>1</v>
      </c>
      <c r="L203" s="39"/>
      <c r="M203" s="214" t="s">
        <v>1</v>
      </c>
      <c r="N203" s="215" t="s">
        <v>46</v>
      </c>
      <c r="O203" s="71"/>
      <c r="P203" s="216">
        <f>O203*H203</f>
        <v>0</v>
      </c>
      <c r="Q203" s="216">
        <v>0</v>
      </c>
      <c r="R203" s="216">
        <f>Q203*H203</f>
        <v>0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325</v>
      </c>
      <c r="AT203" s="218" t="s">
        <v>320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5850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518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519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520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5851</v>
      </c>
      <c r="G207" s="235"/>
      <c r="H207" s="238">
        <v>348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81</v>
      </c>
      <c r="AY207" s="244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5852</v>
      </c>
      <c r="G208" s="235"/>
      <c r="H208" s="238">
        <v>29.37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81</v>
      </c>
      <c r="AY208" s="244" t="s">
        <v>318</v>
      </c>
    </row>
    <row r="209" spans="1:65" s="15" customFormat="1" ht="11.25">
      <c r="B209" s="245"/>
      <c r="C209" s="246"/>
      <c r="D209" s="220" t="s">
        <v>329</v>
      </c>
      <c r="E209" s="247" t="s">
        <v>1</v>
      </c>
      <c r="F209" s="248" t="s">
        <v>335</v>
      </c>
      <c r="G209" s="246"/>
      <c r="H209" s="249">
        <v>377.37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AT209" s="255" t="s">
        <v>329</v>
      </c>
      <c r="AU209" s="255" t="s">
        <v>91</v>
      </c>
      <c r="AV209" s="15" t="s">
        <v>325</v>
      </c>
      <c r="AW209" s="15" t="s">
        <v>36</v>
      </c>
      <c r="AX209" s="15" t="s">
        <v>89</v>
      </c>
      <c r="AY209" s="255" t="s">
        <v>318</v>
      </c>
    </row>
    <row r="210" spans="1:65" s="2" customFormat="1" ht="24" customHeight="1">
      <c r="A210" s="34"/>
      <c r="B210" s="35"/>
      <c r="C210" s="208" t="s">
        <v>432</v>
      </c>
      <c r="D210" s="208" t="s">
        <v>320</v>
      </c>
      <c r="E210" s="209" t="s">
        <v>525</v>
      </c>
      <c r="F210" s="210" t="s">
        <v>526</v>
      </c>
      <c r="G210" s="211" t="s">
        <v>399</v>
      </c>
      <c r="H210" s="212">
        <v>189.2</v>
      </c>
      <c r="I210" s="213"/>
      <c r="J210" s="212">
        <f>ROUND(I210*H210,2)</f>
        <v>0</v>
      </c>
      <c r="K210" s="210" t="s">
        <v>1</v>
      </c>
      <c r="L210" s="39"/>
      <c r="M210" s="214" t="s">
        <v>1</v>
      </c>
      <c r="N210" s="215" t="s">
        <v>46</v>
      </c>
      <c r="O210" s="71"/>
      <c r="P210" s="216">
        <f>O210*H210</f>
        <v>0</v>
      </c>
      <c r="Q210" s="216">
        <v>0</v>
      </c>
      <c r="R210" s="216">
        <f>Q210*H210</f>
        <v>0</v>
      </c>
      <c r="S210" s="216">
        <v>0</v>
      </c>
      <c r="T210" s="217">
        <f>S210*H210</f>
        <v>0</v>
      </c>
      <c r="U210" s="34"/>
      <c r="V210" s="34"/>
      <c r="W210" s="34"/>
      <c r="X210" s="34"/>
      <c r="Y210" s="34"/>
      <c r="Z210" s="34"/>
      <c r="AA210" s="34"/>
      <c r="AB210" s="34"/>
      <c r="AC210" s="34"/>
      <c r="AD210" s="34"/>
      <c r="AE210" s="34"/>
      <c r="AR210" s="218" t="s">
        <v>325</v>
      </c>
      <c r="AT210" s="218" t="s">
        <v>320</v>
      </c>
      <c r="AU210" s="218" t="s">
        <v>91</v>
      </c>
      <c r="AY210" s="17" t="s">
        <v>318</v>
      </c>
      <c r="BE210" s="219">
        <f>IF(N210="základní",J210,0)</f>
        <v>0</v>
      </c>
      <c r="BF210" s="219">
        <f>IF(N210="snížená",J210,0)</f>
        <v>0</v>
      </c>
      <c r="BG210" s="219">
        <f>IF(N210="zákl. přenesená",J210,0)</f>
        <v>0</v>
      </c>
      <c r="BH210" s="219">
        <f>IF(N210="sníž. přenesená",J210,0)</f>
        <v>0</v>
      </c>
      <c r="BI210" s="219">
        <f>IF(N210="nulová",J210,0)</f>
        <v>0</v>
      </c>
      <c r="BJ210" s="17" t="s">
        <v>89</v>
      </c>
      <c r="BK210" s="219">
        <f>ROUND(I210*H210,2)</f>
        <v>0</v>
      </c>
      <c r="BL210" s="17" t="s">
        <v>325</v>
      </c>
      <c r="BM210" s="218" t="s">
        <v>5853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528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529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429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5854</v>
      </c>
      <c r="G214" s="235"/>
      <c r="H214" s="238">
        <v>189.2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89</v>
      </c>
      <c r="AY214" s="244" t="s">
        <v>318</v>
      </c>
    </row>
    <row r="215" spans="1:65" s="2" customFormat="1" ht="36" customHeight="1">
      <c r="A215" s="34"/>
      <c r="B215" s="35"/>
      <c r="C215" s="208" t="s">
        <v>437</v>
      </c>
      <c r="D215" s="208" t="s">
        <v>320</v>
      </c>
      <c r="E215" s="209" t="s">
        <v>533</v>
      </c>
      <c r="F215" s="210" t="s">
        <v>534</v>
      </c>
      <c r="G215" s="211" t="s">
        <v>399</v>
      </c>
      <c r="H215" s="212">
        <v>348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</v>
      </c>
      <c r="R215" s="216">
        <f>Q215*H215</f>
        <v>0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5855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330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3" customFormat="1" ht="11.25">
      <c r="B217" s="224"/>
      <c r="C217" s="225"/>
      <c r="D217" s="220" t="s">
        <v>329</v>
      </c>
      <c r="E217" s="226" t="s">
        <v>1</v>
      </c>
      <c r="F217" s="227" t="s">
        <v>429</v>
      </c>
      <c r="G217" s="225"/>
      <c r="H217" s="226" t="s">
        <v>1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329</v>
      </c>
      <c r="AU217" s="233" t="s">
        <v>91</v>
      </c>
      <c r="AV217" s="13" t="s">
        <v>89</v>
      </c>
      <c r="AW217" s="13" t="s">
        <v>36</v>
      </c>
      <c r="AX217" s="13" t="s">
        <v>81</v>
      </c>
      <c r="AY217" s="233" t="s">
        <v>318</v>
      </c>
    </row>
    <row r="218" spans="1:65" s="14" customFormat="1" ht="11.25">
      <c r="B218" s="234"/>
      <c r="C218" s="235"/>
      <c r="D218" s="220" t="s">
        <v>329</v>
      </c>
      <c r="E218" s="236" t="s">
        <v>1</v>
      </c>
      <c r="F218" s="237" t="s">
        <v>5856</v>
      </c>
      <c r="G218" s="235"/>
      <c r="H218" s="238">
        <v>348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36</v>
      </c>
      <c r="AX218" s="14" t="s">
        <v>89</v>
      </c>
      <c r="AY218" s="244" t="s">
        <v>318</v>
      </c>
    </row>
    <row r="219" spans="1:65" s="2" customFormat="1" ht="48" customHeight="1">
      <c r="A219" s="34"/>
      <c r="B219" s="35"/>
      <c r="C219" s="208" t="s">
        <v>443</v>
      </c>
      <c r="D219" s="208" t="s">
        <v>320</v>
      </c>
      <c r="E219" s="209" t="s">
        <v>538</v>
      </c>
      <c r="F219" s="210" t="s">
        <v>539</v>
      </c>
      <c r="G219" s="211" t="s">
        <v>399</v>
      </c>
      <c r="H219" s="212">
        <v>348</v>
      </c>
      <c r="I219" s="213"/>
      <c r="J219" s="212">
        <f>ROUND(I219*H219,2)</f>
        <v>0</v>
      </c>
      <c r="K219" s="210" t="s">
        <v>1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5857</v>
      </c>
    </row>
    <row r="220" spans="1:65" s="2" customFormat="1" ht="60" customHeight="1">
      <c r="A220" s="34"/>
      <c r="B220" s="35"/>
      <c r="C220" s="208" t="s">
        <v>7</v>
      </c>
      <c r="D220" s="208" t="s">
        <v>320</v>
      </c>
      <c r="E220" s="209" t="s">
        <v>542</v>
      </c>
      <c r="F220" s="210" t="s">
        <v>543</v>
      </c>
      <c r="G220" s="211" t="s">
        <v>399</v>
      </c>
      <c r="H220" s="212">
        <v>135.30000000000001</v>
      </c>
      <c r="I220" s="213"/>
      <c r="J220" s="212">
        <f>ROUND(I220*H220,2)</f>
        <v>0</v>
      </c>
      <c r="K220" s="210" t="s">
        <v>324</v>
      </c>
      <c r="L220" s="39"/>
      <c r="M220" s="214" t="s">
        <v>1</v>
      </c>
      <c r="N220" s="215" t="s">
        <v>46</v>
      </c>
      <c r="O220" s="71"/>
      <c r="P220" s="216">
        <f>O220*H220</f>
        <v>0</v>
      </c>
      <c r="Q220" s="216">
        <v>0</v>
      </c>
      <c r="R220" s="216">
        <f>Q220*H220</f>
        <v>0</v>
      </c>
      <c r="S220" s="216">
        <v>0</v>
      </c>
      <c r="T220" s="217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5858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428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429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5859</v>
      </c>
      <c r="G223" s="235"/>
      <c r="H223" s="238">
        <v>135.30000000000001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89</v>
      </c>
      <c r="AY223" s="244" t="s">
        <v>318</v>
      </c>
    </row>
    <row r="224" spans="1:65" s="2" customFormat="1" ht="16.5" customHeight="1">
      <c r="A224" s="34"/>
      <c r="B224" s="35"/>
      <c r="C224" s="256" t="s">
        <v>453</v>
      </c>
      <c r="D224" s="256" t="s">
        <v>465</v>
      </c>
      <c r="E224" s="257" t="s">
        <v>548</v>
      </c>
      <c r="F224" s="258" t="s">
        <v>549</v>
      </c>
      <c r="G224" s="259" t="s">
        <v>550</v>
      </c>
      <c r="H224" s="260">
        <v>270.60000000000002</v>
      </c>
      <c r="I224" s="261"/>
      <c r="J224" s="260">
        <f>ROUND(I224*H224,2)</f>
        <v>0</v>
      </c>
      <c r="K224" s="258" t="s">
        <v>324</v>
      </c>
      <c r="L224" s="262"/>
      <c r="M224" s="263" t="s">
        <v>1</v>
      </c>
      <c r="N224" s="264" t="s">
        <v>46</v>
      </c>
      <c r="O224" s="71"/>
      <c r="P224" s="216">
        <f>O224*H224</f>
        <v>0</v>
      </c>
      <c r="Q224" s="216">
        <v>1</v>
      </c>
      <c r="R224" s="216">
        <f>Q224*H224</f>
        <v>270.60000000000002</v>
      </c>
      <c r="S224" s="216">
        <v>0</v>
      </c>
      <c r="T224" s="217">
        <f>S224*H224</f>
        <v>0</v>
      </c>
      <c r="U224" s="34"/>
      <c r="V224" s="34"/>
      <c r="W224" s="34"/>
      <c r="X224" s="34"/>
      <c r="Y224" s="34"/>
      <c r="Z224" s="34"/>
      <c r="AA224" s="34"/>
      <c r="AB224" s="34"/>
      <c r="AC224" s="34"/>
      <c r="AD224" s="34"/>
      <c r="AE224" s="34"/>
      <c r="AR224" s="218" t="s">
        <v>373</v>
      </c>
      <c r="AT224" s="218" t="s">
        <v>465</v>
      </c>
      <c r="AU224" s="218" t="s">
        <v>91</v>
      </c>
      <c r="AY224" s="17" t="s">
        <v>318</v>
      </c>
      <c r="BE224" s="219">
        <f>IF(N224="základní",J224,0)</f>
        <v>0</v>
      </c>
      <c r="BF224" s="219">
        <f>IF(N224="snížená",J224,0)</f>
        <v>0</v>
      </c>
      <c r="BG224" s="219">
        <f>IF(N224="zákl. přenesená",J224,0)</f>
        <v>0</v>
      </c>
      <c r="BH224" s="219">
        <f>IF(N224="sníž. přenesená",J224,0)</f>
        <v>0</v>
      </c>
      <c r="BI224" s="219">
        <f>IF(N224="nulová",J224,0)</f>
        <v>0</v>
      </c>
      <c r="BJ224" s="17" t="s">
        <v>89</v>
      </c>
      <c r="BK224" s="219">
        <f>ROUND(I224*H224,2)</f>
        <v>0</v>
      </c>
      <c r="BL224" s="17" t="s">
        <v>325</v>
      </c>
      <c r="BM224" s="218" t="s">
        <v>5860</v>
      </c>
    </row>
    <row r="225" spans="1:65" s="2" customFormat="1" ht="19.5">
      <c r="A225" s="34"/>
      <c r="B225" s="35"/>
      <c r="C225" s="36"/>
      <c r="D225" s="220" t="s">
        <v>327</v>
      </c>
      <c r="E225" s="36"/>
      <c r="F225" s="221" t="s">
        <v>552</v>
      </c>
      <c r="G225" s="36"/>
      <c r="H225" s="36"/>
      <c r="I225" s="122"/>
      <c r="J225" s="36"/>
      <c r="K225" s="36"/>
      <c r="L225" s="39"/>
      <c r="M225" s="222"/>
      <c r="N225" s="223"/>
      <c r="O225" s="71"/>
      <c r="P225" s="71"/>
      <c r="Q225" s="71"/>
      <c r="R225" s="71"/>
      <c r="S225" s="71"/>
      <c r="T225" s="72"/>
      <c r="U225" s="34"/>
      <c r="V225" s="34"/>
      <c r="W225" s="34"/>
      <c r="X225" s="34"/>
      <c r="Y225" s="34"/>
      <c r="Z225" s="34"/>
      <c r="AA225" s="34"/>
      <c r="AB225" s="34"/>
      <c r="AC225" s="34"/>
      <c r="AD225" s="34"/>
      <c r="AE225" s="34"/>
      <c r="AT225" s="17" t="s">
        <v>327</v>
      </c>
      <c r="AU225" s="17" t="s">
        <v>91</v>
      </c>
    </row>
    <row r="226" spans="1:65" s="14" customFormat="1" ht="11.25">
      <c r="B226" s="234"/>
      <c r="C226" s="235"/>
      <c r="D226" s="220" t="s">
        <v>329</v>
      </c>
      <c r="E226" s="235"/>
      <c r="F226" s="237" t="s">
        <v>5861</v>
      </c>
      <c r="G226" s="235"/>
      <c r="H226" s="238">
        <v>270.60000000000002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AT226" s="244" t="s">
        <v>329</v>
      </c>
      <c r="AU226" s="244" t="s">
        <v>91</v>
      </c>
      <c r="AV226" s="14" t="s">
        <v>91</v>
      </c>
      <c r="AW226" s="14" t="s">
        <v>4</v>
      </c>
      <c r="AX226" s="14" t="s">
        <v>89</v>
      </c>
      <c r="AY226" s="244" t="s">
        <v>318</v>
      </c>
    </row>
    <row r="227" spans="1:65" s="2" customFormat="1" ht="48" customHeight="1">
      <c r="A227" s="34"/>
      <c r="B227" s="35"/>
      <c r="C227" s="208" t="s">
        <v>458</v>
      </c>
      <c r="D227" s="208" t="s">
        <v>320</v>
      </c>
      <c r="E227" s="209" t="s">
        <v>1086</v>
      </c>
      <c r="F227" s="210" t="s">
        <v>1087</v>
      </c>
      <c r="G227" s="211" t="s">
        <v>323</v>
      </c>
      <c r="H227" s="212">
        <v>97.9</v>
      </c>
      <c r="I227" s="213"/>
      <c r="J227" s="212">
        <f>ROUND(I227*H227,2)</f>
        <v>0</v>
      </c>
      <c r="K227" s="210" t="s">
        <v>324</v>
      </c>
      <c r="L227" s="39"/>
      <c r="M227" s="214" t="s">
        <v>1</v>
      </c>
      <c r="N227" s="215" t="s">
        <v>46</v>
      </c>
      <c r="O227" s="71"/>
      <c r="P227" s="216">
        <f>O227*H227</f>
        <v>0</v>
      </c>
      <c r="Q227" s="216">
        <v>0</v>
      </c>
      <c r="R227" s="216">
        <f>Q227*H227</f>
        <v>0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325</v>
      </c>
      <c r="AT227" s="218" t="s">
        <v>320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5862</v>
      </c>
    </row>
    <row r="228" spans="1:65" s="14" customFormat="1" ht="11.25">
      <c r="B228" s="234"/>
      <c r="C228" s="235"/>
      <c r="D228" s="220" t="s">
        <v>329</v>
      </c>
      <c r="E228" s="236" t="s">
        <v>1</v>
      </c>
      <c r="F228" s="237" t="s">
        <v>5863</v>
      </c>
      <c r="G228" s="235"/>
      <c r="H228" s="238">
        <v>97.9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AT228" s="244" t="s">
        <v>329</v>
      </c>
      <c r="AU228" s="244" t="s">
        <v>91</v>
      </c>
      <c r="AV228" s="14" t="s">
        <v>91</v>
      </c>
      <c r="AW228" s="14" t="s">
        <v>36</v>
      </c>
      <c r="AX228" s="14" t="s">
        <v>89</v>
      </c>
      <c r="AY228" s="244" t="s">
        <v>318</v>
      </c>
    </row>
    <row r="229" spans="1:65" s="2" customFormat="1" ht="36" customHeight="1">
      <c r="A229" s="34"/>
      <c r="B229" s="35"/>
      <c r="C229" s="208" t="s">
        <v>464</v>
      </c>
      <c r="D229" s="208" t="s">
        <v>320</v>
      </c>
      <c r="E229" s="209" t="s">
        <v>1091</v>
      </c>
      <c r="F229" s="210" t="s">
        <v>1092</v>
      </c>
      <c r="G229" s="211" t="s">
        <v>323</v>
      </c>
      <c r="H229" s="212">
        <v>97.9</v>
      </c>
      <c r="I229" s="213"/>
      <c r="J229" s="212">
        <f>ROUND(I229*H229,2)</f>
        <v>0</v>
      </c>
      <c r="K229" s="210" t="s">
        <v>324</v>
      </c>
      <c r="L229" s="39"/>
      <c r="M229" s="214" t="s">
        <v>1</v>
      </c>
      <c r="N229" s="215" t="s">
        <v>46</v>
      </c>
      <c r="O229" s="71"/>
      <c r="P229" s="216">
        <f>O229*H229</f>
        <v>0</v>
      </c>
      <c r="Q229" s="216">
        <v>0</v>
      </c>
      <c r="R229" s="216">
        <f>Q229*H229</f>
        <v>0</v>
      </c>
      <c r="S229" s="216">
        <v>0</v>
      </c>
      <c r="T229" s="217">
        <f>S229*H229</f>
        <v>0</v>
      </c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R229" s="218" t="s">
        <v>325</v>
      </c>
      <c r="AT229" s="218" t="s">
        <v>320</v>
      </c>
      <c r="AU229" s="218" t="s">
        <v>91</v>
      </c>
      <c r="AY229" s="17" t="s">
        <v>318</v>
      </c>
      <c r="BE229" s="219">
        <f>IF(N229="základní",J229,0)</f>
        <v>0</v>
      </c>
      <c r="BF229" s="219">
        <f>IF(N229="snížená",J229,0)</f>
        <v>0</v>
      </c>
      <c r="BG229" s="219">
        <f>IF(N229="zákl. přenesená",J229,0)</f>
        <v>0</v>
      </c>
      <c r="BH229" s="219">
        <f>IF(N229="sníž. přenesená",J229,0)</f>
        <v>0</v>
      </c>
      <c r="BI229" s="219">
        <f>IF(N229="nulová",J229,0)</f>
        <v>0</v>
      </c>
      <c r="BJ229" s="17" t="s">
        <v>89</v>
      </c>
      <c r="BK229" s="219">
        <f>ROUND(I229*H229,2)</f>
        <v>0</v>
      </c>
      <c r="BL229" s="17" t="s">
        <v>325</v>
      </c>
      <c r="BM229" s="218" t="s">
        <v>5864</v>
      </c>
    </row>
    <row r="230" spans="1:65" s="13" customFormat="1" ht="11.25">
      <c r="B230" s="224"/>
      <c r="C230" s="225"/>
      <c r="D230" s="220" t="s">
        <v>329</v>
      </c>
      <c r="E230" s="226" t="s">
        <v>1</v>
      </c>
      <c r="F230" s="227" t="s">
        <v>1094</v>
      </c>
      <c r="G230" s="225"/>
      <c r="H230" s="226" t="s">
        <v>1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329</v>
      </c>
      <c r="AU230" s="233" t="s">
        <v>91</v>
      </c>
      <c r="AV230" s="13" t="s">
        <v>89</v>
      </c>
      <c r="AW230" s="13" t="s">
        <v>36</v>
      </c>
      <c r="AX230" s="13" t="s">
        <v>81</v>
      </c>
      <c r="AY230" s="233" t="s">
        <v>318</v>
      </c>
    </row>
    <row r="231" spans="1:65" s="14" customFormat="1" ht="11.25">
      <c r="B231" s="234"/>
      <c r="C231" s="235"/>
      <c r="D231" s="220" t="s">
        <v>329</v>
      </c>
      <c r="E231" s="236" t="s">
        <v>1</v>
      </c>
      <c r="F231" s="237" t="s">
        <v>5865</v>
      </c>
      <c r="G231" s="235"/>
      <c r="H231" s="238">
        <v>97.9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329</v>
      </c>
      <c r="AU231" s="244" t="s">
        <v>91</v>
      </c>
      <c r="AV231" s="14" t="s">
        <v>91</v>
      </c>
      <c r="AW231" s="14" t="s">
        <v>36</v>
      </c>
      <c r="AX231" s="14" t="s">
        <v>89</v>
      </c>
      <c r="AY231" s="244" t="s">
        <v>318</v>
      </c>
    </row>
    <row r="232" spans="1:65" s="2" customFormat="1" ht="36" customHeight="1">
      <c r="A232" s="34"/>
      <c r="B232" s="35"/>
      <c r="C232" s="208" t="s">
        <v>470</v>
      </c>
      <c r="D232" s="208" t="s">
        <v>320</v>
      </c>
      <c r="E232" s="209" t="s">
        <v>1097</v>
      </c>
      <c r="F232" s="210" t="s">
        <v>1098</v>
      </c>
      <c r="G232" s="211" t="s">
        <v>323</v>
      </c>
      <c r="H232" s="212">
        <v>195.8</v>
      </c>
      <c r="I232" s="213"/>
      <c r="J232" s="212">
        <f>ROUND(I232*H232,2)</f>
        <v>0</v>
      </c>
      <c r="K232" s="210" t="s">
        <v>324</v>
      </c>
      <c r="L232" s="39"/>
      <c r="M232" s="214" t="s">
        <v>1</v>
      </c>
      <c r="N232" s="215" t="s">
        <v>46</v>
      </c>
      <c r="O232" s="71"/>
      <c r="P232" s="216">
        <f>O232*H232</f>
        <v>0</v>
      </c>
      <c r="Q232" s="216">
        <v>0</v>
      </c>
      <c r="R232" s="216">
        <f>Q232*H232</f>
        <v>0</v>
      </c>
      <c r="S232" s="216">
        <v>0</v>
      </c>
      <c r="T232" s="217">
        <f>S232*H232</f>
        <v>0</v>
      </c>
      <c r="U232" s="34"/>
      <c r="V232" s="34"/>
      <c r="W232" s="34"/>
      <c r="X232" s="34"/>
      <c r="Y232" s="34"/>
      <c r="Z232" s="34"/>
      <c r="AA232" s="34"/>
      <c r="AB232" s="34"/>
      <c r="AC232" s="34"/>
      <c r="AD232" s="34"/>
      <c r="AE232" s="34"/>
      <c r="AR232" s="218" t="s">
        <v>325</v>
      </c>
      <c r="AT232" s="218" t="s">
        <v>320</v>
      </c>
      <c r="AU232" s="218" t="s">
        <v>91</v>
      </c>
      <c r="AY232" s="17" t="s">
        <v>318</v>
      </c>
      <c r="BE232" s="219">
        <f>IF(N232="základní",J232,0)</f>
        <v>0</v>
      </c>
      <c r="BF232" s="219">
        <f>IF(N232="snížená",J232,0)</f>
        <v>0</v>
      </c>
      <c r="BG232" s="219">
        <f>IF(N232="zákl. přenesená",J232,0)</f>
        <v>0</v>
      </c>
      <c r="BH232" s="219">
        <f>IF(N232="sníž. přenesená",J232,0)</f>
        <v>0</v>
      </c>
      <c r="BI232" s="219">
        <f>IF(N232="nulová",J232,0)</f>
        <v>0</v>
      </c>
      <c r="BJ232" s="17" t="s">
        <v>89</v>
      </c>
      <c r="BK232" s="219">
        <f>ROUND(I232*H232,2)</f>
        <v>0</v>
      </c>
      <c r="BL232" s="17" t="s">
        <v>325</v>
      </c>
      <c r="BM232" s="218" t="s">
        <v>5866</v>
      </c>
    </row>
    <row r="233" spans="1:65" s="14" customFormat="1" ht="11.25">
      <c r="B233" s="234"/>
      <c r="C233" s="235"/>
      <c r="D233" s="220" t="s">
        <v>329</v>
      </c>
      <c r="E233" s="236" t="s">
        <v>1</v>
      </c>
      <c r="F233" s="237" t="s">
        <v>5867</v>
      </c>
      <c r="G233" s="235"/>
      <c r="H233" s="238">
        <v>195.8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AT233" s="244" t="s">
        <v>329</v>
      </c>
      <c r="AU233" s="244" t="s">
        <v>91</v>
      </c>
      <c r="AV233" s="14" t="s">
        <v>91</v>
      </c>
      <c r="AW233" s="14" t="s">
        <v>36</v>
      </c>
      <c r="AX233" s="14" t="s">
        <v>89</v>
      </c>
      <c r="AY233" s="244" t="s">
        <v>318</v>
      </c>
    </row>
    <row r="234" spans="1:65" s="2" customFormat="1" ht="16.5" customHeight="1">
      <c r="A234" s="34"/>
      <c r="B234" s="35"/>
      <c r="C234" s="256" t="s">
        <v>477</v>
      </c>
      <c r="D234" s="256" t="s">
        <v>465</v>
      </c>
      <c r="E234" s="257" t="s">
        <v>1101</v>
      </c>
      <c r="F234" s="258" t="s">
        <v>1102</v>
      </c>
      <c r="G234" s="259" t="s">
        <v>1103</v>
      </c>
      <c r="H234" s="260">
        <v>3.92</v>
      </c>
      <c r="I234" s="261"/>
      <c r="J234" s="260">
        <f>ROUND(I234*H234,2)</f>
        <v>0</v>
      </c>
      <c r="K234" s="258" t="s">
        <v>324</v>
      </c>
      <c r="L234" s="262"/>
      <c r="M234" s="263" t="s">
        <v>1</v>
      </c>
      <c r="N234" s="264" t="s">
        <v>46</v>
      </c>
      <c r="O234" s="71"/>
      <c r="P234" s="216">
        <f>O234*H234</f>
        <v>0</v>
      </c>
      <c r="Q234" s="216">
        <v>1E-3</v>
      </c>
      <c r="R234" s="216">
        <f>Q234*H234</f>
        <v>3.9199999999999999E-3</v>
      </c>
      <c r="S234" s="216">
        <v>0</v>
      </c>
      <c r="T234" s="217">
        <f>S234*H234</f>
        <v>0</v>
      </c>
      <c r="U234" s="34"/>
      <c r="V234" s="34"/>
      <c r="W234" s="34"/>
      <c r="X234" s="34"/>
      <c r="Y234" s="34"/>
      <c r="Z234" s="34"/>
      <c r="AA234" s="34"/>
      <c r="AB234" s="34"/>
      <c r="AC234" s="34"/>
      <c r="AD234" s="34"/>
      <c r="AE234" s="34"/>
      <c r="AR234" s="218" t="s">
        <v>373</v>
      </c>
      <c r="AT234" s="218" t="s">
        <v>465</v>
      </c>
      <c r="AU234" s="218" t="s">
        <v>91</v>
      </c>
      <c r="AY234" s="17" t="s">
        <v>318</v>
      </c>
      <c r="BE234" s="219">
        <f>IF(N234="základní",J234,0)</f>
        <v>0</v>
      </c>
      <c r="BF234" s="219">
        <f>IF(N234="snížená",J234,0)</f>
        <v>0</v>
      </c>
      <c r="BG234" s="219">
        <f>IF(N234="zákl. přenesená",J234,0)</f>
        <v>0</v>
      </c>
      <c r="BH234" s="219">
        <f>IF(N234="sníž. přenesená",J234,0)</f>
        <v>0</v>
      </c>
      <c r="BI234" s="219">
        <f>IF(N234="nulová",J234,0)</f>
        <v>0</v>
      </c>
      <c r="BJ234" s="17" t="s">
        <v>89</v>
      </c>
      <c r="BK234" s="219">
        <f>ROUND(I234*H234,2)</f>
        <v>0</v>
      </c>
      <c r="BL234" s="17" t="s">
        <v>325</v>
      </c>
      <c r="BM234" s="218" t="s">
        <v>5868</v>
      </c>
    </row>
    <row r="235" spans="1:65" s="14" customFormat="1" ht="11.25">
      <c r="B235" s="234"/>
      <c r="C235" s="235"/>
      <c r="D235" s="220" t="s">
        <v>329</v>
      </c>
      <c r="E235" s="236" t="s">
        <v>1</v>
      </c>
      <c r="F235" s="237" t="s">
        <v>5869</v>
      </c>
      <c r="G235" s="235"/>
      <c r="H235" s="238">
        <v>3.92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AT235" s="244" t="s">
        <v>329</v>
      </c>
      <c r="AU235" s="244" t="s">
        <v>91</v>
      </c>
      <c r="AV235" s="14" t="s">
        <v>91</v>
      </c>
      <c r="AW235" s="14" t="s">
        <v>36</v>
      </c>
      <c r="AX235" s="14" t="s">
        <v>89</v>
      </c>
      <c r="AY235" s="244" t="s">
        <v>318</v>
      </c>
    </row>
    <row r="236" spans="1:65" s="12" customFormat="1" ht="22.9" customHeight="1">
      <c r="B236" s="192"/>
      <c r="C236" s="193"/>
      <c r="D236" s="194" t="s">
        <v>80</v>
      </c>
      <c r="E236" s="206" t="s">
        <v>325</v>
      </c>
      <c r="F236" s="206" t="s">
        <v>586</v>
      </c>
      <c r="G236" s="193"/>
      <c r="H236" s="193"/>
      <c r="I236" s="196"/>
      <c r="J236" s="207">
        <f>BK236</f>
        <v>0</v>
      </c>
      <c r="K236" s="193"/>
      <c r="L236" s="198"/>
      <c r="M236" s="199"/>
      <c r="N236" s="200"/>
      <c r="O236" s="200"/>
      <c r="P236" s="201">
        <f>SUM(P237:P243)</f>
        <v>0</v>
      </c>
      <c r="Q236" s="200"/>
      <c r="R236" s="201">
        <f>SUM(R237:R243)</f>
        <v>0</v>
      </c>
      <c r="S236" s="200"/>
      <c r="T236" s="202">
        <f>SUM(T237:T243)</f>
        <v>0</v>
      </c>
      <c r="AR236" s="203" t="s">
        <v>89</v>
      </c>
      <c r="AT236" s="204" t="s">
        <v>80</v>
      </c>
      <c r="AU236" s="204" t="s">
        <v>89</v>
      </c>
      <c r="AY236" s="203" t="s">
        <v>318</v>
      </c>
      <c r="BK236" s="205">
        <f>SUM(BK237:BK243)</f>
        <v>0</v>
      </c>
    </row>
    <row r="237" spans="1:65" s="2" customFormat="1" ht="24" customHeight="1">
      <c r="A237" s="34"/>
      <c r="B237" s="35"/>
      <c r="C237" s="208" t="s">
        <v>482</v>
      </c>
      <c r="D237" s="208" t="s">
        <v>320</v>
      </c>
      <c r="E237" s="209" t="s">
        <v>588</v>
      </c>
      <c r="F237" s="210" t="s">
        <v>589</v>
      </c>
      <c r="G237" s="211" t="s">
        <v>399</v>
      </c>
      <c r="H237" s="212">
        <v>50.7</v>
      </c>
      <c r="I237" s="213"/>
      <c r="J237" s="212">
        <f>ROUND(I237*H237,2)</f>
        <v>0</v>
      </c>
      <c r="K237" s="210" t="s">
        <v>324</v>
      </c>
      <c r="L237" s="39"/>
      <c r="M237" s="214" t="s">
        <v>1</v>
      </c>
      <c r="N237" s="215" t="s">
        <v>46</v>
      </c>
      <c r="O237" s="71"/>
      <c r="P237" s="216">
        <f>O237*H237</f>
        <v>0</v>
      </c>
      <c r="Q237" s="216">
        <v>0</v>
      </c>
      <c r="R237" s="216">
        <f>Q237*H237</f>
        <v>0</v>
      </c>
      <c r="S237" s="216">
        <v>0</v>
      </c>
      <c r="T237" s="217">
        <f>S237*H237</f>
        <v>0</v>
      </c>
      <c r="U237" s="34"/>
      <c r="V237" s="34"/>
      <c r="W237" s="34"/>
      <c r="X237" s="34"/>
      <c r="Y237" s="34"/>
      <c r="Z237" s="34"/>
      <c r="AA237" s="34"/>
      <c r="AB237" s="34"/>
      <c r="AC237" s="34"/>
      <c r="AD237" s="34"/>
      <c r="AE237" s="34"/>
      <c r="AR237" s="218" t="s">
        <v>325</v>
      </c>
      <c r="AT237" s="218" t="s">
        <v>320</v>
      </c>
      <c r="AU237" s="218" t="s">
        <v>91</v>
      </c>
      <c r="AY237" s="17" t="s">
        <v>318</v>
      </c>
      <c r="BE237" s="219">
        <f>IF(N237="základní",J237,0)</f>
        <v>0</v>
      </c>
      <c r="BF237" s="219">
        <f>IF(N237="snížená",J237,0)</f>
        <v>0</v>
      </c>
      <c r="BG237" s="219">
        <f>IF(N237="zákl. přenesená",J237,0)</f>
        <v>0</v>
      </c>
      <c r="BH237" s="219">
        <f>IF(N237="sníž. přenesená",J237,0)</f>
        <v>0</v>
      </c>
      <c r="BI237" s="219">
        <f>IF(N237="nulová",J237,0)</f>
        <v>0</v>
      </c>
      <c r="BJ237" s="17" t="s">
        <v>89</v>
      </c>
      <c r="BK237" s="219">
        <f>ROUND(I237*H237,2)</f>
        <v>0</v>
      </c>
      <c r="BL237" s="17" t="s">
        <v>325</v>
      </c>
      <c r="BM237" s="218" t="s">
        <v>5870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330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3" customFormat="1" ht="11.25">
      <c r="B239" s="224"/>
      <c r="C239" s="225"/>
      <c r="D239" s="220" t="s">
        <v>329</v>
      </c>
      <c r="E239" s="226" t="s">
        <v>1</v>
      </c>
      <c r="F239" s="227" t="s">
        <v>429</v>
      </c>
      <c r="G239" s="225"/>
      <c r="H239" s="226" t="s">
        <v>1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329</v>
      </c>
      <c r="AU239" s="233" t="s">
        <v>91</v>
      </c>
      <c r="AV239" s="13" t="s">
        <v>89</v>
      </c>
      <c r="AW239" s="13" t="s">
        <v>36</v>
      </c>
      <c r="AX239" s="13" t="s">
        <v>81</v>
      </c>
      <c r="AY239" s="233" t="s">
        <v>318</v>
      </c>
    </row>
    <row r="240" spans="1:65" s="14" customFormat="1" ht="11.25">
      <c r="B240" s="234"/>
      <c r="C240" s="235"/>
      <c r="D240" s="220" t="s">
        <v>329</v>
      </c>
      <c r="E240" s="236" t="s">
        <v>1</v>
      </c>
      <c r="F240" s="237" t="s">
        <v>5871</v>
      </c>
      <c r="G240" s="235"/>
      <c r="H240" s="238">
        <v>50.7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329</v>
      </c>
      <c r="AU240" s="244" t="s">
        <v>91</v>
      </c>
      <c r="AV240" s="14" t="s">
        <v>91</v>
      </c>
      <c r="AW240" s="14" t="s">
        <v>36</v>
      </c>
      <c r="AX240" s="14" t="s">
        <v>89</v>
      </c>
      <c r="AY240" s="244" t="s">
        <v>318</v>
      </c>
    </row>
    <row r="241" spans="1:65" s="2" customFormat="1" ht="24" customHeight="1">
      <c r="A241" s="34"/>
      <c r="B241" s="35"/>
      <c r="C241" s="208" t="s">
        <v>487</v>
      </c>
      <c r="D241" s="208" t="s">
        <v>320</v>
      </c>
      <c r="E241" s="209" t="s">
        <v>4692</v>
      </c>
      <c r="F241" s="210" t="s">
        <v>4693</v>
      </c>
      <c r="G241" s="211" t="s">
        <v>399</v>
      </c>
      <c r="H241" s="212">
        <v>0.16</v>
      </c>
      <c r="I241" s="213"/>
      <c r="J241" s="212">
        <f>ROUND(I241*H241,2)</f>
        <v>0</v>
      </c>
      <c r="K241" s="210" t="s">
        <v>324</v>
      </c>
      <c r="L241" s="39"/>
      <c r="M241" s="214" t="s">
        <v>1</v>
      </c>
      <c r="N241" s="215" t="s">
        <v>46</v>
      </c>
      <c r="O241" s="71"/>
      <c r="P241" s="216">
        <f>O241*H241</f>
        <v>0</v>
      </c>
      <c r="Q241" s="216">
        <v>0</v>
      </c>
      <c r="R241" s="216">
        <f>Q241*H241</f>
        <v>0</v>
      </c>
      <c r="S241" s="216">
        <v>0</v>
      </c>
      <c r="T241" s="217">
        <f>S241*H241</f>
        <v>0</v>
      </c>
      <c r="U241" s="34"/>
      <c r="V241" s="34"/>
      <c r="W241" s="34"/>
      <c r="X241" s="34"/>
      <c r="Y241" s="34"/>
      <c r="Z241" s="34"/>
      <c r="AA241" s="34"/>
      <c r="AB241" s="34"/>
      <c r="AC241" s="34"/>
      <c r="AD241" s="34"/>
      <c r="AE241" s="34"/>
      <c r="AR241" s="218" t="s">
        <v>325</v>
      </c>
      <c r="AT241" s="218" t="s">
        <v>320</v>
      </c>
      <c r="AU241" s="218" t="s">
        <v>91</v>
      </c>
      <c r="AY241" s="17" t="s">
        <v>318</v>
      </c>
      <c r="BE241" s="219">
        <f>IF(N241="základní",J241,0)</f>
        <v>0</v>
      </c>
      <c r="BF241" s="219">
        <f>IF(N241="snížená",J241,0)</f>
        <v>0</v>
      </c>
      <c r="BG241" s="219">
        <f>IF(N241="zákl. přenesená",J241,0)</f>
        <v>0</v>
      </c>
      <c r="BH241" s="219">
        <f>IF(N241="sníž. přenesená",J241,0)</f>
        <v>0</v>
      </c>
      <c r="BI241" s="219">
        <f>IF(N241="nulová",J241,0)</f>
        <v>0</v>
      </c>
      <c r="BJ241" s="17" t="s">
        <v>89</v>
      </c>
      <c r="BK241" s="219">
        <f>ROUND(I241*H241,2)</f>
        <v>0</v>
      </c>
      <c r="BL241" s="17" t="s">
        <v>325</v>
      </c>
      <c r="BM241" s="218" t="s">
        <v>5872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5873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5874</v>
      </c>
      <c r="G243" s="235"/>
      <c r="H243" s="238">
        <v>0.16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89</v>
      </c>
      <c r="AY243" s="244" t="s">
        <v>318</v>
      </c>
    </row>
    <row r="244" spans="1:65" s="12" customFormat="1" ht="22.9" customHeight="1">
      <c r="B244" s="192"/>
      <c r="C244" s="193"/>
      <c r="D244" s="194" t="s">
        <v>80</v>
      </c>
      <c r="E244" s="206" t="s">
        <v>353</v>
      </c>
      <c r="F244" s="206" t="s">
        <v>630</v>
      </c>
      <c r="G244" s="193"/>
      <c r="H244" s="193"/>
      <c r="I244" s="196"/>
      <c r="J244" s="207">
        <f>BK244</f>
        <v>0</v>
      </c>
      <c r="K244" s="193"/>
      <c r="L244" s="198"/>
      <c r="M244" s="199"/>
      <c r="N244" s="200"/>
      <c r="O244" s="200"/>
      <c r="P244" s="201">
        <f>SUM(P245:P286)</f>
        <v>0</v>
      </c>
      <c r="Q244" s="200"/>
      <c r="R244" s="201">
        <f>SUM(R245:R286)</f>
        <v>0</v>
      </c>
      <c r="S244" s="200"/>
      <c r="T244" s="202">
        <f>SUM(T245:T286)</f>
        <v>0</v>
      </c>
      <c r="AR244" s="203" t="s">
        <v>89</v>
      </c>
      <c r="AT244" s="204" t="s">
        <v>80</v>
      </c>
      <c r="AU244" s="204" t="s">
        <v>89</v>
      </c>
      <c r="AY244" s="203" t="s">
        <v>318</v>
      </c>
      <c r="BK244" s="205">
        <f>SUM(BK245:BK286)</f>
        <v>0</v>
      </c>
    </row>
    <row r="245" spans="1:65" s="2" customFormat="1" ht="36" customHeight="1">
      <c r="A245" s="34"/>
      <c r="B245" s="35"/>
      <c r="C245" s="208" t="s">
        <v>492</v>
      </c>
      <c r="D245" s="208" t="s">
        <v>320</v>
      </c>
      <c r="E245" s="209" t="s">
        <v>632</v>
      </c>
      <c r="F245" s="210" t="s">
        <v>633</v>
      </c>
      <c r="G245" s="211" t="s">
        <v>323</v>
      </c>
      <c r="H245" s="212">
        <v>68.66</v>
      </c>
      <c r="I245" s="213"/>
      <c r="J245" s="212">
        <f>ROUND(I245*H245,2)</f>
        <v>0</v>
      </c>
      <c r="K245" s="210" t="s">
        <v>324</v>
      </c>
      <c r="L245" s="39"/>
      <c r="M245" s="214" t="s">
        <v>1</v>
      </c>
      <c r="N245" s="215" t="s">
        <v>46</v>
      </c>
      <c r="O245" s="71"/>
      <c r="P245" s="216">
        <f>O245*H245</f>
        <v>0</v>
      </c>
      <c r="Q245" s="216">
        <v>0</v>
      </c>
      <c r="R245" s="216">
        <f>Q245*H245</f>
        <v>0</v>
      </c>
      <c r="S245" s="216">
        <v>0</v>
      </c>
      <c r="T245" s="217">
        <f>S245*H245</f>
        <v>0</v>
      </c>
      <c r="U245" s="34"/>
      <c r="V245" s="34"/>
      <c r="W245" s="34"/>
      <c r="X245" s="34"/>
      <c r="Y245" s="34"/>
      <c r="Z245" s="34"/>
      <c r="AA245" s="34"/>
      <c r="AB245" s="34"/>
      <c r="AC245" s="34"/>
      <c r="AD245" s="34"/>
      <c r="AE245" s="34"/>
      <c r="AR245" s="218" t="s">
        <v>325</v>
      </c>
      <c r="AT245" s="218" t="s">
        <v>320</v>
      </c>
      <c r="AU245" s="218" t="s">
        <v>91</v>
      </c>
      <c r="AY245" s="17" t="s">
        <v>318</v>
      </c>
      <c r="BE245" s="219">
        <f>IF(N245="základní",J245,0)</f>
        <v>0</v>
      </c>
      <c r="BF245" s="219">
        <f>IF(N245="snížená",J245,0)</f>
        <v>0</v>
      </c>
      <c r="BG245" s="219">
        <f>IF(N245="zákl. přenesená",J245,0)</f>
        <v>0</v>
      </c>
      <c r="BH245" s="219">
        <f>IF(N245="sníž. přenesená",J245,0)</f>
        <v>0</v>
      </c>
      <c r="BI245" s="219">
        <f>IF(N245="nulová",J245,0)</f>
        <v>0</v>
      </c>
      <c r="BJ245" s="17" t="s">
        <v>89</v>
      </c>
      <c r="BK245" s="219">
        <f>ROUND(I245*H245,2)</f>
        <v>0</v>
      </c>
      <c r="BL245" s="17" t="s">
        <v>325</v>
      </c>
      <c r="BM245" s="218" t="s">
        <v>5875</v>
      </c>
    </row>
    <row r="246" spans="1:65" s="13" customFormat="1" ht="11.25">
      <c r="B246" s="224"/>
      <c r="C246" s="225"/>
      <c r="D246" s="220" t="s">
        <v>329</v>
      </c>
      <c r="E246" s="226" t="s">
        <v>1</v>
      </c>
      <c r="F246" s="227" t="s">
        <v>330</v>
      </c>
      <c r="G246" s="225"/>
      <c r="H246" s="226" t="s">
        <v>1</v>
      </c>
      <c r="I246" s="228"/>
      <c r="J246" s="225"/>
      <c r="K246" s="225"/>
      <c r="L246" s="229"/>
      <c r="M246" s="230"/>
      <c r="N246" s="231"/>
      <c r="O246" s="231"/>
      <c r="P246" s="231"/>
      <c r="Q246" s="231"/>
      <c r="R246" s="231"/>
      <c r="S246" s="231"/>
      <c r="T246" s="232"/>
      <c r="AT246" s="233" t="s">
        <v>329</v>
      </c>
      <c r="AU246" s="233" t="s">
        <v>91</v>
      </c>
      <c r="AV246" s="13" t="s">
        <v>89</v>
      </c>
      <c r="AW246" s="13" t="s">
        <v>36</v>
      </c>
      <c r="AX246" s="13" t="s">
        <v>81</v>
      </c>
      <c r="AY246" s="233" t="s">
        <v>318</v>
      </c>
    </row>
    <row r="247" spans="1:65" s="13" customFormat="1" ht="11.25">
      <c r="B247" s="224"/>
      <c r="C247" s="225"/>
      <c r="D247" s="220" t="s">
        <v>329</v>
      </c>
      <c r="E247" s="226" t="s">
        <v>1</v>
      </c>
      <c r="F247" s="227" t="s">
        <v>331</v>
      </c>
      <c r="G247" s="225"/>
      <c r="H247" s="226" t="s">
        <v>1</v>
      </c>
      <c r="I247" s="228"/>
      <c r="J247" s="225"/>
      <c r="K247" s="225"/>
      <c r="L247" s="229"/>
      <c r="M247" s="230"/>
      <c r="N247" s="231"/>
      <c r="O247" s="231"/>
      <c r="P247" s="231"/>
      <c r="Q247" s="231"/>
      <c r="R247" s="231"/>
      <c r="S247" s="231"/>
      <c r="T247" s="232"/>
      <c r="AT247" s="233" t="s">
        <v>329</v>
      </c>
      <c r="AU247" s="233" t="s">
        <v>91</v>
      </c>
      <c r="AV247" s="13" t="s">
        <v>89</v>
      </c>
      <c r="AW247" s="13" t="s">
        <v>36</v>
      </c>
      <c r="AX247" s="13" t="s">
        <v>81</v>
      </c>
      <c r="AY247" s="233" t="s">
        <v>318</v>
      </c>
    </row>
    <row r="248" spans="1:65" s="14" customFormat="1" ht="11.25">
      <c r="B248" s="234"/>
      <c r="C248" s="235"/>
      <c r="D248" s="220" t="s">
        <v>329</v>
      </c>
      <c r="E248" s="236" t="s">
        <v>1</v>
      </c>
      <c r="F248" s="237" t="s">
        <v>5822</v>
      </c>
      <c r="G248" s="235"/>
      <c r="H248" s="238">
        <v>68.66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329</v>
      </c>
      <c r="AU248" s="244" t="s">
        <v>91</v>
      </c>
      <c r="AV248" s="14" t="s">
        <v>91</v>
      </c>
      <c r="AW248" s="14" t="s">
        <v>36</v>
      </c>
      <c r="AX248" s="14" t="s">
        <v>89</v>
      </c>
      <c r="AY248" s="244" t="s">
        <v>318</v>
      </c>
    </row>
    <row r="249" spans="1:65" s="2" customFormat="1" ht="24" customHeight="1">
      <c r="A249" s="34"/>
      <c r="B249" s="35"/>
      <c r="C249" s="208" t="s">
        <v>496</v>
      </c>
      <c r="D249" s="208" t="s">
        <v>320</v>
      </c>
      <c r="E249" s="209" t="s">
        <v>637</v>
      </c>
      <c r="F249" s="210" t="s">
        <v>638</v>
      </c>
      <c r="G249" s="211" t="s">
        <v>323</v>
      </c>
      <c r="H249" s="212">
        <v>68.66</v>
      </c>
      <c r="I249" s="213"/>
      <c r="J249" s="212">
        <f>ROUND(I249*H249,2)</f>
        <v>0</v>
      </c>
      <c r="K249" s="210" t="s">
        <v>324</v>
      </c>
      <c r="L249" s="39"/>
      <c r="M249" s="214" t="s">
        <v>1</v>
      </c>
      <c r="N249" s="215" t="s">
        <v>46</v>
      </c>
      <c r="O249" s="71"/>
      <c r="P249" s="216">
        <f>O249*H249</f>
        <v>0</v>
      </c>
      <c r="Q249" s="216">
        <v>0</v>
      </c>
      <c r="R249" s="216">
        <f>Q249*H249</f>
        <v>0</v>
      </c>
      <c r="S249" s="216">
        <v>0</v>
      </c>
      <c r="T249" s="217">
        <f>S249*H249</f>
        <v>0</v>
      </c>
      <c r="U249" s="34"/>
      <c r="V249" s="34"/>
      <c r="W249" s="34"/>
      <c r="X249" s="34"/>
      <c r="Y249" s="34"/>
      <c r="Z249" s="34"/>
      <c r="AA249" s="34"/>
      <c r="AB249" s="34"/>
      <c r="AC249" s="34"/>
      <c r="AD249" s="34"/>
      <c r="AE249" s="34"/>
      <c r="AR249" s="218" t="s">
        <v>325</v>
      </c>
      <c r="AT249" s="218" t="s">
        <v>320</v>
      </c>
      <c r="AU249" s="218" t="s">
        <v>91</v>
      </c>
      <c r="AY249" s="17" t="s">
        <v>318</v>
      </c>
      <c r="BE249" s="219">
        <f>IF(N249="základní",J249,0)</f>
        <v>0</v>
      </c>
      <c r="BF249" s="219">
        <f>IF(N249="snížená",J249,0)</f>
        <v>0</v>
      </c>
      <c r="BG249" s="219">
        <f>IF(N249="zákl. přenesená",J249,0)</f>
        <v>0</v>
      </c>
      <c r="BH249" s="219">
        <f>IF(N249="sníž. přenesená",J249,0)</f>
        <v>0</v>
      </c>
      <c r="BI249" s="219">
        <f>IF(N249="nulová",J249,0)</f>
        <v>0</v>
      </c>
      <c r="BJ249" s="17" t="s">
        <v>89</v>
      </c>
      <c r="BK249" s="219">
        <f>ROUND(I249*H249,2)</f>
        <v>0</v>
      </c>
      <c r="BL249" s="17" t="s">
        <v>325</v>
      </c>
      <c r="BM249" s="218" t="s">
        <v>5876</v>
      </c>
    </row>
    <row r="250" spans="1:65" s="13" customFormat="1" ht="11.25">
      <c r="B250" s="224"/>
      <c r="C250" s="225"/>
      <c r="D250" s="220" t="s">
        <v>329</v>
      </c>
      <c r="E250" s="226" t="s">
        <v>1</v>
      </c>
      <c r="F250" s="227" t="s">
        <v>428</v>
      </c>
      <c r="G250" s="225"/>
      <c r="H250" s="226" t="s">
        <v>1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329</v>
      </c>
      <c r="AU250" s="233" t="s">
        <v>91</v>
      </c>
      <c r="AV250" s="13" t="s">
        <v>89</v>
      </c>
      <c r="AW250" s="13" t="s">
        <v>36</v>
      </c>
      <c r="AX250" s="13" t="s">
        <v>81</v>
      </c>
      <c r="AY250" s="233" t="s">
        <v>318</v>
      </c>
    </row>
    <row r="251" spans="1:65" s="13" customFormat="1" ht="11.25">
      <c r="B251" s="224"/>
      <c r="C251" s="225"/>
      <c r="D251" s="220" t="s">
        <v>329</v>
      </c>
      <c r="E251" s="226" t="s">
        <v>1</v>
      </c>
      <c r="F251" s="227" t="s">
        <v>331</v>
      </c>
      <c r="G251" s="225"/>
      <c r="H251" s="226" t="s">
        <v>1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329</v>
      </c>
      <c r="AU251" s="233" t="s">
        <v>91</v>
      </c>
      <c r="AV251" s="13" t="s">
        <v>89</v>
      </c>
      <c r="AW251" s="13" t="s">
        <v>36</v>
      </c>
      <c r="AX251" s="13" t="s">
        <v>81</v>
      </c>
      <c r="AY251" s="233" t="s">
        <v>318</v>
      </c>
    </row>
    <row r="252" spans="1:65" s="13" customFormat="1" ht="11.25">
      <c r="B252" s="224"/>
      <c r="C252" s="225"/>
      <c r="D252" s="220" t="s">
        <v>329</v>
      </c>
      <c r="E252" s="226" t="s">
        <v>1</v>
      </c>
      <c r="F252" s="227" t="s">
        <v>640</v>
      </c>
      <c r="G252" s="225"/>
      <c r="H252" s="226" t="s">
        <v>1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329</v>
      </c>
      <c r="AU252" s="233" t="s">
        <v>91</v>
      </c>
      <c r="AV252" s="13" t="s">
        <v>89</v>
      </c>
      <c r="AW252" s="13" t="s">
        <v>36</v>
      </c>
      <c r="AX252" s="13" t="s">
        <v>81</v>
      </c>
      <c r="AY252" s="233" t="s">
        <v>318</v>
      </c>
    </row>
    <row r="253" spans="1:65" s="14" customFormat="1" ht="11.25">
      <c r="B253" s="234"/>
      <c r="C253" s="235"/>
      <c r="D253" s="220" t="s">
        <v>329</v>
      </c>
      <c r="E253" s="236" t="s">
        <v>1</v>
      </c>
      <c r="F253" s="237" t="s">
        <v>5877</v>
      </c>
      <c r="G253" s="235"/>
      <c r="H253" s="238">
        <v>68.66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AT253" s="244" t="s">
        <v>329</v>
      </c>
      <c r="AU253" s="244" t="s">
        <v>91</v>
      </c>
      <c r="AV253" s="14" t="s">
        <v>91</v>
      </c>
      <c r="AW253" s="14" t="s">
        <v>36</v>
      </c>
      <c r="AX253" s="14" t="s">
        <v>89</v>
      </c>
      <c r="AY253" s="244" t="s">
        <v>318</v>
      </c>
    </row>
    <row r="254" spans="1:65" s="2" customFormat="1" ht="24" customHeight="1">
      <c r="A254" s="34"/>
      <c r="B254" s="35"/>
      <c r="C254" s="208" t="s">
        <v>501</v>
      </c>
      <c r="D254" s="208" t="s">
        <v>320</v>
      </c>
      <c r="E254" s="209" t="s">
        <v>642</v>
      </c>
      <c r="F254" s="210" t="s">
        <v>643</v>
      </c>
      <c r="G254" s="211" t="s">
        <v>323</v>
      </c>
      <c r="H254" s="212">
        <v>68.66</v>
      </c>
      <c r="I254" s="213"/>
      <c r="J254" s="212">
        <f>ROUND(I254*H254,2)</f>
        <v>0</v>
      </c>
      <c r="K254" s="210" t="s">
        <v>324</v>
      </c>
      <c r="L254" s="39"/>
      <c r="M254" s="214" t="s">
        <v>1</v>
      </c>
      <c r="N254" s="215" t="s">
        <v>46</v>
      </c>
      <c r="O254" s="71"/>
      <c r="P254" s="216">
        <f>O254*H254</f>
        <v>0</v>
      </c>
      <c r="Q254" s="216">
        <v>0</v>
      </c>
      <c r="R254" s="216">
        <f>Q254*H254</f>
        <v>0</v>
      </c>
      <c r="S254" s="216">
        <v>0</v>
      </c>
      <c r="T254" s="217">
        <f>S254*H254</f>
        <v>0</v>
      </c>
      <c r="U254" s="34"/>
      <c r="V254" s="34"/>
      <c r="W254" s="34"/>
      <c r="X254" s="34"/>
      <c r="Y254" s="34"/>
      <c r="Z254" s="34"/>
      <c r="AA254" s="34"/>
      <c r="AB254" s="34"/>
      <c r="AC254" s="34"/>
      <c r="AD254" s="34"/>
      <c r="AE254" s="34"/>
      <c r="AR254" s="218" t="s">
        <v>325</v>
      </c>
      <c r="AT254" s="218" t="s">
        <v>320</v>
      </c>
      <c r="AU254" s="218" t="s">
        <v>91</v>
      </c>
      <c r="AY254" s="17" t="s">
        <v>318</v>
      </c>
      <c r="BE254" s="219">
        <f>IF(N254="základní",J254,0)</f>
        <v>0</v>
      </c>
      <c r="BF254" s="219">
        <f>IF(N254="snížená",J254,0)</f>
        <v>0</v>
      </c>
      <c r="BG254" s="219">
        <f>IF(N254="zákl. přenesená",J254,0)</f>
        <v>0</v>
      </c>
      <c r="BH254" s="219">
        <f>IF(N254="sníž. přenesená",J254,0)</f>
        <v>0</v>
      </c>
      <c r="BI254" s="219">
        <f>IF(N254="nulová",J254,0)</f>
        <v>0</v>
      </c>
      <c r="BJ254" s="17" t="s">
        <v>89</v>
      </c>
      <c r="BK254" s="219">
        <f>ROUND(I254*H254,2)</f>
        <v>0</v>
      </c>
      <c r="BL254" s="17" t="s">
        <v>325</v>
      </c>
      <c r="BM254" s="218" t="s">
        <v>5878</v>
      </c>
    </row>
    <row r="255" spans="1:65" s="13" customFormat="1" ht="11.25">
      <c r="B255" s="224"/>
      <c r="C255" s="225"/>
      <c r="D255" s="220" t="s">
        <v>329</v>
      </c>
      <c r="E255" s="226" t="s">
        <v>1</v>
      </c>
      <c r="F255" s="227" t="s">
        <v>330</v>
      </c>
      <c r="G255" s="225"/>
      <c r="H255" s="226" t="s">
        <v>1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329</v>
      </c>
      <c r="AU255" s="233" t="s">
        <v>91</v>
      </c>
      <c r="AV255" s="13" t="s">
        <v>89</v>
      </c>
      <c r="AW255" s="13" t="s">
        <v>36</v>
      </c>
      <c r="AX255" s="13" t="s">
        <v>81</v>
      </c>
      <c r="AY255" s="233" t="s">
        <v>318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331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640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4" customFormat="1" ht="11.25">
      <c r="B258" s="234"/>
      <c r="C258" s="235"/>
      <c r="D258" s="220" t="s">
        <v>329</v>
      </c>
      <c r="E258" s="236" t="s">
        <v>1</v>
      </c>
      <c r="F258" s="237" t="s">
        <v>5822</v>
      </c>
      <c r="G258" s="235"/>
      <c r="H258" s="238">
        <v>68.66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329</v>
      </c>
      <c r="AU258" s="244" t="s">
        <v>91</v>
      </c>
      <c r="AV258" s="14" t="s">
        <v>91</v>
      </c>
      <c r="AW258" s="14" t="s">
        <v>36</v>
      </c>
      <c r="AX258" s="14" t="s">
        <v>89</v>
      </c>
      <c r="AY258" s="244" t="s">
        <v>318</v>
      </c>
    </row>
    <row r="259" spans="1:65" s="2" customFormat="1" ht="24" customHeight="1">
      <c r="A259" s="34"/>
      <c r="B259" s="35"/>
      <c r="C259" s="208" t="s">
        <v>505</v>
      </c>
      <c r="D259" s="208" t="s">
        <v>320</v>
      </c>
      <c r="E259" s="209" t="s">
        <v>646</v>
      </c>
      <c r="F259" s="210" t="s">
        <v>647</v>
      </c>
      <c r="G259" s="211" t="s">
        <v>323</v>
      </c>
      <c r="H259" s="212">
        <v>68.66</v>
      </c>
      <c r="I259" s="213"/>
      <c r="J259" s="212">
        <f>ROUND(I259*H259,2)</f>
        <v>0</v>
      </c>
      <c r="K259" s="210" t="s">
        <v>324</v>
      </c>
      <c r="L259" s="39"/>
      <c r="M259" s="214" t="s">
        <v>1</v>
      </c>
      <c r="N259" s="215" t="s">
        <v>46</v>
      </c>
      <c r="O259" s="71"/>
      <c r="P259" s="216">
        <f>O259*H259</f>
        <v>0</v>
      </c>
      <c r="Q259" s="216">
        <v>0</v>
      </c>
      <c r="R259" s="216">
        <f>Q259*H259</f>
        <v>0</v>
      </c>
      <c r="S259" s="216">
        <v>0</v>
      </c>
      <c r="T259" s="217">
        <f>S259*H259</f>
        <v>0</v>
      </c>
      <c r="U259" s="34"/>
      <c r="V259" s="34"/>
      <c r="W259" s="34"/>
      <c r="X259" s="34"/>
      <c r="Y259" s="34"/>
      <c r="Z259" s="34"/>
      <c r="AA259" s="34"/>
      <c r="AB259" s="34"/>
      <c r="AC259" s="34"/>
      <c r="AD259" s="34"/>
      <c r="AE259" s="34"/>
      <c r="AR259" s="218" t="s">
        <v>325</v>
      </c>
      <c r="AT259" s="218" t="s">
        <v>320</v>
      </c>
      <c r="AU259" s="218" t="s">
        <v>91</v>
      </c>
      <c r="AY259" s="17" t="s">
        <v>318</v>
      </c>
      <c r="BE259" s="219">
        <f>IF(N259="základní",J259,0)</f>
        <v>0</v>
      </c>
      <c r="BF259" s="219">
        <f>IF(N259="snížená",J259,0)</f>
        <v>0</v>
      </c>
      <c r="BG259" s="219">
        <f>IF(N259="zákl. přenesená",J259,0)</f>
        <v>0</v>
      </c>
      <c r="BH259" s="219">
        <f>IF(N259="sníž. přenesená",J259,0)</f>
        <v>0</v>
      </c>
      <c r="BI259" s="219">
        <f>IF(N259="nulová",J259,0)</f>
        <v>0</v>
      </c>
      <c r="BJ259" s="17" t="s">
        <v>89</v>
      </c>
      <c r="BK259" s="219">
        <f>ROUND(I259*H259,2)</f>
        <v>0</v>
      </c>
      <c r="BL259" s="17" t="s">
        <v>325</v>
      </c>
      <c r="BM259" s="218" t="s">
        <v>5879</v>
      </c>
    </row>
    <row r="260" spans="1:65" s="13" customFormat="1" ht="11.25">
      <c r="B260" s="224"/>
      <c r="C260" s="225"/>
      <c r="D260" s="220" t="s">
        <v>329</v>
      </c>
      <c r="E260" s="226" t="s">
        <v>1</v>
      </c>
      <c r="F260" s="227" t="s">
        <v>330</v>
      </c>
      <c r="G260" s="225"/>
      <c r="H260" s="226" t="s">
        <v>1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329</v>
      </c>
      <c r="AU260" s="233" t="s">
        <v>91</v>
      </c>
      <c r="AV260" s="13" t="s">
        <v>89</v>
      </c>
      <c r="AW260" s="13" t="s">
        <v>36</v>
      </c>
      <c r="AX260" s="13" t="s">
        <v>81</v>
      </c>
      <c r="AY260" s="233" t="s">
        <v>318</v>
      </c>
    </row>
    <row r="261" spans="1:65" s="13" customFormat="1" ht="11.25">
      <c r="B261" s="224"/>
      <c r="C261" s="225"/>
      <c r="D261" s="220" t="s">
        <v>329</v>
      </c>
      <c r="E261" s="226" t="s">
        <v>1</v>
      </c>
      <c r="F261" s="227" t="s">
        <v>331</v>
      </c>
      <c r="G261" s="225"/>
      <c r="H261" s="226" t="s">
        <v>1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329</v>
      </c>
      <c r="AU261" s="233" t="s">
        <v>91</v>
      </c>
      <c r="AV261" s="13" t="s">
        <v>89</v>
      </c>
      <c r="AW261" s="13" t="s">
        <v>36</v>
      </c>
      <c r="AX261" s="13" t="s">
        <v>81</v>
      </c>
      <c r="AY261" s="233" t="s">
        <v>318</v>
      </c>
    </row>
    <row r="262" spans="1:65" s="14" customFormat="1" ht="11.25">
      <c r="B262" s="234"/>
      <c r="C262" s="235"/>
      <c r="D262" s="220" t="s">
        <v>329</v>
      </c>
      <c r="E262" s="236" t="s">
        <v>1</v>
      </c>
      <c r="F262" s="237" t="s">
        <v>5822</v>
      </c>
      <c r="G262" s="235"/>
      <c r="H262" s="238">
        <v>68.66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329</v>
      </c>
      <c r="AU262" s="244" t="s">
        <v>91</v>
      </c>
      <c r="AV262" s="14" t="s">
        <v>91</v>
      </c>
      <c r="AW262" s="14" t="s">
        <v>36</v>
      </c>
      <c r="AX262" s="14" t="s">
        <v>89</v>
      </c>
      <c r="AY262" s="244" t="s">
        <v>318</v>
      </c>
    </row>
    <row r="263" spans="1:65" s="2" customFormat="1" ht="24" customHeight="1">
      <c r="A263" s="34"/>
      <c r="B263" s="35"/>
      <c r="C263" s="208" t="s">
        <v>514</v>
      </c>
      <c r="D263" s="208" t="s">
        <v>320</v>
      </c>
      <c r="E263" s="209" t="s">
        <v>650</v>
      </c>
      <c r="F263" s="210" t="s">
        <v>651</v>
      </c>
      <c r="G263" s="211" t="s">
        <v>323</v>
      </c>
      <c r="H263" s="212">
        <v>171.33</v>
      </c>
      <c r="I263" s="213"/>
      <c r="J263" s="212">
        <f>ROUND(I263*H263,2)</f>
        <v>0</v>
      </c>
      <c r="K263" s="210" t="s">
        <v>324</v>
      </c>
      <c r="L263" s="39"/>
      <c r="M263" s="214" t="s">
        <v>1</v>
      </c>
      <c r="N263" s="215" t="s">
        <v>46</v>
      </c>
      <c r="O263" s="71"/>
      <c r="P263" s="216">
        <f>O263*H263</f>
        <v>0</v>
      </c>
      <c r="Q263" s="216">
        <v>0</v>
      </c>
      <c r="R263" s="216">
        <f>Q263*H263</f>
        <v>0</v>
      </c>
      <c r="S263" s="216">
        <v>0</v>
      </c>
      <c r="T263" s="217">
        <f>S263*H263</f>
        <v>0</v>
      </c>
      <c r="U263" s="34"/>
      <c r="V263" s="34"/>
      <c r="W263" s="34"/>
      <c r="X263" s="34"/>
      <c r="Y263" s="34"/>
      <c r="Z263" s="34"/>
      <c r="AA263" s="34"/>
      <c r="AB263" s="34"/>
      <c r="AC263" s="34"/>
      <c r="AD263" s="34"/>
      <c r="AE263" s="34"/>
      <c r="AR263" s="218" t="s">
        <v>325</v>
      </c>
      <c r="AT263" s="218" t="s">
        <v>320</v>
      </c>
      <c r="AU263" s="218" t="s">
        <v>91</v>
      </c>
      <c r="AY263" s="17" t="s">
        <v>318</v>
      </c>
      <c r="BE263" s="219">
        <f>IF(N263="základní",J263,0)</f>
        <v>0</v>
      </c>
      <c r="BF263" s="219">
        <f>IF(N263="snížená",J263,0)</f>
        <v>0</v>
      </c>
      <c r="BG263" s="219">
        <f>IF(N263="zákl. přenesená",J263,0)</f>
        <v>0</v>
      </c>
      <c r="BH263" s="219">
        <f>IF(N263="sníž. přenesená",J263,0)</f>
        <v>0</v>
      </c>
      <c r="BI263" s="219">
        <f>IF(N263="nulová",J263,0)</f>
        <v>0</v>
      </c>
      <c r="BJ263" s="17" t="s">
        <v>89</v>
      </c>
      <c r="BK263" s="219">
        <f>ROUND(I263*H263,2)</f>
        <v>0</v>
      </c>
      <c r="BL263" s="17" t="s">
        <v>325</v>
      </c>
      <c r="BM263" s="218" t="s">
        <v>5880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428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3" customFormat="1" ht="11.25">
      <c r="B265" s="224"/>
      <c r="C265" s="225"/>
      <c r="D265" s="220" t="s">
        <v>329</v>
      </c>
      <c r="E265" s="226" t="s">
        <v>1</v>
      </c>
      <c r="F265" s="227" t="s">
        <v>331</v>
      </c>
      <c r="G265" s="225"/>
      <c r="H265" s="226" t="s">
        <v>1</v>
      </c>
      <c r="I265" s="228"/>
      <c r="J265" s="225"/>
      <c r="K265" s="225"/>
      <c r="L265" s="229"/>
      <c r="M265" s="230"/>
      <c r="N265" s="231"/>
      <c r="O265" s="231"/>
      <c r="P265" s="231"/>
      <c r="Q265" s="231"/>
      <c r="R265" s="231"/>
      <c r="S265" s="231"/>
      <c r="T265" s="232"/>
      <c r="AT265" s="233" t="s">
        <v>329</v>
      </c>
      <c r="AU265" s="233" t="s">
        <v>91</v>
      </c>
      <c r="AV265" s="13" t="s">
        <v>89</v>
      </c>
      <c r="AW265" s="13" t="s">
        <v>36</v>
      </c>
      <c r="AX265" s="13" t="s">
        <v>81</v>
      </c>
      <c r="AY265" s="233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5820</v>
      </c>
      <c r="G266" s="235"/>
      <c r="H266" s="238">
        <v>171.33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89</v>
      </c>
      <c r="AY266" s="244" t="s">
        <v>318</v>
      </c>
    </row>
    <row r="267" spans="1:65" s="2" customFormat="1" ht="24" customHeight="1">
      <c r="A267" s="34"/>
      <c r="B267" s="35"/>
      <c r="C267" s="208" t="s">
        <v>524</v>
      </c>
      <c r="D267" s="208" t="s">
        <v>320</v>
      </c>
      <c r="E267" s="209" t="s">
        <v>654</v>
      </c>
      <c r="F267" s="210" t="s">
        <v>655</v>
      </c>
      <c r="G267" s="211" t="s">
        <v>323</v>
      </c>
      <c r="H267" s="212">
        <v>171.33</v>
      </c>
      <c r="I267" s="213"/>
      <c r="J267" s="212">
        <f>ROUND(I267*H267,2)</f>
        <v>0</v>
      </c>
      <c r="K267" s="210" t="s">
        <v>324</v>
      </c>
      <c r="L267" s="39"/>
      <c r="M267" s="214" t="s">
        <v>1</v>
      </c>
      <c r="N267" s="215" t="s">
        <v>46</v>
      </c>
      <c r="O267" s="71"/>
      <c r="P267" s="216">
        <f>O267*H267</f>
        <v>0</v>
      </c>
      <c r="Q267" s="216">
        <v>0</v>
      </c>
      <c r="R267" s="216">
        <f>Q267*H267</f>
        <v>0</v>
      </c>
      <c r="S267" s="216">
        <v>0</v>
      </c>
      <c r="T267" s="217">
        <f>S267*H267</f>
        <v>0</v>
      </c>
      <c r="U267" s="34"/>
      <c r="V267" s="34"/>
      <c r="W267" s="34"/>
      <c r="X267" s="34"/>
      <c r="Y267" s="34"/>
      <c r="Z267" s="34"/>
      <c r="AA267" s="34"/>
      <c r="AB267" s="34"/>
      <c r="AC267" s="34"/>
      <c r="AD267" s="34"/>
      <c r="AE267" s="34"/>
      <c r="AR267" s="218" t="s">
        <v>325</v>
      </c>
      <c r="AT267" s="218" t="s">
        <v>320</v>
      </c>
      <c r="AU267" s="218" t="s">
        <v>91</v>
      </c>
      <c r="AY267" s="17" t="s">
        <v>318</v>
      </c>
      <c r="BE267" s="219">
        <f>IF(N267="základní",J267,0)</f>
        <v>0</v>
      </c>
      <c r="BF267" s="219">
        <f>IF(N267="snížená",J267,0)</f>
        <v>0</v>
      </c>
      <c r="BG267" s="219">
        <f>IF(N267="zákl. přenesená",J267,0)</f>
        <v>0</v>
      </c>
      <c r="BH267" s="219">
        <f>IF(N267="sníž. přenesená",J267,0)</f>
        <v>0</v>
      </c>
      <c r="BI267" s="219">
        <f>IF(N267="nulová",J267,0)</f>
        <v>0</v>
      </c>
      <c r="BJ267" s="17" t="s">
        <v>89</v>
      </c>
      <c r="BK267" s="219">
        <f>ROUND(I267*H267,2)</f>
        <v>0</v>
      </c>
      <c r="BL267" s="17" t="s">
        <v>325</v>
      </c>
      <c r="BM267" s="218" t="s">
        <v>5881</v>
      </c>
    </row>
    <row r="268" spans="1:65" s="13" customFormat="1" ht="11.25">
      <c r="B268" s="224"/>
      <c r="C268" s="225"/>
      <c r="D268" s="220" t="s">
        <v>329</v>
      </c>
      <c r="E268" s="226" t="s">
        <v>1</v>
      </c>
      <c r="F268" s="227" t="s">
        <v>428</v>
      </c>
      <c r="G268" s="225"/>
      <c r="H268" s="226" t="s">
        <v>1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329</v>
      </c>
      <c r="AU268" s="233" t="s">
        <v>91</v>
      </c>
      <c r="AV268" s="13" t="s">
        <v>89</v>
      </c>
      <c r="AW268" s="13" t="s">
        <v>36</v>
      </c>
      <c r="AX268" s="13" t="s">
        <v>81</v>
      </c>
      <c r="AY268" s="233" t="s">
        <v>318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331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4" customFormat="1" ht="11.25">
      <c r="B270" s="234"/>
      <c r="C270" s="235"/>
      <c r="D270" s="220" t="s">
        <v>329</v>
      </c>
      <c r="E270" s="236" t="s">
        <v>1</v>
      </c>
      <c r="F270" s="237" t="s">
        <v>5820</v>
      </c>
      <c r="G270" s="235"/>
      <c r="H270" s="238">
        <v>171.33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329</v>
      </c>
      <c r="AU270" s="244" t="s">
        <v>91</v>
      </c>
      <c r="AV270" s="14" t="s">
        <v>91</v>
      </c>
      <c r="AW270" s="14" t="s">
        <v>36</v>
      </c>
      <c r="AX270" s="14" t="s">
        <v>89</v>
      </c>
      <c r="AY270" s="244" t="s">
        <v>318</v>
      </c>
    </row>
    <row r="271" spans="1:65" s="2" customFormat="1" ht="36" customHeight="1">
      <c r="A271" s="34"/>
      <c r="B271" s="35"/>
      <c r="C271" s="208" t="s">
        <v>532</v>
      </c>
      <c r="D271" s="208" t="s">
        <v>320</v>
      </c>
      <c r="E271" s="209" t="s">
        <v>658</v>
      </c>
      <c r="F271" s="210" t="s">
        <v>659</v>
      </c>
      <c r="G271" s="211" t="s">
        <v>323</v>
      </c>
      <c r="H271" s="212">
        <v>68.66</v>
      </c>
      <c r="I271" s="213"/>
      <c r="J271" s="212">
        <f>ROUND(I271*H271,2)</f>
        <v>0</v>
      </c>
      <c r="K271" s="210" t="s">
        <v>324</v>
      </c>
      <c r="L271" s="39"/>
      <c r="M271" s="214" t="s">
        <v>1</v>
      </c>
      <c r="N271" s="215" t="s">
        <v>46</v>
      </c>
      <c r="O271" s="71"/>
      <c r="P271" s="216">
        <f>O271*H271</f>
        <v>0</v>
      </c>
      <c r="Q271" s="216">
        <v>0</v>
      </c>
      <c r="R271" s="216">
        <f>Q271*H271</f>
        <v>0</v>
      </c>
      <c r="S271" s="216">
        <v>0</v>
      </c>
      <c r="T271" s="217">
        <f>S271*H271</f>
        <v>0</v>
      </c>
      <c r="U271" s="34"/>
      <c r="V271" s="34"/>
      <c r="W271" s="34"/>
      <c r="X271" s="34"/>
      <c r="Y271" s="34"/>
      <c r="Z271" s="34"/>
      <c r="AA271" s="34"/>
      <c r="AB271" s="34"/>
      <c r="AC271" s="34"/>
      <c r="AD271" s="34"/>
      <c r="AE271" s="34"/>
      <c r="AR271" s="218" t="s">
        <v>325</v>
      </c>
      <c r="AT271" s="218" t="s">
        <v>320</v>
      </c>
      <c r="AU271" s="218" t="s">
        <v>91</v>
      </c>
      <c r="AY271" s="17" t="s">
        <v>318</v>
      </c>
      <c r="BE271" s="219">
        <f>IF(N271="základní",J271,0)</f>
        <v>0</v>
      </c>
      <c r="BF271" s="219">
        <f>IF(N271="snížená",J271,0)</f>
        <v>0</v>
      </c>
      <c r="BG271" s="219">
        <f>IF(N271="zákl. přenesená",J271,0)</f>
        <v>0</v>
      </c>
      <c r="BH271" s="219">
        <f>IF(N271="sníž. přenesená",J271,0)</f>
        <v>0</v>
      </c>
      <c r="BI271" s="219">
        <f>IF(N271="nulová",J271,0)</f>
        <v>0</v>
      </c>
      <c r="BJ271" s="17" t="s">
        <v>89</v>
      </c>
      <c r="BK271" s="219">
        <f>ROUND(I271*H271,2)</f>
        <v>0</v>
      </c>
      <c r="BL271" s="17" t="s">
        <v>325</v>
      </c>
      <c r="BM271" s="218" t="s">
        <v>5882</v>
      </c>
    </row>
    <row r="272" spans="1:65" s="13" customFormat="1" ht="11.25">
      <c r="B272" s="224"/>
      <c r="C272" s="225"/>
      <c r="D272" s="220" t="s">
        <v>329</v>
      </c>
      <c r="E272" s="226" t="s">
        <v>1</v>
      </c>
      <c r="F272" s="227" t="s">
        <v>330</v>
      </c>
      <c r="G272" s="225"/>
      <c r="H272" s="226" t="s">
        <v>1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329</v>
      </c>
      <c r="AU272" s="233" t="s">
        <v>91</v>
      </c>
      <c r="AV272" s="13" t="s">
        <v>89</v>
      </c>
      <c r="AW272" s="13" t="s">
        <v>36</v>
      </c>
      <c r="AX272" s="13" t="s">
        <v>81</v>
      </c>
      <c r="AY272" s="233" t="s">
        <v>318</v>
      </c>
    </row>
    <row r="273" spans="1:65" s="13" customFormat="1" ht="11.25">
      <c r="B273" s="224"/>
      <c r="C273" s="225"/>
      <c r="D273" s="220" t="s">
        <v>329</v>
      </c>
      <c r="E273" s="226" t="s">
        <v>1</v>
      </c>
      <c r="F273" s="227" t="s">
        <v>331</v>
      </c>
      <c r="G273" s="225"/>
      <c r="H273" s="226" t="s">
        <v>1</v>
      </c>
      <c r="I273" s="228"/>
      <c r="J273" s="225"/>
      <c r="K273" s="225"/>
      <c r="L273" s="229"/>
      <c r="M273" s="230"/>
      <c r="N273" s="231"/>
      <c r="O273" s="231"/>
      <c r="P273" s="231"/>
      <c r="Q273" s="231"/>
      <c r="R273" s="231"/>
      <c r="S273" s="231"/>
      <c r="T273" s="232"/>
      <c r="AT273" s="233" t="s">
        <v>329</v>
      </c>
      <c r="AU273" s="233" t="s">
        <v>91</v>
      </c>
      <c r="AV273" s="13" t="s">
        <v>89</v>
      </c>
      <c r="AW273" s="13" t="s">
        <v>36</v>
      </c>
      <c r="AX273" s="13" t="s">
        <v>81</v>
      </c>
      <c r="AY273" s="233" t="s">
        <v>318</v>
      </c>
    </row>
    <row r="274" spans="1:65" s="14" customFormat="1" ht="11.25">
      <c r="B274" s="234"/>
      <c r="C274" s="235"/>
      <c r="D274" s="220" t="s">
        <v>329</v>
      </c>
      <c r="E274" s="236" t="s">
        <v>1</v>
      </c>
      <c r="F274" s="237" t="s">
        <v>5822</v>
      </c>
      <c r="G274" s="235"/>
      <c r="H274" s="238">
        <v>68.66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AT274" s="244" t="s">
        <v>329</v>
      </c>
      <c r="AU274" s="244" t="s">
        <v>91</v>
      </c>
      <c r="AV274" s="14" t="s">
        <v>91</v>
      </c>
      <c r="AW274" s="14" t="s">
        <v>36</v>
      </c>
      <c r="AX274" s="14" t="s">
        <v>89</v>
      </c>
      <c r="AY274" s="244" t="s">
        <v>318</v>
      </c>
    </row>
    <row r="275" spans="1:65" s="2" customFormat="1" ht="24" customHeight="1">
      <c r="A275" s="34"/>
      <c r="B275" s="35"/>
      <c r="C275" s="208" t="s">
        <v>537</v>
      </c>
      <c r="D275" s="208" t="s">
        <v>320</v>
      </c>
      <c r="E275" s="209" t="s">
        <v>662</v>
      </c>
      <c r="F275" s="210" t="s">
        <v>663</v>
      </c>
      <c r="G275" s="211" t="s">
        <v>323</v>
      </c>
      <c r="H275" s="212">
        <v>68.66</v>
      </c>
      <c r="I275" s="213"/>
      <c r="J275" s="212">
        <f>ROUND(I275*H275,2)</f>
        <v>0</v>
      </c>
      <c r="K275" s="210" t="s">
        <v>324</v>
      </c>
      <c r="L275" s="39"/>
      <c r="M275" s="214" t="s">
        <v>1</v>
      </c>
      <c r="N275" s="215" t="s">
        <v>46</v>
      </c>
      <c r="O275" s="71"/>
      <c r="P275" s="216">
        <f>O275*H275</f>
        <v>0</v>
      </c>
      <c r="Q275" s="216">
        <v>0</v>
      </c>
      <c r="R275" s="216">
        <f>Q275*H275</f>
        <v>0</v>
      </c>
      <c r="S275" s="216">
        <v>0</v>
      </c>
      <c r="T275" s="217">
        <f>S275*H275</f>
        <v>0</v>
      </c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R275" s="218" t="s">
        <v>325</v>
      </c>
      <c r="AT275" s="218" t="s">
        <v>320</v>
      </c>
      <c r="AU275" s="218" t="s">
        <v>91</v>
      </c>
      <c r="AY275" s="17" t="s">
        <v>318</v>
      </c>
      <c r="BE275" s="219">
        <f>IF(N275="základní",J275,0)</f>
        <v>0</v>
      </c>
      <c r="BF275" s="219">
        <f>IF(N275="snížená",J275,0)</f>
        <v>0</v>
      </c>
      <c r="BG275" s="219">
        <f>IF(N275="zákl. přenesená",J275,0)</f>
        <v>0</v>
      </c>
      <c r="BH275" s="219">
        <f>IF(N275="sníž. přenesená",J275,0)</f>
        <v>0</v>
      </c>
      <c r="BI275" s="219">
        <f>IF(N275="nulová",J275,0)</f>
        <v>0</v>
      </c>
      <c r="BJ275" s="17" t="s">
        <v>89</v>
      </c>
      <c r="BK275" s="219">
        <f>ROUND(I275*H275,2)</f>
        <v>0</v>
      </c>
      <c r="BL275" s="17" t="s">
        <v>325</v>
      </c>
      <c r="BM275" s="218" t="s">
        <v>5883</v>
      </c>
    </row>
    <row r="276" spans="1:65" s="13" customFormat="1" ht="11.25">
      <c r="B276" s="224"/>
      <c r="C276" s="225"/>
      <c r="D276" s="220" t="s">
        <v>329</v>
      </c>
      <c r="E276" s="226" t="s">
        <v>1</v>
      </c>
      <c r="F276" s="227" t="s">
        <v>330</v>
      </c>
      <c r="G276" s="225"/>
      <c r="H276" s="226" t="s">
        <v>1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329</v>
      </c>
      <c r="AU276" s="233" t="s">
        <v>91</v>
      </c>
      <c r="AV276" s="13" t="s">
        <v>89</v>
      </c>
      <c r="AW276" s="13" t="s">
        <v>36</v>
      </c>
      <c r="AX276" s="13" t="s">
        <v>81</v>
      </c>
      <c r="AY276" s="233" t="s">
        <v>318</v>
      </c>
    </row>
    <row r="277" spans="1:65" s="13" customFormat="1" ht="11.25">
      <c r="B277" s="224"/>
      <c r="C277" s="225"/>
      <c r="D277" s="220" t="s">
        <v>329</v>
      </c>
      <c r="E277" s="226" t="s">
        <v>1</v>
      </c>
      <c r="F277" s="227" t="s">
        <v>331</v>
      </c>
      <c r="G277" s="225"/>
      <c r="H277" s="226" t="s">
        <v>1</v>
      </c>
      <c r="I277" s="228"/>
      <c r="J277" s="225"/>
      <c r="K277" s="225"/>
      <c r="L277" s="229"/>
      <c r="M277" s="230"/>
      <c r="N277" s="231"/>
      <c r="O277" s="231"/>
      <c r="P277" s="231"/>
      <c r="Q277" s="231"/>
      <c r="R277" s="231"/>
      <c r="S277" s="231"/>
      <c r="T277" s="232"/>
      <c r="AT277" s="233" t="s">
        <v>329</v>
      </c>
      <c r="AU277" s="233" t="s">
        <v>91</v>
      </c>
      <c r="AV277" s="13" t="s">
        <v>89</v>
      </c>
      <c r="AW277" s="13" t="s">
        <v>36</v>
      </c>
      <c r="AX277" s="13" t="s">
        <v>81</v>
      </c>
      <c r="AY277" s="233" t="s">
        <v>318</v>
      </c>
    </row>
    <row r="278" spans="1:65" s="14" customFormat="1" ht="11.25">
      <c r="B278" s="234"/>
      <c r="C278" s="235"/>
      <c r="D278" s="220" t="s">
        <v>329</v>
      </c>
      <c r="E278" s="236" t="s">
        <v>1</v>
      </c>
      <c r="F278" s="237" t="s">
        <v>5822</v>
      </c>
      <c r="G278" s="235"/>
      <c r="H278" s="238">
        <v>68.66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AT278" s="244" t="s">
        <v>329</v>
      </c>
      <c r="AU278" s="244" t="s">
        <v>91</v>
      </c>
      <c r="AV278" s="14" t="s">
        <v>91</v>
      </c>
      <c r="AW278" s="14" t="s">
        <v>36</v>
      </c>
      <c r="AX278" s="14" t="s">
        <v>89</v>
      </c>
      <c r="AY278" s="244" t="s">
        <v>318</v>
      </c>
    </row>
    <row r="279" spans="1:65" s="2" customFormat="1" ht="24" customHeight="1">
      <c r="A279" s="34"/>
      <c r="B279" s="35"/>
      <c r="C279" s="208" t="s">
        <v>541</v>
      </c>
      <c r="D279" s="208" t="s">
        <v>320</v>
      </c>
      <c r="E279" s="209" t="s">
        <v>666</v>
      </c>
      <c r="F279" s="210" t="s">
        <v>667</v>
      </c>
      <c r="G279" s="211" t="s">
        <v>323</v>
      </c>
      <c r="H279" s="212">
        <v>137.32</v>
      </c>
      <c r="I279" s="213"/>
      <c r="J279" s="212">
        <f>ROUND(I279*H279,2)</f>
        <v>0</v>
      </c>
      <c r="K279" s="210" t="s">
        <v>324</v>
      </c>
      <c r="L279" s="39"/>
      <c r="M279" s="214" t="s">
        <v>1</v>
      </c>
      <c r="N279" s="215" t="s">
        <v>46</v>
      </c>
      <c r="O279" s="71"/>
      <c r="P279" s="216">
        <f>O279*H279</f>
        <v>0</v>
      </c>
      <c r="Q279" s="216">
        <v>0</v>
      </c>
      <c r="R279" s="216">
        <f>Q279*H279</f>
        <v>0</v>
      </c>
      <c r="S279" s="216">
        <v>0</v>
      </c>
      <c r="T279" s="217">
        <f>S279*H279</f>
        <v>0</v>
      </c>
      <c r="U279" s="34"/>
      <c r="V279" s="34"/>
      <c r="W279" s="34"/>
      <c r="X279" s="34"/>
      <c r="Y279" s="34"/>
      <c r="Z279" s="34"/>
      <c r="AA279" s="34"/>
      <c r="AB279" s="34"/>
      <c r="AC279" s="34"/>
      <c r="AD279" s="34"/>
      <c r="AE279" s="34"/>
      <c r="AR279" s="218" t="s">
        <v>325</v>
      </c>
      <c r="AT279" s="218" t="s">
        <v>320</v>
      </c>
      <c r="AU279" s="218" t="s">
        <v>91</v>
      </c>
      <c r="AY279" s="17" t="s">
        <v>318</v>
      </c>
      <c r="BE279" s="219">
        <f>IF(N279="základní",J279,0)</f>
        <v>0</v>
      </c>
      <c r="BF279" s="219">
        <f>IF(N279="snížená",J279,0)</f>
        <v>0</v>
      </c>
      <c r="BG279" s="219">
        <f>IF(N279="zákl. přenesená",J279,0)</f>
        <v>0</v>
      </c>
      <c r="BH279" s="219">
        <f>IF(N279="sníž. přenesená",J279,0)</f>
        <v>0</v>
      </c>
      <c r="BI279" s="219">
        <f>IF(N279="nulová",J279,0)</f>
        <v>0</v>
      </c>
      <c r="BJ279" s="17" t="s">
        <v>89</v>
      </c>
      <c r="BK279" s="219">
        <f>ROUND(I279*H279,2)</f>
        <v>0</v>
      </c>
      <c r="BL279" s="17" t="s">
        <v>325</v>
      </c>
      <c r="BM279" s="218" t="s">
        <v>5884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330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3" customFormat="1" ht="11.25">
      <c r="B281" s="224"/>
      <c r="C281" s="225"/>
      <c r="D281" s="220" t="s">
        <v>329</v>
      </c>
      <c r="E281" s="226" t="s">
        <v>1</v>
      </c>
      <c r="F281" s="227" t="s">
        <v>331</v>
      </c>
      <c r="G281" s="225"/>
      <c r="H281" s="226" t="s">
        <v>1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329</v>
      </c>
      <c r="AU281" s="233" t="s">
        <v>91</v>
      </c>
      <c r="AV281" s="13" t="s">
        <v>89</v>
      </c>
      <c r="AW281" s="13" t="s">
        <v>36</v>
      </c>
      <c r="AX281" s="13" t="s">
        <v>81</v>
      </c>
      <c r="AY281" s="233" t="s">
        <v>318</v>
      </c>
    </row>
    <row r="282" spans="1:65" s="14" customFormat="1" ht="11.25">
      <c r="B282" s="234"/>
      <c r="C282" s="235"/>
      <c r="D282" s="220" t="s">
        <v>329</v>
      </c>
      <c r="E282" s="236" t="s">
        <v>1</v>
      </c>
      <c r="F282" s="237" t="s">
        <v>5885</v>
      </c>
      <c r="G282" s="235"/>
      <c r="H282" s="238">
        <v>137.32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AT282" s="244" t="s">
        <v>329</v>
      </c>
      <c r="AU282" s="244" t="s">
        <v>91</v>
      </c>
      <c r="AV282" s="14" t="s">
        <v>91</v>
      </c>
      <c r="AW282" s="14" t="s">
        <v>36</v>
      </c>
      <c r="AX282" s="14" t="s">
        <v>89</v>
      </c>
      <c r="AY282" s="244" t="s">
        <v>318</v>
      </c>
    </row>
    <row r="283" spans="1:65" s="2" customFormat="1" ht="36" customHeight="1">
      <c r="A283" s="34"/>
      <c r="B283" s="35"/>
      <c r="C283" s="208" t="s">
        <v>547</v>
      </c>
      <c r="D283" s="208" t="s">
        <v>320</v>
      </c>
      <c r="E283" s="209" t="s">
        <v>671</v>
      </c>
      <c r="F283" s="210" t="s">
        <v>672</v>
      </c>
      <c r="G283" s="211" t="s">
        <v>323</v>
      </c>
      <c r="H283" s="212">
        <v>137.32</v>
      </c>
      <c r="I283" s="213"/>
      <c r="J283" s="212">
        <f>ROUND(I283*H283,2)</f>
        <v>0</v>
      </c>
      <c r="K283" s="210" t="s">
        <v>324</v>
      </c>
      <c r="L283" s="39"/>
      <c r="M283" s="214" t="s">
        <v>1</v>
      </c>
      <c r="N283" s="215" t="s">
        <v>46</v>
      </c>
      <c r="O283" s="71"/>
      <c r="P283" s="216">
        <f>O283*H283</f>
        <v>0</v>
      </c>
      <c r="Q283" s="216">
        <v>0</v>
      </c>
      <c r="R283" s="216">
        <f>Q283*H283</f>
        <v>0</v>
      </c>
      <c r="S283" s="216">
        <v>0</v>
      </c>
      <c r="T283" s="217">
        <f>S283*H283</f>
        <v>0</v>
      </c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R283" s="218" t="s">
        <v>325</v>
      </c>
      <c r="AT283" s="218" t="s">
        <v>320</v>
      </c>
      <c r="AU283" s="218" t="s">
        <v>91</v>
      </c>
      <c r="AY283" s="17" t="s">
        <v>318</v>
      </c>
      <c r="BE283" s="219">
        <f>IF(N283="základní",J283,0)</f>
        <v>0</v>
      </c>
      <c r="BF283" s="219">
        <f>IF(N283="snížená",J283,0)</f>
        <v>0</v>
      </c>
      <c r="BG283" s="219">
        <f>IF(N283="zákl. přenesená",J283,0)</f>
        <v>0</v>
      </c>
      <c r="BH283" s="219">
        <f>IF(N283="sníž. přenesená",J283,0)</f>
        <v>0</v>
      </c>
      <c r="BI283" s="219">
        <f>IF(N283="nulová",J283,0)</f>
        <v>0</v>
      </c>
      <c r="BJ283" s="17" t="s">
        <v>89</v>
      </c>
      <c r="BK283" s="219">
        <f>ROUND(I283*H283,2)</f>
        <v>0</v>
      </c>
      <c r="BL283" s="17" t="s">
        <v>325</v>
      </c>
      <c r="BM283" s="218" t="s">
        <v>5886</v>
      </c>
    </row>
    <row r="284" spans="1:65" s="13" customFormat="1" ht="11.25">
      <c r="B284" s="224"/>
      <c r="C284" s="225"/>
      <c r="D284" s="220" t="s">
        <v>329</v>
      </c>
      <c r="E284" s="226" t="s">
        <v>1</v>
      </c>
      <c r="F284" s="227" t="s">
        <v>330</v>
      </c>
      <c r="G284" s="225"/>
      <c r="H284" s="226" t="s">
        <v>1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329</v>
      </c>
      <c r="AU284" s="233" t="s">
        <v>91</v>
      </c>
      <c r="AV284" s="13" t="s">
        <v>89</v>
      </c>
      <c r="AW284" s="13" t="s">
        <v>36</v>
      </c>
      <c r="AX284" s="13" t="s">
        <v>81</v>
      </c>
      <c r="AY284" s="233" t="s">
        <v>318</v>
      </c>
    </row>
    <row r="285" spans="1:65" s="13" customFormat="1" ht="11.25">
      <c r="B285" s="224"/>
      <c r="C285" s="225"/>
      <c r="D285" s="220" t="s">
        <v>329</v>
      </c>
      <c r="E285" s="226" t="s">
        <v>1</v>
      </c>
      <c r="F285" s="227" t="s">
        <v>331</v>
      </c>
      <c r="G285" s="225"/>
      <c r="H285" s="226" t="s">
        <v>1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329</v>
      </c>
      <c r="AU285" s="233" t="s">
        <v>91</v>
      </c>
      <c r="AV285" s="13" t="s">
        <v>89</v>
      </c>
      <c r="AW285" s="13" t="s">
        <v>36</v>
      </c>
      <c r="AX285" s="13" t="s">
        <v>81</v>
      </c>
      <c r="AY285" s="233" t="s">
        <v>318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5887</v>
      </c>
      <c r="G286" s="235"/>
      <c r="H286" s="238">
        <v>137.32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12" customFormat="1" ht="22.9" customHeight="1">
      <c r="B287" s="192"/>
      <c r="C287" s="193"/>
      <c r="D287" s="194" t="s">
        <v>80</v>
      </c>
      <c r="E287" s="206" t="s">
        <v>373</v>
      </c>
      <c r="F287" s="206" t="s">
        <v>674</v>
      </c>
      <c r="G287" s="193"/>
      <c r="H287" s="193"/>
      <c r="I287" s="196"/>
      <c r="J287" s="207">
        <f>BK287</f>
        <v>0</v>
      </c>
      <c r="K287" s="193"/>
      <c r="L287" s="198"/>
      <c r="M287" s="199"/>
      <c r="N287" s="200"/>
      <c r="O287" s="200"/>
      <c r="P287" s="201">
        <f>SUM(P288:P320)</f>
        <v>0</v>
      </c>
      <c r="Q287" s="200"/>
      <c r="R287" s="201">
        <f>SUM(R288:R320)</f>
        <v>3.9634339999999999</v>
      </c>
      <c r="S287" s="200"/>
      <c r="T287" s="202">
        <f>SUM(T288:T320)</f>
        <v>0</v>
      </c>
      <c r="AR287" s="203" t="s">
        <v>89</v>
      </c>
      <c r="AT287" s="204" t="s">
        <v>80</v>
      </c>
      <c r="AU287" s="204" t="s">
        <v>89</v>
      </c>
      <c r="AY287" s="203" t="s">
        <v>318</v>
      </c>
      <c r="BK287" s="205">
        <f>SUM(BK288:BK320)</f>
        <v>0</v>
      </c>
    </row>
    <row r="288" spans="1:65" s="2" customFormat="1" ht="36" customHeight="1">
      <c r="A288" s="34"/>
      <c r="B288" s="35"/>
      <c r="C288" s="208" t="s">
        <v>555</v>
      </c>
      <c r="D288" s="208" t="s">
        <v>320</v>
      </c>
      <c r="E288" s="209" t="s">
        <v>4711</v>
      </c>
      <c r="F288" s="210" t="s">
        <v>4712</v>
      </c>
      <c r="G288" s="211" t="s">
        <v>367</v>
      </c>
      <c r="H288" s="212">
        <v>337.9</v>
      </c>
      <c r="I288" s="213"/>
      <c r="J288" s="212">
        <f>ROUND(I288*H288,2)</f>
        <v>0</v>
      </c>
      <c r="K288" s="210" t="s">
        <v>324</v>
      </c>
      <c r="L288" s="39"/>
      <c r="M288" s="214" t="s">
        <v>1</v>
      </c>
      <c r="N288" s="215" t="s">
        <v>46</v>
      </c>
      <c r="O288" s="71"/>
      <c r="P288" s="216">
        <f>O288*H288</f>
        <v>0</v>
      </c>
      <c r="Q288" s="216">
        <v>0</v>
      </c>
      <c r="R288" s="216">
        <f>Q288*H288</f>
        <v>0</v>
      </c>
      <c r="S288" s="216">
        <v>0</v>
      </c>
      <c r="T288" s="217">
        <f>S288*H288</f>
        <v>0</v>
      </c>
      <c r="U288" s="34"/>
      <c r="V288" s="34"/>
      <c r="W288" s="34"/>
      <c r="X288" s="34"/>
      <c r="Y288" s="34"/>
      <c r="Z288" s="34"/>
      <c r="AA288" s="34"/>
      <c r="AB288" s="34"/>
      <c r="AC288" s="34"/>
      <c r="AD288" s="34"/>
      <c r="AE288" s="34"/>
      <c r="AR288" s="218" t="s">
        <v>325</v>
      </c>
      <c r="AT288" s="218" t="s">
        <v>320</v>
      </c>
      <c r="AU288" s="218" t="s">
        <v>91</v>
      </c>
      <c r="AY288" s="17" t="s">
        <v>318</v>
      </c>
      <c r="BE288" s="219">
        <f>IF(N288="základní",J288,0)</f>
        <v>0</v>
      </c>
      <c r="BF288" s="219">
        <f>IF(N288="snížená",J288,0)</f>
        <v>0</v>
      </c>
      <c r="BG288" s="219">
        <f>IF(N288="zákl. přenesená",J288,0)</f>
        <v>0</v>
      </c>
      <c r="BH288" s="219">
        <f>IF(N288="sníž. přenesená",J288,0)</f>
        <v>0</v>
      </c>
      <c r="BI288" s="219">
        <f>IF(N288="nulová",J288,0)</f>
        <v>0</v>
      </c>
      <c r="BJ288" s="17" t="s">
        <v>89</v>
      </c>
      <c r="BK288" s="219">
        <f>ROUND(I288*H288,2)</f>
        <v>0</v>
      </c>
      <c r="BL288" s="17" t="s">
        <v>325</v>
      </c>
      <c r="BM288" s="218" t="s">
        <v>5888</v>
      </c>
    </row>
    <row r="289" spans="1:65" s="13" customFormat="1" ht="11.25">
      <c r="B289" s="224"/>
      <c r="C289" s="225"/>
      <c r="D289" s="220" t="s">
        <v>329</v>
      </c>
      <c r="E289" s="226" t="s">
        <v>1</v>
      </c>
      <c r="F289" s="227" t="s">
        <v>5873</v>
      </c>
      <c r="G289" s="225"/>
      <c r="H289" s="226" t="s">
        <v>1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329</v>
      </c>
      <c r="AU289" s="233" t="s">
        <v>91</v>
      </c>
      <c r="AV289" s="13" t="s">
        <v>89</v>
      </c>
      <c r="AW289" s="13" t="s">
        <v>36</v>
      </c>
      <c r="AX289" s="13" t="s">
        <v>81</v>
      </c>
      <c r="AY289" s="233" t="s">
        <v>318</v>
      </c>
    </row>
    <row r="290" spans="1:65" s="14" customFormat="1" ht="11.25">
      <c r="B290" s="234"/>
      <c r="C290" s="235"/>
      <c r="D290" s="220" t="s">
        <v>329</v>
      </c>
      <c r="E290" s="236" t="s">
        <v>1</v>
      </c>
      <c r="F290" s="237" t="s">
        <v>5889</v>
      </c>
      <c r="G290" s="235"/>
      <c r="H290" s="238">
        <v>337.9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AT290" s="244" t="s">
        <v>329</v>
      </c>
      <c r="AU290" s="244" t="s">
        <v>91</v>
      </c>
      <c r="AV290" s="14" t="s">
        <v>91</v>
      </c>
      <c r="AW290" s="14" t="s">
        <v>36</v>
      </c>
      <c r="AX290" s="14" t="s">
        <v>89</v>
      </c>
      <c r="AY290" s="244" t="s">
        <v>318</v>
      </c>
    </row>
    <row r="291" spans="1:65" s="2" customFormat="1" ht="36" customHeight="1">
      <c r="A291" s="34"/>
      <c r="B291" s="35"/>
      <c r="C291" s="256" t="s">
        <v>560</v>
      </c>
      <c r="D291" s="256" t="s">
        <v>465</v>
      </c>
      <c r="E291" s="257" t="s">
        <v>4715</v>
      </c>
      <c r="F291" s="258" t="s">
        <v>4716</v>
      </c>
      <c r="G291" s="259" t="s">
        <v>367</v>
      </c>
      <c r="H291" s="260">
        <v>337.9</v>
      </c>
      <c r="I291" s="261"/>
      <c r="J291" s="260">
        <f>ROUND(I291*H291,2)</f>
        <v>0</v>
      </c>
      <c r="K291" s="258" t="s">
        <v>324</v>
      </c>
      <c r="L291" s="262"/>
      <c r="M291" s="263" t="s">
        <v>1</v>
      </c>
      <c r="N291" s="264" t="s">
        <v>46</v>
      </c>
      <c r="O291" s="71"/>
      <c r="P291" s="216">
        <f>O291*H291</f>
        <v>0</v>
      </c>
      <c r="Q291" s="216">
        <v>3.1800000000000001E-3</v>
      </c>
      <c r="R291" s="216">
        <f>Q291*H291</f>
        <v>1.074522</v>
      </c>
      <c r="S291" s="216">
        <v>0</v>
      </c>
      <c r="T291" s="217">
        <f>S291*H291</f>
        <v>0</v>
      </c>
      <c r="U291" s="34"/>
      <c r="V291" s="34"/>
      <c r="W291" s="34"/>
      <c r="X291" s="34"/>
      <c r="Y291" s="34"/>
      <c r="Z291" s="34"/>
      <c r="AA291" s="34"/>
      <c r="AB291" s="34"/>
      <c r="AC291" s="34"/>
      <c r="AD291" s="34"/>
      <c r="AE291" s="34"/>
      <c r="AR291" s="218" t="s">
        <v>373</v>
      </c>
      <c r="AT291" s="218" t="s">
        <v>465</v>
      </c>
      <c r="AU291" s="218" t="s">
        <v>91</v>
      </c>
      <c r="AY291" s="17" t="s">
        <v>318</v>
      </c>
      <c r="BE291" s="219">
        <f>IF(N291="základní",J291,0)</f>
        <v>0</v>
      </c>
      <c r="BF291" s="219">
        <f>IF(N291="snížená",J291,0)</f>
        <v>0</v>
      </c>
      <c r="BG291" s="219">
        <f>IF(N291="zákl. přenesená",J291,0)</f>
        <v>0</v>
      </c>
      <c r="BH291" s="219">
        <f>IF(N291="sníž. přenesená",J291,0)</f>
        <v>0</v>
      </c>
      <c r="BI291" s="219">
        <f>IF(N291="nulová",J291,0)</f>
        <v>0</v>
      </c>
      <c r="BJ291" s="17" t="s">
        <v>89</v>
      </c>
      <c r="BK291" s="219">
        <f>ROUND(I291*H291,2)</f>
        <v>0</v>
      </c>
      <c r="BL291" s="17" t="s">
        <v>325</v>
      </c>
      <c r="BM291" s="218" t="s">
        <v>5890</v>
      </c>
    </row>
    <row r="292" spans="1:65" s="2" customFormat="1" ht="36" customHeight="1">
      <c r="A292" s="34"/>
      <c r="B292" s="35"/>
      <c r="C292" s="208" t="s">
        <v>564</v>
      </c>
      <c r="D292" s="208" t="s">
        <v>320</v>
      </c>
      <c r="E292" s="209" t="s">
        <v>4718</v>
      </c>
      <c r="F292" s="210" t="s">
        <v>4719</v>
      </c>
      <c r="G292" s="211" t="s">
        <v>572</v>
      </c>
      <c r="H292" s="212">
        <v>9</v>
      </c>
      <c r="I292" s="213"/>
      <c r="J292" s="212">
        <f>ROUND(I292*H292,2)</f>
        <v>0</v>
      </c>
      <c r="K292" s="210" t="s">
        <v>324</v>
      </c>
      <c r="L292" s="39"/>
      <c r="M292" s="214" t="s">
        <v>1</v>
      </c>
      <c r="N292" s="215" t="s">
        <v>46</v>
      </c>
      <c r="O292" s="71"/>
      <c r="P292" s="216">
        <f>O292*H292</f>
        <v>0</v>
      </c>
      <c r="Q292" s="216">
        <v>0</v>
      </c>
      <c r="R292" s="216">
        <f>Q292*H292</f>
        <v>0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325</v>
      </c>
      <c r="AT292" s="218" t="s">
        <v>320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5891</v>
      </c>
    </row>
    <row r="293" spans="1:65" s="13" customFormat="1" ht="11.25">
      <c r="B293" s="224"/>
      <c r="C293" s="225"/>
      <c r="D293" s="220" t="s">
        <v>329</v>
      </c>
      <c r="E293" s="226" t="s">
        <v>1</v>
      </c>
      <c r="F293" s="227" t="s">
        <v>5873</v>
      </c>
      <c r="G293" s="225"/>
      <c r="H293" s="226" t="s">
        <v>1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329</v>
      </c>
      <c r="AU293" s="233" t="s">
        <v>91</v>
      </c>
      <c r="AV293" s="13" t="s">
        <v>89</v>
      </c>
      <c r="AW293" s="13" t="s">
        <v>36</v>
      </c>
      <c r="AX293" s="13" t="s">
        <v>81</v>
      </c>
      <c r="AY293" s="233" t="s">
        <v>318</v>
      </c>
    </row>
    <row r="294" spans="1:65" s="14" customFormat="1" ht="11.25">
      <c r="B294" s="234"/>
      <c r="C294" s="235"/>
      <c r="D294" s="220" t="s">
        <v>329</v>
      </c>
      <c r="E294" s="236" t="s">
        <v>1</v>
      </c>
      <c r="F294" s="237" t="s">
        <v>380</v>
      </c>
      <c r="G294" s="235"/>
      <c r="H294" s="238">
        <v>9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AT294" s="244" t="s">
        <v>329</v>
      </c>
      <c r="AU294" s="244" t="s">
        <v>91</v>
      </c>
      <c r="AV294" s="14" t="s">
        <v>91</v>
      </c>
      <c r="AW294" s="14" t="s">
        <v>36</v>
      </c>
      <c r="AX294" s="14" t="s">
        <v>89</v>
      </c>
      <c r="AY294" s="244" t="s">
        <v>318</v>
      </c>
    </row>
    <row r="295" spans="1:65" s="2" customFormat="1" ht="16.5" customHeight="1">
      <c r="A295" s="34"/>
      <c r="B295" s="35"/>
      <c r="C295" s="256" t="s">
        <v>569</v>
      </c>
      <c r="D295" s="256" t="s">
        <v>465</v>
      </c>
      <c r="E295" s="257" t="s">
        <v>4721</v>
      </c>
      <c r="F295" s="258" t="s">
        <v>4722</v>
      </c>
      <c r="G295" s="259" t="s">
        <v>572</v>
      </c>
      <c r="H295" s="260">
        <v>9</v>
      </c>
      <c r="I295" s="261"/>
      <c r="J295" s="260">
        <f>ROUND(I295*H295,2)</f>
        <v>0</v>
      </c>
      <c r="K295" s="258" t="s">
        <v>324</v>
      </c>
      <c r="L295" s="262"/>
      <c r="M295" s="263" t="s">
        <v>1</v>
      </c>
      <c r="N295" s="264" t="s">
        <v>46</v>
      </c>
      <c r="O295" s="71"/>
      <c r="P295" s="216">
        <f>O295*H295</f>
        <v>0</v>
      </c>
      <c r="Q295" s="216">
        <v>7.2000000000000005E-4</v>
      </c>
      <c r="R295" s="216">
        <f>Q295*H295</f>
        <v>6.4800000000000005E-3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373</v>
      </c>
      <c r="AT295" s="218" t="s">
        <v>465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5892</v>
      </c>
    </row>
    <row r="296" spans="1:65" s="2" customFormat="1" ht="36" customHeight="1">
      <c r="A296" s="34"/>
      <c r="B296" s="35"/>
      <c r="C296" s="208" t="s">
        <v>574</v>
      </c>
      <c r="D296" s="208" t="s">
        <v>320</v>
      </c>
      <c r="E296" s="209" t="s">
        <v>4724</v>
      </c>
      <c r="F296" s="210" t="s">
        <v>4725</v>
      </c>
      <c r="G296" s="211" t="s">
        <v>572</v>
      </c>
      <c r="H296" s="212">
        <v>7</v>
      </c>
      <c r="I296" s="213"/>
      <c r="J296" s="212">
        <f>ROUND(I296*H296,2)</f>
        <v>0</v>
      </c>
      <c r="K296" s="210" t="s">
        <v>1</v>
      </c>
      <c r="L296" s="39"/>
      <c r="M296" s="214" t="s">
        <v>1</v>
      </c>
      <c r="N296" s="215" t="s">
        <v>46</v>
      </c>
      <c r="O296" s="71"/>
      <c r="P296" s="216">
        <f>O296*H296</f>
        <v>0</v>
      </c>
      <c r="Q296" s="216">
        <v>0</v>
      </c>
      <c r="R296" s="216">
        <f>Q296*H296</f>
        <v>0</v>
      </c>
      <c r="S296" s="216">
        <v>0</v>
      </c>
      <c r="T296" s="217">
        <f>S296*H296</f>
        <v>0</v>
      </c>
      <c r="U296" s="34"/>
      <c r="V296" s="34"/>
      <c r="W296" s="34"/>
      <c r="X296" s="34"/>
      <c r="Y296" s="34"/>
      <c r="Z296" s="34"/>
      <c r="AA296" s="34"/>
      <c r="AB296" s="34"/>
      <c r="AC296" s="34"/>
      <c r="AD296" s="34"/>
      <c r="AE296" s="34"/>
      <c r="AR296" s="218" t="s">
        <v>325</v>
      </c>
      <c r="AT296" s="218" t="s">
        <v>320</v>
      </c>
      <c r="AU296" s="218" t="s">
        <v>91</v>
      </c>
      <c r="AY296" s="17" t="s">
        <v>318</v>
      </c>
      <c r="BE296" s="219">
        <f>IF(N296="základní",J296,0)</f>
        <v>0</v>
      </c>
      <c r="BF296" s="219">
        <f>IF(N296="snížená",J296,0)</f>
        <v>0</v>
      </c>
      <c r="BG296" s="219">
        <f>IF(N296="zákl. přenesená",J296,0)</f>
        <v>0</v>
      </c>
      <c r="BH296" s="219">
        <f>IF(N296="sníž. přenesená",J296,0)</f>
        <v>0</v>
      </c>
      <c r="BI296" s="219">
        <f>IF(N296="nulová",J296,0)</f>
        <v>0</v>
      </c>
      <c r="BJ296" s="17" t="s">
        <v>89</v>
      </c>
      <c r="BK296" s="219">
        <f>ROUND(I296*H296,2)</f>
        <v>0</v>
      </c>
      <c r="BL296" s="17" t="s">
        <v>325</v>
      </c>
      <c r="BM296" s="218" t="s">
        <v>5893</v>
      </c>
    </row>
    <row r="297" spans="1:65" s="13" customFormat="1" ht="11.25">
      <c r="B297" s="224"/>
      <c r="C297" s="225"/>
      <c r="D297" s="220" t="s">
        <v>329</v>
      </c>
      <c r="E297" s="226" t="s">
        <v>1</v>
      </c>
      <c r="F297" s="227" t="s">
        <v>5873</v>
      </c>
      <c r="G297" s="225"/>
      <c r="H297" s="226" t="s">
        <v>1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329</v>
      </c>
      <c r="AU297" s="233" t="s">
        <v>91</v>
      </c>
      <c r="AV297" s="13" t="s">
        <v>89</v>
      </c>
      <c r="AW297" s="13" t="s">
        <v>36</v>
      </c>
      <c r="AX297" s="13" t="s">
        <v>81</v>
      </c>
      <c r="AY297" s="233" t="s">
        <v>318</v>
      </c>
    </row>
    <row r="298" spans="1:65" s="14" customFormat="1" ht="11.25">
      <c r="B298" s="234"/>
      <c r="C298" s="235"/>
      <c r="D298" s="220" t="s">
        <v>329</v>
      </c>
      <c r="E298" s="236" t="s">
        <v>1</v>
      </c>
      <c r="F298" s="237" t="s">
        <v>5894</v>
      </c>
      <c r="G298" s="235"/>
      <c r="H298" s="238">
        <v>7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AT298" s="244" t="s">
        <v>329</v>
      </c>
      <c r="AU298" s="244" t="s">
        <v>91</v>
      </c>
      <c r="AV298" s="14" t="s">
        <v>91</v>
      </c>
      <c r="AW298" s="14" t="s">
        <v>36</v>
      </c>
      <c r="AX298" s="14" t="s">
        <v>89</v>
      </c>
      <c r="AY298" s="244" t="s">
        <v>318</v>
      </c>
    </row>
    <row r="299" spans="1:65" s="2" customFormat="1" ht="24" customHeight="1">
      <c r="A299" s="34"/>
      <c r="B299" s="35"/>
      <c r="C299" s="256" t="s">
        <v>579</v>
      </c>
      <c r="D299" s="256" t="s">
        <v>465</v>
      </c>
      <c r="E299" s="257" t="s">
        <v>4727</v>
      </c>
      <c r="F299" s="258" t="s">
        <v>4728</v>
      </c>
      <c r="G299" s="259" t="s">
        <v>468</v>
      </c>
      <c r="H299" s="260">
        <v>1</v>
      </c>
      <c r="I299" s="261"/>
      <c r="J299" s="260">
        <f>ROUND(I299*H299,2)</f>
        <v>0</v>
      </c>
      <c r="K299" s="258" t="s">
        <v>1</v>
      </c>
      <c r="L299" s="262"/>
      <c r="M299" s="263" t="s">
        <v>1</v>
      </c>
      <c r="N299" s="264" t="s">
        <v>46</v>
      </c>
      <c r="O299" s="71"/>
      <c r="P299" s="216">
        <f>O299*H299</f>
        <v>0</v>
      </c>
      <c r="Q299" s="216">
        <v>4.5999999999999999E-3</v>
      </c>
      <c r="R299" s="216">
        <f>Q299*H299</f>
        <v>4.5999999999999999E-3</v>
      </c>
      <c r="S299" s="216">
        <v>0</v>
      </c>
      <c r="T299" s="217">
        <f>S299*H299</f>
        <v>0</v>
      </c>
      <c r="U299" s="34"/>
      <c r="V299" s="34"/>
      <c r="W299" s="34"/>
      <c r="X299" s="34"/>
      <c r="Y299" s="34"/>
      <c r="Z299" s="34"/>
      <c r="AA299" s="34"/>
      <c r="AB299" s="34"/>
      <c r="AC299" s="34"/>
      <c r="AD299" s="34"/>
      <c r="AE299" s="34"/>
      <c r="AR299" s="218" t="s">
        <v>373</v>
      </c>
      <c r="AT299" s="218" t="s">
        <v>465</v>
      </c>
      <c r="AU299" s="218" t="s">
        <v>91</v>
      </c>
      <c r="AY299" s="17" t="s">
        <v>318</v>
      </c>
      <c r="BE299" s="219">
        <f>IF(N299="základní",J299,0)</f>
        <v>0</v>
      </c>
      <c r="BF299" s="219">
        <f>IF(N299="snížená",J299,0)</f>
        <v>0</v>
      </c>
      <c r="BG299" s="219">
        <f>IF(N299="zákl. přenesená",J299,0)</f>
        <v>0</v>
      </c>
      <c r="BH299" s="219">
        <f>IF(N299="sníž. přenesená",J299,0)</f>
        <v>0</v>
      </c>
      <c r="BI299" s="219">
        <f>IF(N299="nulová",J299,0)</f>
        <v>0</v>
      </c>
      <c r="BJ299" s="17" t="s">
        <v>89</v>
      </c>
      <c r="BK299" s="219">
        <f>ROUND(I299*H299,2)</f>
        <v>0</v>
      </c>
      <c r="BL299" s="17" t="s">
        <v>325</v>
      </c>
      <c r="BM299" s="218" t="s">
        <v>5895</v>
      </c>
    </row>
    <row r="300" spans="1:65" s="2" customFormat="1" ht="16.5" customHeight="1">
      <c r="A300" s="34"/>
      <c r="B300" s="35"/>
      <c r="C300" s="256" t="s">
        <v>587</v>
      </c>
      <c r="D300" s="256" t="s">
        <v>465</v>
      </c>
      <c r="E300" s="257" t="s">
        <v>4730</v>
      </c>
      <c r="F300" s="258" t="s">
        <v>4731</v>
      </c>
      <c r="G300" s="259" t="s">
        <v>468</v>
      </c>
      <c r="H300" s="260">
        <v>1</v>
      </c>
      <c r="I300" s="261"/>
      <c r="J300" s="260">
        <f>ROUND(I300*H300,2)</f>
        <v>0</v>
      </c>
      <c r="K300" s="258" t="s">
        <v>1</v>
      </c>
      <c r="L300" s="262"/>
      <c r="M300" s="263" t="s">
        <v>1</v>
      </c>
      <c r="N300" s="264" t="s">
        <v>46</v>
      </c>
      <c r="O300" s="71"/>
      <c r="P300" s="216">
        <f>O300*H300</f>
        <v>0</v>
      </c>
      <c r="Q300" s="216">
        <v>1.8E-3</v>
      </c>
      <c r="R300" s="216">
        <f>Q300*H300</f>
        <v>1.8E-3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373</v>
      </c>
      <c r="AT300" s="218" t="s">
        <v>465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5896</v>
      </c>
    </row>
    <row r="301" spans="1:65" s="2" customFormat="1" ht="29.25">
      <c r="A301" s="34"/>
      <c r="B301" s="35"/>
      <c r="C301" s="36"/>
      <c r="D301" s="220" t="s">
        <v>327</v>
      </c>
      <c r="E301" s="36"/>
      <c r="F301" s="221" t="s">
        <v>4733</v>
      </c>
      <c r="G301" s="36"/>
      <c r="H301" s="36"/>
      <c r="I301" s="122"/>
      <c r="J301" s="36"/>
      <c r="K301" s="36"/>
      <c r="L301" s="39"/>
      <c r="M301" s="222"/>
      <c r="N301" s="223"/>
      <c r="O301" s="71"/>
      <c r="P301" s="71"/>
      <c r="Q301" s="71"/>
      <c r="R301" s="71"/>
      <c r="S301" s="71"/>
      <c r="T301" s="72"/>
      <c r="U301" s="34"/>
      <c r="V301" s="34"/>
      <c r="W301" s="34"/>
      <c r="X301" s="34"/>
      <c r="Y301" s="34"/>
      <c r="Z301" s="34"/>
      <c r="AA301" s="34"/>
      <c r="AB301" s="34"/>
      <c r="AC301" s="34"/>
      <c r="AD301" s="34"/>
      <c r="AE301" s="34"/>
      <c r="AT301" s="17" t="s">
        <v>327</v>
      </c>
      <c r="AU301" s="17" t="s">
        <v>91</v>
      </c>
    </row>
    <row r="302" spans="1:65" s="2" customFormat="1" ht="16.5" customHeight="1">
      <c r="A302" s="34"/>
      <c r="B302" s="35"/>
      <c r="C302" s="256" t="s">
        <v>596</v>
      </c>
      <c r="D302" s="256" t="s">
        <v>465</v>
      </c>
      <c r="E302" s="257" t="s">
        <v>5897</v>
      </c>
      <c r="F302" s="258" t="s">
        <v>5898</v>
      </c>
      <c r="G302" s="259" t="s">
        <v>468</v>
      </c>
      <c r="H302" s="260">
        <v>3</v>
      </c>
      <c r="I302" s="261"/>
      <c r="J302" s="260">
        <f>ROUND(I302*H302,2)</f>
        <v>0</v>
      </c>
      <c r="K302" s="258" t="s">
        <v>1</v>
      </c>
      <c r="L302" s="262"/>
      <c r="M302" s="263" t="s">
        <v>1</v>
      </c>
      <c r="N302" s="264" t="s">
        <v>46</v>
      </c>
      <c r="O302" s="71"/>
      <c r="P302" s="216">
        <f>O302*H302</f>
        <v>0</v>
      </c>
      <c r="Q302" s="216">
        <v>1.8E-3</v>
      </c>
      <c r="R302" s="216">
        <f>Q302*H302</f>
        <v>5.4000000000000003E-3</v>
      </c>
      <c r="S302" s="216">
        <v>0</v>
      </c>
      <c r="T302" s="217">
        <f>S302*H302</f>
        <v>0</v>
      </c>
      <c r="U302" s="34"/>
      <c r="V302" s="34"/>
      <c r="W302" s="34"/>
      <c r="X302" s="34"/>
      <c r="Y302" s="34"/>
      <c r="Z302" s="34"/>
      <c r="AA302" s="34"/>
      <c r="AB302" s="34"/>
      <c r="AC302" s="34"/>
      <c r="AD302" s="34"/>
      <c r="AE302" s="34"/>
      <c r="AR302" s="218" t="s">
        <v>373</v>
      </c>
      <c r="AT302" s="218" t="s">
        <v>465</v>
      </c>
      <c r="AU302" s="218" t="s">
        <v>91</v>
      </c>
      <c r="AY302" s="17" t="s">
        <v>318</v>
      </c>
      <c r="BE302" s="219">
        <f>IF(N302="základní",J302,0)</f>
        <v>0</v>
      </c>
      <c r="BF302" s="219">
        <f>IF(N302="snížená",J302,0)</f>
        <v>0</v>
      </c>
      <c r="BG302" s="219">
        <f>IF(N302="zákl. přenesená",J302,0)</f>
        <v>0</v>
      </c>
      <c r="BH302" s="219">
        <f>IF(N302="sníž. přenesená",J302,0)</f>
        <v>0</v>
      </c>
      <c r="BI302" s="219">
        <f>IF(N302="nulová",J302,0)</f>
        <v>0</v>
      </c>
      <c r="BJ302" s="17" t="s">
        <v>89</v>
      </c>
      <c r="BK302" s="219">
        <f>ROUND(I302*H302,2)</f>
        <v>0</v>
      </c>
      <c r="BL302" s="17" t="s">
        <v>325</v>
      </c>
      <c r="BM302" s="218" t="s">
        <v>5899</v>
      </c>
    </row>
    <row r="303" spans="1:65" s="2" customFormat="1" ht="29.25">
      <c r="A303" s="34"/>
      <c r="B303" s="35"/>
      <c r="C303" s="36"/>
      <c r="D303" s="220" t="s">
        <v>327</v>
      </c>
      <c r="E303" s="36"/>
      <c r="F303" s="221" t="s">
        <v>5900</v>
      </c>
      <c r="G303" s="36"/>
      <c r="H303" s="36"/>
      <c r="I303" s="122"/>
      <c r="J303" s="36"/>
      <c r="K303" s="36"/>
      <c r="L303" s="39"/>
      <c r="M303" s="222"/>
      <c r="N303" s="223"/>
      <c r="O303" s="71"/>
      <c r="P303" s="71"/>
      <c r="Q303" s="71"/>
      <c r="R303" s="71"/>
      <c r="S303" s="71"/>
      <c r="T303" s="72"/>
      <c r="U303" s="34"/>
      <c r="V303" s="34"/>
      <c r="W303" s="34"/>
      <c r="X303" s="34"/>
      <c r="Y303" s="34"/>
      <c r="Z303" s="34"/>
      <c r="AA303" s="34"/>
      <c r="AB303" s="34"/>
      <c r="AC303" s="34"/>
      <c r="AD303" s="34"/>
      <c r="AE303" s="34"/>
      <c r="AT303" s="17" t="s">
        <v>327</v>
      </c>
      <c r="AU303" s="17" t="s">
        <v>91</v>
      </c>
    </row>
    <row r="304" spans="1:65" s="2" customFormat="1" ht="16.5" customHeight="1">
      <c r="A304" s="34"/>
      <c r="B304" s="35"/>
      <c r="C304" s="256" t="s">
        <v>602</v>
      </c>
      <c r="D304" s="256" t="s">
        <v>465</v>
      </c>
      <c r="E304" s="257" t="s">
        <v>5400</v>
      </c>
      <c r="F304" s="258" t="s">
        <v>5401</v>
      </c>
      <c r="G304" s="259" t="s">
        <v>468</v>
      </c>
      <c r="H304" s="260">
        <v>2</v>
      </c>
      <c r="I304" s="261"/>
      <c r="J304" s="260">
        <f>ROUND(I304*H304,2)</f>
        <v>0</v>
      </c>
      <c r="K304" s="258" t="s">
        <v>1</v>
      </c>
      <c r="L304" s="262"/>
      <c r="M304" s="263" t="s">
        <v>1</v>
      </c>
      <c r="N304" s="264" t="s">
        <v>46</v>
      </c>
      <c r="O304" s="71"/>
      <c r="P304" s="216">
        <f>O304*H304</f>
        <v>0</v>
      </c>
      <c r="Q304" s="216">
        <v>1.1999999999999999E-3</v>
      </c>
      <c r="R304" s="216">
        <f>Q304*H304</f>
        <v>2.3999999999999998E-3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373</v>
      </c>
      <c r="AT304" s="218" t="s">
        <v>465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5901</v>
      </c>
    </row>
    <row r="305" spans="1:65" s="2" customFormat="1" ht="29.25">
      <c r="A305" s="34"/>
      <c r="B305" s="35"/>
      <c r="C305" s="36"/>
      <c r="D305" s="220" t="s">
        <v>327</v>
      </c>
      <c r="E305" s="36"/>
      <c r="F305" s="221" t="s">
        <v>5403</v>
      </c>
      <c r="G305" s="36"/>
      <c r="H305" s="36"/>
      <c r="I305" s="122"/>
      <c r="J305" s="36"/>
      <c r="K305" s="36"/>
      <c r="L305" s="39"/>
      <c r="M305" s="222"/>
      <c r="N305" s="223"/>
      <c r="O305" s="71"/>
      <c r="P305" s="71"/>
      <c r="Q305" s="71"/>
      <c r="R305" s="71"/>
      <c r="S305" s="71"/>
      <c r="T305" s="72"/>
      <c r="U305" s="34"/>
      <c r="V305" s="34"/>
      <c r="W305" s="34"/>
      <c r="X305" s="34"/>
      <c r="Y305" s="34"/>
      <c r="Z305" s="34"/>
      <c r="AA305" s="34"/>
      <c r="AB305" s="34"/>
      <c r="AC305" s="34"/>
      <c r="AD305" s="34"/>
      <c r="AE305" s="34"/>
      <c r="AT305" s="17" t="s">
        <v>327</v>
      </c>
      <c r="AU305" s="17" t="s">
        <v>91</v>
      </c>
    </row>
    <row r="306" spans="1:65" s="2" customFormat="1" ht="36" customHeight="1">
      <c r="A306" s="34"/>
      <c r="B306" s="35"/>
      <c r="C306" s="208" t="s">
        <v>606</v>
      </c>
      <c r="D306" s="208" t="s">
        <v>320</v>
      </c>
      <c r="E306" s="209" t="s">
        <v>4734</v>
      </c>
      <c r="F306" s="210" t="s">
        <v>4735</v>
      </c>
      <c r="G306" s="211" t="s">
        <v>572</v>
      </c>
      <c r="H306" s="212">
        <v>4</v>
      </c>
      <c r="I306" s="213"/>
      <c r="J306" s="212">
        <f>ROUND(I306*H306,2)</f>
        <v>0</v>
      </c>
      <c r="K306" s="210" t="s">
        <v>324</v>
      </c>
      <c r="L306" s="39"/>
      <c r="M306" s="214" t="s">
        <v>1</v>
      </c>
      <c r="N306" s="215" t="s">
        <v>46</v>
      </c>
      <c r="O306" s="71"/>
      <c r="P306" s="216">
        <f>O306*H306</f>
        <v>0</v>
      </c>
      <c r="Q306" s="216">
        <v>0</v>
      </c>
      <c r="R306" s="216">
        <f>Q306*H306</f>
        <v>0</v>
      </c>
      <c r="S306" s="216">
        <v>0</v>
      </c>
      <c r="T306" s="217">
        <f>S306*H306</f>
        <v>0</v>
      </c>
      <c r="U306" s="34"/>
      <c r="V306" s="34"/>
      <c r="W306" s="34"/>
      <c r="X306" s="34"/>
      <c r="Y306" s="34"/>
      <c r="Z306" s="34"/>
      <c r="AA306" s="34"/>
      <c r="AB306" s="34"/>
      <c r="AC306" s="34"/>
      <c r="AD306" s="34"/>
      <c r="AE306" s="34"/>
      <c r="AR306" s="218" t="s">
        <v>325</v>
      </c>
      <c r="AT306" s="218" t="s">
        <v>320</v>
      </c>
      <c r="AU306" s="218" t="s">
        <v>91</v>
      </c>
      <c r="AY306" s="17" t="s">
        <v>318</v>
      </c>
      <c r="BE306" s="219">
        <f>IF(N306="základní",J306,0)</f>
        <v>0</v>
      </c>
      <c r="BF306" s="219">
        <f>IF(N306="snížená",J306,0)</f>
        <v>0</v>
      </c>
      <c r="BG306" s="219">
        <f>IF(N306="zákl. přenesená",J306,0)</f>
        <v>0</v>
      </c>
      <c r="BH306" s="219">
        <f>IF(N306="sníž. přenesená",J306,0)</f>
        <v>0</v>
      </c>
      <c r="BI306" s="219">
        <f>IF(N306="nulová",J306,0)</f>
        <v>0</v>
      </c>
      <c r="BJ306" s="17" t="s">
        <v>89</v>
      </c>
      <c r="BK306" s="219">
        <f>ROUND(I306*H306,2)</f>
        <v>0</v>
      </c>
      <c r="BL306" s="17" t="s">
        <v>325</v>
      </c>
      <c r="BM306" s="218" t="s">
        <v>5902</v>
      </c>
    </row>
    <row r="307" spans="1:65" s="13" customFormat="1" ht="11.25">
      <c r="B307" s="224"/>
      <c r="C307" s="225"/>
      <c r="D307" s="220" t="s">
        <v>329</v>
      </c>
      <c r="E307" s="226" t="s">
        <v>1</v>
      </c>
      <c r="F307" s="227" t="s">
        <v>5873</v>
      </c>
      <c r="G307" s="225"/>
      <c r="H307" s="226" t="s">
        <v>1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329</v>
      </c>
      <c r="AU307" s="233" t="s">
        <v>91</v>
      </c>
      <c r="AV307" s="13" t="s">
        <v>89</v>
      </c>
      <c r="AW307" s="13" t="s">
        <v>36</v>
      </c>
      <c r="AX307" s="13" t="s">
        <v>81</v>
      </c>
      <c r="AY307" s="233" t="s">
        <v>318</v>
      </c>
    </row>
    <row r="308" spans="1:65" s="14" customFormat="1" ht="11.25">
      <c r="B308" s="234"/>
      <c r="C308" s="235"/>
      <c r="D308" s="220" t="s">
        <v>329</v>
      </c>
      <c r="E308" s="236" t="s">
        <v>1</v>
      </c>
      <c r="F308" s="237" t="s">
        <v>5903</v>
      </c>
      <c r="G308" s="235"/>
      <c r="H308" s="238">
        <v>4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AT308" s="244" t="s">
        <v>329</v>
      </c>
      <c r="AU308" s="244" t="s">
        <v>91</v>
      </c>
      <c r="AV308" s="14" t="s">
        <v>91</v>
      </c>
      <c r="AW308" s="14" t="s">
        <v>36</v>
      </c>
      <c r="AX308" s="14" t="s">
        <v>89</v>
      </c>
      <c r="AY308" s="244" t="s">
        <v>318</v>
      </c>
    </row>
    <row r="309" spans="1:65" s="2" customFormat="1" ht="16.5" customHeight="1">
      <c r="A309" s="34"/>
      <c r="B309" s="35"/>
      <c r="C309" s="256" t="s">
        <v>610</v>
      </c>
      <c r="D309" s="256" t="s">
        <v>465</v>
      </c>
      <c r="E309" s="257" t="s">
        <v>5056</v>
      </c>
      <c r="F309" s="258" t="s">
        <v>5057</v>
      </c>
      <c r="G309" s="259" t="s">
        <v>572</v>
      </c>
      <c r="H309" s="260">
        <v>3</v>
      </c>
      <c r="I309" s="261"/>
      <c r="J309" s="260">
        <f t="shared" ref="J309:J315" si="0">ROUND(I309*H309,2)</f>
        <v>0</v>
      </c>
      <c r="K309" s="258" t="s">
        <v>1</v>
      </c>
      <c r="L309" s="262"/>
      <c r="M309" s="263" t="s">
        <v>1</v>
      </c>
      <c r="N309" s="264" t="s">
        <v>46</v>
      </c>
      <c r="O309" s="71"/>
      <c r="P309" s="216">
        <f t="shared" ref="P309:P315" si="1">O309*H309</f>
        <v>0</v>
      </c>
      <c r="Q309" s="216">
        <v>9.3000000000000005E-4</v>
      </c>
      <c r="R309" s="216">
        <f t="shared" ref="R309:R315" si="2">Q309*H309</f>
        <v>2.7899999999999999E-3</v>
      </c>
      <c r="S309" s="216">
        <v>0</v>
      </c>
      <c r="T309" s="217">
        <f t="shared" ref="T309:T315" si="3"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373</v>
      </c>
      <c r="AT309" s="218" t="s">
        <v>465</v>
      </c>
      <c r="AU309" s="218" t="s">
        <v>91</v>
      </c>
      <c r="AY309" s="17" t="s">
        <v>318</v>
      </c>
      <c r="BE309" s="219">
        <f t="shared" ref="BE309:BE315" si="4">IF(N309="základní",J309,0)</f>
        <v>0</v>
      </c>
      <c r="BF309" s="219">
        <f t="shared" ref="BF309:BF315" si="5">IF(N309="snížená",J309,0)</f>
        <v>0</v>
      </c>
      <c r="BG309" s="219">
        <f t="shared" ref="BG309:BG315" si="6">IF(N309="zákl. přenesená",J309,0)</f>
        <v>0</v>
      </c>
      <c r="BH309" s="219">
        <f t="shared" ref="BH309:BH315" si="7">IF(N309="sníž. přenesená",J309,0)</f>
        <v>0</v>
      </c>
      <c r="BI309" s="219">
        <f t="shared" ref="BI309:BI315" si="8">IF(N309="nulová",J309,0)</f>
        <v>0</v>
      </c>
      <c r="BJ309" s="17" t="s">
        <v>89</v>
      </c>
      <c r="BK309" s="219">
        <f t="shared" ref="BK309:BK315" si="9">ROUND(I309*H309,2)</f>
        <v>0</v>
      </c>
      <c r="BL309" s="17" t="s">
        <v>325</v>
      </c>
      <c r="BM309" s="218" t="s">
        <v>5904</v>
      </c>
    </row>
    <row r="310" spans="1:65" s="2" customFormat="1" ht="16.5" customHeight="1">
      <c r="A310" s="34"/>
      <c r="B310" s="35"/>
      <c r="C310" s="256" t="s">
        <v>617</v>
      </c>
      <c r="D310" s="256" t="s">
        <v>465</v>
      </c>
      <c r="E310" s="257" t="s">
        <v>4737</v>
      </c>
      <c r="F310" s="258" t="s">
        <v>4738</v>
      </c>
      <c r="G310" s="259" t="s">
        <v>572</v>
      </c>
      <c r="H310" s="260">
        <v>1</v>
      </c>
      <c r="I310" s="261"/>
      <c r="J310" s="260">
        <f t="shared" si="0"/>
        <v>0</v>
      </c>
      <c r="K310" s="258" t="s">
        <v>324</v>
      </c>
      <c r="L310" s="262"/>
      <c r="M310" s="263" t="s">
        <v>1</v>
      </c>
      <c r="N310" s="264" t="s">
        <v>46</v>
      </c>
      <c r="O310" s="71"/>
      <c r="P310" s="216">
        <f t="shared" si="1"/>
        <v>0</v>
      </c>
      <c r="Q310" s="216">
        <v>9.3000000000000005E-4</v>
      </c>
      <c r="R310" s="216">
        <f t="shared" si="2"/>
        <v>9.3000000000000005E-4</v>
      </c>
      <c r="S310" s="216">
        <v>0</v>
      </c>
      <c r="T310" s="217">
        <f t="shared" si="3"/>
        <v>0</v>
      </c>
      <c r="U310" s="34"/>
      <c r="V310" s="34"/>
      <c r="W310" s="34"/>
      <c r="X310" s="34"/>
      <c r="Y310" s="34"/>
      <c r="Z310" s="34"/>
      <c r="AA310" s="34"/>
      <c r="AB310" s="34"/>
      <c r="AC310" s="34"/>
      <c r="AD310" s="34"/>
      <c r="AE310" s="34"/>
      <c r="AR310" s="218" t="s">
        <v>373</v>
      </c>
      <c r="AT310" s="218" t="s">
        <v>465</v>
      </c>
      <c r="AU310" s="218" t="s">
        <v>91</v>
      </c>
      <c r="AY310" s="17" t="s">
        <v>318</v>
      </c>
      <c r="BE310" s="219">
        <f t="shared" si="4"/>
        <v>0</v>
      </c>
      <c r="BF310" s="219">
        <f t="shared" si="5"/>
        <v>0</v>
      </c>
      <c r="BG310" s="219">
        <f t="shared" si="6"/>
        <v>0</v>
      </c>
      <c r="BH310" s="219">
        <f t="shared" si="7"/>
        <v>0</v>
      </c>
      <c r="BI310" s="219">
        <f t="shared" si="8"/>
        <v>0</v>
      </c>
      <c r="BJ310" s="17" t="s">
        <v>89</v>
      </c>
      <c r="BK310" s="219">
        <f t="shared" si="9"/>
        <v>0</v>
      </c>
      <c r="BL310" s="17" t="s">
        <v>325</v>
      </c>
      <c r="BM310" s="218" t="s">
        <v>5905</v>
      </c>
    </row>
    <row r="311" spans="1:65" s="2" customFormat="1" ht="16.5" customHeight="1">
      <c r="A311" s="34"/>
      <c r="B311" s="35"/>
      <c r="C311" s="208" t="s">
        <v>625</v>
      </c>
      <c r="D311" s="208" t="s">
        <v>320</v>
      </c>
      <c r="E311" s="209" t="s">
        <v>4740</v>
      </c>
      <c r="F311" s="210" t="s">
        <v>4741</v>
      </c>
      <c r="G311" s="211" t="s">
        <v>367</v>
      </c>
      <c r="H311" s="212">
        <v>337.9</v>
      </c>
      <c r="I311" s="213"/>
      <c r="J311" s="212">
        <f t="shared" si="0"/>
        <v>0</v>
      </c>
      <c r="K311" s="210" t="s">
        <v>324</v>
      </c>
      <c r="L311" s="39"/>
      <c r="M311" s="214" t="s">
        <v>1</v>
      </c>
      <c r="N311" s="215" t="s">
        <v>46</v>
      </c>
      <c r="O311" s="71"/>
      <c r="P311" s="216">
        <f t="shared" si="1"/>
        <v>0</v>
      </c>
      <c r="Q311" s="216">
        <v>0</v>
      </c>
      <c r="R311" s="216">
        <f t="shared" si="2"/>
        <v>0</v>
      </c>
      <c r="S311" s="216">
        <v>0</v>
      </c>
      <c r="T311" s="217">
        <f t="shared" si="3"/>
        <v>0</v>
      </c>
      <c r="U311" s="34"/>
      <c r="V311" s="34"/>
      <c r="W311" s="34"/>
      <c r="X311" s="34"/>
      <c r="Y311" s="34"/>
      <c r="Z311" s="34"/>
      <c r="AA311" s="34"/>
      <c r="AB311" s="34"/>
      <c r="AC311" s="34"/>
      <c r="AD311" s="34"/>
      <c r="AE311" s="34"/>
      <c r="AR311" s="218" t="s">
        <v>325</v>
      </c>
      <c r="AT311" s="218" t="s">
        <v>320</v>
      </c>
      <c r="AU311" s="218" t="s">
        <v>91</v>
      </c>
      <c r="AY311" s="17" t="s">
        <v>318</v>
      </c>
      <c r="BE311" s="219">
        <f t="shared" si="4"/>
        <v>0</v>
      </c>
      <c r="BF311" s="219">
        <f t="shared" si="5"/>
        <v>0</v>
      </c>
      <c r="BG311" s="219">
        <f t="shared" si="6"/>
        <v>0</v>
      </c>
      <c r="BH311" s="219">
        <f t="shared" si="7"/>
        <v>0</v>
      </c>
      <c r="BI311" s="219">
        <f t="shared" si="8"/>
        <v>0</v>
      </c>
      <c r="BJ311" s="17" t="s">
        <v>89</v>
      </c>
      <c r="BK311" s="219">
        <f t="shared" si="9"/>
        <v>0</v>
      </c>
      <c r="BL311" s="17" t="s">
        <v>325</v>
      </c>
      <c r="BM311" s="218" t="s">
        <v>5906</v>
      </c>
    </row>
    <row r="312" spans="1:65" s="2" customFormat="1" ht="24" customHeight="1">
      <c r="A312" s="34"/>
      <c r="B312" s="35"/>
      <c r="C312" s="208" t="s">
        <v>631</v>
      </c>
      <c r="D312" s="208" t="s">
        <v>320</v>
      </c>
      <c r="E312" s="209" t="s">
        <v>4743</v>
      </c>
      <c r="F312" s="210" t="s">
        <v>4744</v>
      </c>
      <c r="G312" s="211" t="s">
        <v>572</v>
      </c>
      <c r="H312" s="212">
        <v>6</v>
      </c>
      <c r="I312" s="213"/>
      <c r="J312" s="212">
        <f t="shared" si="0"/>
        <v>0</v>
      </c>
      <c r="K312" s="210" t="s">
        <v>324</v>
      </c>
      <c r="L312" s="39"/>
      <c r="M312" s="214" t="s">
        <v>1</v>
      </c>
      <c r="N312" s="215" t="s">
        <v>46</v>
      </c>
      <c r="O312" s="71"/>
      <c r="P312" s="216">
        <f t="shared" si="1"/>
        <v>0</v>
      </c>
      <c r="Q312" s="216">
        <v>0.46009</v>
      </c>
      <c r="R312" s="216">
        <f t="shared" si="2"/>
        <v>2.7605399999999998</v>
      </c>
      <c r="S312" s="216">
        <v>0</v>
      </c>
      <c r="T312" s="217">
        <f t="shared" si="3"/>
        <v>0</v>
      </c>
      <c r="U312" s="34"/>
      <c r="V312" s="34"/>
      <c r="W312" s="34"/>
      <c r="X312" s="34"/>
      <c r="Y312" s="34"/>
      <c r="Z312" s="34"/>
      <c r="AA312" s="34"/>
      <c r="AB312" s="34"/>
      <c r="AC312" s="34"/>
      <c r="AD312" s="34"/>
      <c r="AE312" s="34"/>
      <c r="AR312" s="218" t="s">
        <v>325</v>
      </c>
      <c r="AT312" s="218" t="s">
        <v>320</v>
      </c>
      <c r="AU312" s="218" t="s">
        <v>91</v>
      </c>
      <c r="AY312" s="17" t="s">
        <v>318</v>
      </c>
      <c r="BE312" s="219">
        <f t="shared" si="4"/>
        <v>0</v>
      </c>
      <c r="BF312" s="219">
        <f t="shared" si="5"/>
        <v>0</v>
      </c>
      <c r="BG312" s="219">
        <f t="shared" si="6"/>
        <v>0</v>
      </c>
      <c r="BH312" s="219">
        <f t="shared" si="7"/>
        <v>0</v>
      </c>
      <c r="BI312" s="219">
        <f t="shared" si="8"/>
        <v>0</v>
      </c>
      <c r="BJ312" s="17" t="s">
        <v>89</v>
      </c>
      <c r="BK312" s="219">
        <f t="shared" si="9"/>
        <v>0</v>
      </c>
      <c r="BL312" s="17" t="s">
        <v>325</v>
      </c>
      <c r="BM312" s="218" t="s">
        <v>5907</v>
      </c>
    </row>
    <row r="313" spans="1:65" s="2" customFormat="1" ht="16.5" customHeight="1">
      <c r="A313" s="34"/>
      <c r="B313" s="35"/>
      <c r="C313" s="208" t="s">
        <v>636</v>
      </c>
      <c r="D313" s="208" t="s">
        <v>320</v>
      </c>
      <c r="E313" s="209" t="s">
        <v>4746</v>
      </c>
      <c r="F313" s="210" t="s">
        <v>4747</v>
      </c>
      <c r="G313" s="211" t="s">
        <v>367</v>
      </c>
      <c r="H313" s="212">
        <v>337.9</v>
      </c>
      <c r="I313" s="213"/>
      <c r="J313" s="212">
        <f t="shared" si="0"/>
        <v>0</v>
      </c>
      <c r="K313" s="210" t="s">
        <v>324</v>
      </c>
      <c r="L313" s="39"/>
      <c r="M313" s="214" t="s">
        <v>1</v>
      </c>
      <c r="N313" s="215" t="s">
        <v>46</v>
      </c>
      <c r="O313" s="71"/>
      <c r="P313" s="216">
        <f t="shared" si="1"/>
        <v>0</v>
      </c>
      <c r="Q313" s="216">
        <v>1.9000000000000001E-4</v>
      </c>
      <c r="R313" s="216">
        <f t="shared" si="2"/>
        <v>6.4200999999999994E-2</v>
      </c>
      <c r="S313" s="216">
        <v>0</v>
      </c>
      <c r="T313" s="217">
        <f t="shared" si="3"/>
        <v>0</v>
      </c>
      <c r="U313" s="34"/>
      <c r="V313" s="34"/>
      <c r="W313" s="34"/>
      <c r="X313" s="34"/>
      <c r="Y313" s="34"/>
      <c r="Z313" s="34"/>
      <c r="AA313" s="34"/>
      <c r="AB313" s="34"/>
      <c r="AC313" s="34"/>
      <c r="AD313" s="34"/>
      <c r="AE313" s="34"/>
      <c r="AR313" s="218" t="s">
        <v>325</v>
      </c>
      <c r="AT313" s="218" t="s">
        <v>320</v>
      </c>
      <c r="AU313" s="218" t="s">
        <v>91</v>
      </c>
      <c r="AY313" s="17" t="s">
        <v>318</v>
      </c>
      <c r="BE313" s="219">
        <f t="shared" si="4"/>
        <v>0</v>
      </c>
      <c r="BF313" s="219">
        <f t="shared" si="5"/>
        <v>0</v>
      </c>
      <c r="BG313" s="219">
        <f t="shared" si="6"/>
        <v>0</v>
      </c>
      <c r="BH313" s="219">
        <f t="shared" si="7"/>
        <v>0</v>
      </c>
      <c r="BI313" s="219">
        <f t="shared" si="8"/>
        <v>0</v>
      </c>
      <c r="BJ313" s="17" t="s">
        <v>89</v>
      </c>
      <c r="BK313" s="219">
        <f t="shared" si="9"/>
        <v>0</v>
      </c>
      <c r="BL313" s="17" t="s">
        <v>325</v>
      </c>
      <c r="BM313" s="218" t="s">
        <v>5908</v>
      </c>
    </row>
    <row r="314" spans="1:65" s="2" customFormat="1" ht="16.5" customHeight="1">
      <c r="A314" s="34"/>
      <c r="B314" s="35"/>
      <c r="C314" s="208" t="s">
        <v>641</v>
      </c>
      <c r="D314" s="208" t="s">
        <v>320</v>
      </c>
      <c r="E314" s="209" t="s">
        <v>790</v>
      </c>
      <c r="F314" s="210" t="s">
        <v>791</v>
      </c>
      <c r="G314" s="211" t="s">
        <v>367</v>
      </c>
      <c r="H314" s="212">
        <v>337.9</v>
      </c>
      <c r="I314" s="213"/>
      <c r="J314" s="212">
        <f t="shared" si="0"/>
        <v>0</v>
      </c>
      <c r="K314" s="210" t="s">
        <v>324</v>
      </c>
      <c r="L314" s="39"/>
      <c r="M314" s="214" t="s">
        <v>1</v>
      </c>
      <c r="N314" s="215" t="s">
        <v>46</v>
      </c>
      <c r="O314" s="71"/>
      <c r="P314" s="216">
        <f t="shared" si="1"/>
        <v>0</v>
      </c>
      <c r="Q314" s="216">
        <v>9.0000000000000006E-5</v>
      </c>
      <c r="R314" s="216">
        <f t="shared" si="2"/>
        <v>3.0411000000000001E-2</v>
      </c>
      <c r="S314" s="216">
        <v>0</v>
      </c>
      <c r="T314" s="217">
        <f t="shared" si="3"/>
        <v>0</v>
      </c>
      <c r="U314" s="34"/>
      <c r="V314" s="34"/>
      <c r="W314" s="34"/>
      <c r="X314" s="34"/>
      <c r="Y314" s="34"/>
      <c r="Z314" s="34"/>
      <c r="AA314" s="34"/>
      <c r="AB314" s="34"/>
      <c r="AC314" s="34"/>
      <c r="AD314" s="34"/>
      <c r="AE314" s="34"/>
      <c r="AR314" s="218" t="s">
        <v>325</v>
      </c>
      <c r="AT314" s="218" t="s">
        <v>320</v>
      </c>
      <c r="AU314" s="218" t="s">
        <v>91</v>
      </c>
      <c r="AY314" s="17" t="s">
        <v>318</v>
      </c>
      <c r="BE314" s="219">
        <f t="shared" si="4"/>
        <v>0</v>
      </c>
      <c r="BF314" s="219">
        <f t="shared" si="5"/>
        <v>0</v>
      </c>
      <c r="BG314" s="219">
        <f t="shared" si="6"/>
        <v>0</v>
      </c>
      <c r="BH314" s="219">
        <f t="shared" si="7"/>
        <v>0</v>
      </c>
      <c r="BI314" s="219">
        <f t="shared" si="8"/>
        <v>0</v>
      </c>
      <c r="BJ314" s="17" t="s">
        <v>89</v>
      </c>
      <c r="BK314" s="219">
        <f t="shared" si="9"/>
        <v>0</v>
      </c>
      <c r="BL314" s="17" t="s">
        <v>325</v>
      </c>
      <c r="BM314" s="218" t="s">
        <v>5909</v>
      </c>
    </row>
    <row r="315" spans="1:65" s="2" customFormat="1" ht="36" customHeight="1">
      <c r="A315" s="34"/>
      <c r="B315" s="35"/>
      <c r="C315" s="208" t="s">
        <v>645</v>
      </c>
      <c r="D315" s="208" t="s">
        <v>320</v>
      </c>
      <c r="E315" s="209" t="s">
        <v>4753</v>
      </c>
      <c r="F315" s="210" t="s">
        <v>4754</v>
      </c>
      <c r="G315" s="211" t="s">
        <v>1103</v>
      </c>
      <c r="H315" s="212">
        <v>2</v>
      </c>
      <c r="I315" s="213"/>
      <c r="J315" s="212">
        <f t="shared" si="0"/>
        <v>0</v>
      </c>
      <c r="K315" s="210" t="s">
        <v>324</v>
      </c>
      <c r="L315" s="39"/>
      <c r="M315" s="214" t="s">
        <v>1</v>
      </c>
      <c r="N315" s="215" t="s">
        <v>46</v>
      </c>
      <c r="O315" s="71"/>
      <c r="P315" s="216">
        <f t="shared" si="1"/>
        <v>0</v>
      </c>
      <c r="Q315" s="216">
        <v>4.6800000000000001E-3</v>
      </c>
      <c r="R315" s="216">
        <f t="shared" si="2"/>
        <v>9.3600000000000003E-3</v>
      </c>
      <c r="S315" s="216">
        <v>0</v>
      </c>
      <c r="T315" s="217">
        <f t="shared" si="3"/>
        <v>0</v>
      </c>
      <c r="U315" s="34"/>
      <c r="V315" s="34"/>
      <c r="W315" s="34"/>
      <c r="X315" s="34"/>
      <c r="Y315" s="34"/>
      <c r="Z315" s="34"/>
      <c r="AA315" s="34"/>
      <c r="AB315" s="34"/>
      <c r="AC315" s="34"/>
      <c r="AD315" s="34"/>
      <c r="AE315" s="34"/>
      <c r="AR315" s="218" t="s">
        <v>325</v>
      </c>
      <c r="AT315" s="218" t="s">
        <v>320</v>
      </c>
      <c r="AU315" s="218" t="s">
        <v>91</v>
      </c>
      <c r="AY315" s="17" t="s">
        <v>318</v>
      </c>
      <c r="BE315" s="219">
        <f t="shared" si="4"/>
        <v>0</v>
      </c>
      <c r="BF315" s="219">
        <f t="shared" si="5"/>
        <v>0</v>
      </c>
      <c r="BG315" s="219">
        <f t="shared" si="6"/>
        <v>0</v>
      </c>
      <c r="BH315" s="219">
        <f t="shared" si="7"/>
        <v>0</v>
      </c>
      <c r="BI315" s="219">
        <f t="shared" si="8"/>
        <v>0</v>
      </c>
      <c r="BJ315" s="17" t="s">
        <v>89</v>
      </c>
      <c r="BK315" s="219">
        <f t="shared" si="9"/>
        <v>0</v>
      </c>
      <c r="BL315" s="17" t="s">
        <v>325</v>
      </c>
      <c r="BM315" s="218" t="s">
        <v>5910</v>
      </c>
    </row>
    <row r="316" spans="1:65" s="13" customFormat="1" ht="11.25">
      <c r="B316" s="224"/>
      <c r="C316" s="225"/>
      <c r="D316" s="220" t="s">
        <v>329</v>
      </c>
      <c r="E316" s="226" t="s">
        <v>1</v>
      </c>
      <c r="F316" s="227" t="s">
        <v>4756</v>
      </c>
      <c r="G316" s="225"/>
      <c r="H316" s="226" t="s">
        <v>1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329</v>
      </c>
      <c r="AU316" s="233" t="s">
        <v>91</v>
      </c>
      <c r="AV316" s="13" t="s">
        <v>89</v>
      </c>
      <c r="AW316" s="13" t="s">
        <v>36</v>
      </c>
      <c r="AX316" s="13" t="s">
        <v>81</v>
      </c>
      <c r="AY316" s="233" t="s">
        <v>318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1360</v>
      </c>
      <c r="G317" s="235"/>
      <c r="H317" s="238">
        <v>2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16.5" customHeight="1">
      <c r="A318" s="34"/>
      <c r="B318" s="35"/>
      <c r="C318" s="256" t="s">
        <v>649</v>
      </c>
      <c r="D318" s="256" t="s">
        <v>465</v>
      </c>
      <c r="E318" s="257" t="s">
        <v>1756</v>
      </c>
      <c r="F318" s="258" t="s">
        <v>1757</v>
      </c>
      <c r="G318" s="259" t="s">
        <v>1103</v>
      </c>
      <c r="H318" s="260">
        <v>2</v>
      </c>
      <c r="I318" s="261"/>
      <c r="J318" s="260">
        <f>ROUND(I318*H318,2)</f>
        <v>0</v>
      </c>
      <c r="K318" s="258" t="s">
        <v>1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0</v>
      </c>
      <c r="R318" s="216">
        <f>Q318*H318</f>
        <v>0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5911</v>
      </c>
    </row>
    <row r="319" spans="1:65" s="13" customFormat="1" ht="11.25">
      <c r="B319" s="224"/>
      <c r="C319" s="225"/>
      <c r="D319" s="220" t="s">
        <v>329</v>
      </c>
      <c r="E319" s="226" t="s">
        <v>1</v>
      </c>
      <c r="F319" s="227" t="s">
        <v>4758</v>
      </c>
      <c r="G319" s="225"/>
      <c r="H319" s="226" t="s">
        <v>1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329</v>
      </c>
      <c r="AU319" s="233" t="s">
        <v>91</v>
      </c>
      <c r="AV319" s="13" t="s">
        <v>89</v>
      </c>
      <c r="AW319" s="13" t="s">
        <v>36</v>
      </c>
      <c r="AX319" s="13" t="s">
        <v>81</v>
      </c>
      <c r="AY319" s="233" t="s">
        <v>318</v>
      </c>
    </row>
    <row r="320" spans="1:65" s="14" customFormat="1" ht="11.25">
      <c r="B320" s="234"/>
      <c r="C320" s="235"/>
      <c r="D320" s="220" t="s">
        <v>329</v>
      </c>
      <c r="E320" s="236" t="s">
        <v>1</v>
      </c>
      <c r="F320" s="237" t="s">
        <v>1360</v>
      </c>
      <c r="G320" s="235"/>
      <c r="H320" s="238">
        <v>2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AT320" s="244" t="s">
        <v>329</v>
      </c>
      <c r="AU320" s="244" t="s">
        <v>91</v>
      </c>
      <c r="AV320" s="14" t="s">
        <v>91</v>
      </c>
      <c r="AW320" s="14" t="s">
        <v>36</v>
      </c>
      <c r="AX320" s="14" t="s">
        <v>89</v>
      </c>
      <c r="AY320" s="244" t="s">
        <v>318</v>
      </c>
    </row>
    <row r="321" spans="1:65" s="12" customFormat="1" ht="22.9" customHeight="1">
      <c r="B321" s="192"/>
      <c r="C321" s="193"/>
      <c r="D321" s="194" t="s">
        <v>80</v>
      </c>
      <c r="E321" s="206" t="s">
        <v>380</v>
      </c>
      <c r="F321" s="206" t="s">
        <v>800</v>
      </c>
      <c r="G321" s="193"/>
      <c r="H321" s="193"/>
      <c r="I321" s="196"/>
      <c r="J321" s="207">
        <f>BK321</f>
        <v>0</v>
      </c>
      <c r="K321" s="193"/>
      <c r="L321" s="198"/>
      <c r="M321" s="199"/>
      <c r="N321" s="200"/>
      <c r="O321" s="200"/>
      <c r="P321" s="201">
        <f>SUM(P322:P339)</f>
        <v>0</v>
      </c>
      <c r="Q321" s="200"/>
      <c r="R321" s="201">
        <f>SUM(R322:R339)</f>
        <v>0.106202</v>
      </c>
      <c r="S321" s="200"/>
      <c r="T321" s="202">
        <f>SUM(T322:T339)</f>
        <v>0</v>
      </c>
      <c r="AR321" s="203" t="s">
        <v>89</v>
      </c>
      <c r="AT321" s="204" t="s">
        <v>80</v>
      </c>
      <c r="AU321" s="204" t="s">
        <v>89</v>
      </c>
      <c r="AY321" s="203" t="s">
        <v>318</v>
      </c>
      <c r="BK321" s="205">
        <f>SUM(BK322:BK339)</f>
        <v>0</v>
      </c>
    </row>
    <row r="322" spans="1:65" s="2" customFormat="1" ht="36" customHeight="1">
      <c r="A322" s="34"/>
      <c r="B322" s="35"/>
      <c r="C322" s="208" t="s">
        <v>653</v>
      </c>
      <c r="D322" s="208" t="s">
        <v>320</v>
      </c>
      <c r="E322" s="209" t="s">
        <v>802</v>
      </c>
      <c r="F322" s="210" t="s">
        <v>803</v>
      </c>
      <c r="G322" s="211" t="s">
        <v>367</v>
      </c>
      <c r="H322" s="212">
        <v>137.32</v>
      </c>
      <c r="I322" s="213"/>
      <c r="J322" s="212">
        <f>ROUND(I322*H322,2)</f>
        <v>0</v>
      </c>
      <c r="K322" s="210" t="s">
        <v>324</v>
      </c>
      <c r="L322" s="39"/>
      <c r="M322" s="214" t="s">
        <v>1</v>
      </c>
      <c r="N322" s="215" t="s">
        <v>46</v>
      </c>
      <c r="O322" s="71"/>
      <c r="P322" s="216">
        <f>O322*H322</f>
        <v>0</v>
      </c>
      <c r="Q322" s="216">
        <v>1.0000000000000001E-5</v>
      </c>
      <c r="R322" s="216">
        <f>Q322*H322</f>
        <v>1.3732E-3</v>
      </c>
      <c r="S322" s="216">
        <v>0</v>
      </c>
      <c r="T322" s="217">
        <f>S322*H322</f>
        <v>0</v>
      </c>
      <c r="U322" s="34"/>
      <c r="V322" s="34"/>
      <c r="W322" s="34"/>
      <c r="X322" s="34"/>
      <c r="Y322" s="34"/>
      <c r="Z322" s="34"/>
      <c r="AA322" s="34"/>
      <c r="AB322" s="34"/>
      <c r="AC322" s="34"/>
      <c r="AD322" s="34"/>
      <c r="AE322" s="34"/>
      <c r="AR322" s="218" t="s">
        <v>325</v>
      </c>
      <c r="AT322" s="218" t="s">
        <v>320</v>
      </c>
      <c r="AU322" s="218" t="s">
        <v>91</v>
      </c>
      <c r="AY322" s="17" t="s">
        <v>318</v>
      </c>
      <c r="BE322" s="219">
        <f>IF(N322="základní",J322,0)</f>
        <v>0</v>
      </c>
      <c r="BF322" s="219">
        <f>IF(N322="snížená",J322,0)</f>
        <v>0</v>
      </c>
      <c r="BG322" s="219">
        <f>IF(N322="zákl. přenesená",J322,0)</f>
        <v>0</v>
      </c>
      <c r="BH322" s="219">
        <f>IF(N322="sníž. přenesená",J322,0)</f>
        <v>0</v>
      </c>
      <c r="BI322" s="219">
        <f>IF(N322="nulová",J322,0)</f>
        <v>0</v>
      </c>
      <c r="BJ322" s="17" t="s">
        <v>89</v>
      </c>
      <c r="BK322" s="219">
        <f>ROUND(I322*H322,2)</f>
        <v>0</v>
      </c>
      <c r="BL322" s="17" t="s">
        <v>325</v>
      </c>
      <c r="BM322" s="218" t="s">
        <v>5912</v>
      </c>
    </row>
    <row r="323" spans="1:65" s="13" customFormat="1" ht="11.25">
      <c r="B323" s="224"/>
      <c r="C323" s="225"/>
      <c r="D323" s="220" t="s">
        <v>329</v>
      </c>
      <c r="E323" s="226" t="s">
        <v>1</v>
      </c>
      <c r="F323" s="227" t="s">
        <v>330</v>
      </c>
      <c r="G323" s="225"/>
      <c r="H323" s="226" t="s">
        <v>1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329</v>
      </c>
      <c r="AU323" s="233" t="s">
        <v>91</v>
      </c>
      <c r="AV323" s="13" t="s">
        <v>89</v>
      </c>
      <c r="AW323" s="13" t="s">
        <v>36</v>
      </c>
      <c r="AX323" s="13" t="s">
        <v>81</v>
      </c>
      <c r="AY323" s="233" t="s">
        <v>318</v>
      </c>
    </row>
    <row r="324" spans="1:65" s="13" customFormat="1" ht="11.25">
      <c r="B324" s="224"/>
      <c r="C324" s="225"/>
      <c r="D324" s="220" t="s">
        <v>329</v>
      </c>
      <c r="E324" s="226" t="s">
        <v>1</v>
      </c>
      <c r="F324" s="227" t="s">
        <v>331</v>
      </c>
      <c r="G324" s="225"/>
      <c r="H324" s="226" t="s">
        <v>1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329</v>
      </c>
      <c r="AU324" s="233" t="s">
        <v>91</v>
      </c>
      <c r="AV324" s="13" t="s">
        <v>89</v>
      </c>
      <c r="AW324" s="13" t="s">
        <v>36</v>
      </c>
      <c r="AX324" s="13" t="s">
        <v>81</v>
      </c>
      <c r="AY324" s="233" t="s">
        <v>318</v>
      </c>
    </row>
    <row r="325" spans="1:65" s="14" customFormat="1" ht="11.25">
      <c r="B325" s="234"/>
      <c r="C325" s="235"/>
      <c r="D325" s="220" t="s">
        <v>329</v>
      </c>
      <c r="E325" s="236" t="s">
        <v>1</v>
      </c>
      <c r="F325" s="237" t="s">
        <v>5913</v>
      </c>
      <c r="G325" s="235"/>
      <c r="H325" s="238">
        <v>137.32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329</v>
      </c>
      <c r="AU325" s="244" t="s">
        <v>91</v>
      </c>
      <c r="AV325" s="14" t="s">
        <v>91</v>
      </c>
      <c r="AW325" s="14" t="s">
        <v>36</v>
      </c>
      <c r="AX325" s="14" t="s">
        <v>89</v>
      </c>
      <c r="AY325" s="244" t="s">
        <v>318</v>
      </c>
    </row>
    <row r="326" spans="1:65" s="2" customFormat="1" ht="48" customHeight="1">
      <c r="A326" s="34"/>
      <c r="B326" s="35"/>
      <c r="C326" s="208" t="s">
        <v>657</v>
      </c>
      <c r="D326" s="208" t="s">
        <v>320</v>
      </c>
      <c r="E326" s="209" t="s">
        <v>807</v>
      </c>
      <c r="F326" s="210" t="s">
        <v>808</v>
      </c>
      <c r="G326" s="211" t="s">
        <v>367</v>
      </c>
      <c r="H326" s="212">
        <v>308.32</v>
      </c>
      <c r="I326" s="213"/>
      <c r="J326" s="212">
        <f>ROUND(I326*H326,2)</f>
        <v>0</v>
      </c>
      <c r="K326" s="210" t="s">
        <v>324</v>
      </c>
      <c r="L326" s="39"/>
      <c r="M326" s="214" t="s">
        <v>1</v>
      </c>
      <c r="N326" s="215" t="s">
        <v>46</v>
      </c>
      <c r="O326" s="71"/>
      <c r="P326" s="216">
        <f>O326*H326</f>
        <v>0</v>
      </c>
      <c r="Q326" s="216">
        <v>3.4000000000000002E-4</v>
      </c>
      <c r="R326" s="216">
        <f>Q326*H326</f>
        <v>0.1048288</v>
      </c>
      <c r="S326" s="216">
        <v>0</v>
      </c>
      <c r="T326" s="217">
        <f>S326*H326</f>
        <v>0</v>
      </c>
      <c r="U326" s="34"/>
      <c r="V326" s="34"/>
      <c r="W326" s="34"/>
      <c r="X326" s="34"/>
      <c r="Y326" s="34"/>
      <c r="Z326" s="34"/>
      <c r="AA326" s="34"/>
      <c r="AB326" s="34"/>
      <c r="AC326" s="34"/>
      <c r="AD326" s="34"/>
      <c r="AE326" s="34"/>
      <c r="AR326" s="218" t="s">
        <v>325</v>
      </c>
      <c r="AT326" s="218" t="s">
        <v>320</v>
      </c>
      <c r="AU326" s="218" t="s">
        <v>91</v>
      </c>
      <c r="AY326" s="17" t="s">
        <v>318</v>
      </c>
      <c r="BE326" s="219">
        <f>IF(N326="základní",J326,0)</f>
        <v>0</v>
      </c>
      <c r="BF326" s="219">
        <f>IF(N326="snížená",J326,0)</f>
        <v>0</v>
      </c>
      <c r="BG326" s="219">
        <f>IF(N326="zákl. přenesená",J326,0)</f>
        <v>0</v>
      </c>
      <c r="BH326" s="219">
        <f>IF(N326="sníž. přenesená",J326,0)</f>
        <v>0</v>
      </c>
      <c r="BI326" s="219">
        <f>IF(N326="nulová",J326,0)</f>
        <v>0</v>
      </c>
      <c r="BJ326" s="17" t="s">
        <v>89</v>
      </c>
      <c r="BK326" s="219">
        <f>ROUND(I326*H326,2)</f>
        <v>0</v>
      </c>
      <c r="BL326" s="17" t="s">
        <v>325</v>
      </c>
      <c r="BM326" s="218" t="s">
        <v>5914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330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3" customFormat="1" ht="11.25">
      <c r="B328" s="224"/>
      <c r="C328" s="225"/>
      <c r="D328" s="220" t="s">
        <v>329</v>
      </c>
      <c r="E328" s="226" t="s">
        <v>1</v>
      </c>
      <c r="F328" s="227" t="s">
        <v>331</v>
      </c>
      <c r="G328" s="225"/>
      <c r="H328" s="226" t="s">
        <v>1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329</v>
      </c>
      <c r="AU328" s="233" t="s">
        <v>91</v>
      </c>
      <c r="AV328" s="13" t="s">
        <v>89</v>
      </c>
      <c r="AW328" s="13" t="s">
        <v>36</v>
      </c>
      <c r="AX328" s="13" t="s">
        <v>81</v>
      </c>
      <c r="AY328" s="233" t="s">
        <v>318</v>
      </c>
    </row>
    <row r="329" spans="1:65" s="14" customFormat="1" ht="11.25">
      <c r="B329" s="234"/>
      <c r="C329" s="235"/>
      <c r="D329" s="220" t="s">
        <v>329</v>
      </c>
      <c r="E329" s="236" t="s">
        <v>1</v>
      </c>
      <c r="F329" s="237" t="s">
        <v>5913</v>
      </c>
      <c r="G329" s="235"/>
      <c r="H329" s="238">
        <v>137.32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AT329" s="244" t="s">
        <v>329</v>
      </c>
      <c r="AU329" s="244" t="s">
        <v>91</v>
      </c>
      <c r="AV329" s="14" t="s">
        <v>91</v>
      </c>
      <c r="AW329" s="14" t="s">
        <v>36</v>
      </c>
      <c r="AX329" s="14" t="s">
        <v>81</v>
      </c>
      <c r="AY329" s="244" t="s">
        <v>318</v>
      </c>
    </row>
    <row r="330" spans="1:65" s="14" customFormat="1" ht="11.25">
      <c r="B330" s="234"/>
      <c r="C330" s="235"/>
      <c r="D330" s="220" t="s">
        <v>329</v>
      </c>
      <c r="E330" s="236" t="s">
        <v>1</v>
      </c>
      <c r="F330" s="237" t="s">
        <v>5669</v>
      </c>
      <c r="G330" s="235"/>
      <c r="H330" s="238">
        <v>171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329</v>
      </c>
      <c r="AU330" s="244" t="s">
        <v>91</v>
      </c>
      <c r="AV330" s="14" t="s">
        <v>91</v>
      </c>
      <c r="AW330" s="14" t="s">
        <v>36</v>
      </c>
      <c r="AX330" s="14" t="s">
        <v>81</v>
      </c>
      <c r="AY330" s="244" t="s">
        <v>318</v>
      </c>
    </row>
    <row r="331" spans="1:65" s="15" customFormat="1" ht="11.25">
      <c r="B331" s="245"/>
      <c r="C331" s="246"/>
      <c r="D331" s="220" t="s">
        <v>329</v>
      </c>
      <c r="E331" s="247" t="s">
        <v>1</v>
      </c>
      <c r="F331" s="248" t="s">
        <v>335</v>
      </c>
      <c r="G331" s="246"/>
      <c r="H331" s="249">
        <v>308.32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AT331" s="255" t="s">
        <v>329</v>
      </c>
      <c r="AU331" s="255" t="s">
        <v>91</v>
      </c>
      <c r="AV331" s="15" t="s">
        <v>325</v>
      </c>
      <c r="AW331" s="15" t="s">
        <v>36</v>
      </c>
      <c r="AX331" s="15" t="s">
        <v>89</v>
      </c>
      <c r="AY331" s="255" t="s">
        <v>318</v>
      </c>
    </row>
    <row r="332" spans="1:65" s="2" customFormat="1" ht="36" customHeight="1">
      <c r="A332" s="34"/>
      <c r="B332" s="35"/>
      <c r="C332" s="208" t="s">
        <v>661</v>
      </c>
      <c r="D332" s="208" t="s">
        <v>320</v>
      </c>
      <c r="E332" s="209" t="s">
        <v>811</v>
      </c>
      <c r="F332" s="210" t="s">
        <v>812</v>
      </c>
      <c r="G332" s="211" t="s">
        <v>367</v>
      </c>
      <c r="H332" s="212">
        <v>137.32</v>
      </c>
      <c r="I332" s="213"/>
      <c r="J332" s="212">
        <f>ROUND(I332*H332,2)</f>
        <v>0</v>
      </c>
      <c r="K332" s="210" t="s">
        <v>324</v>
      </c>
      <c r="L332" s="39"/>
      <c r="M332" s="214" t="s">
        <v>1</v>
      </c>
      <c r="N332" s="215" t="s">
        <v>46</v>
      </c>
      <c r="O332" s="71"/>
      <c r="P332" s="216">
        <f>O332*H332</f>
        <v>0</v>
      </c>
      <c r="Q332" s="216">
        <v>0</v>
      </c>
      <c r="R332" s="216">
        <f>Q332*H332</f>
        <v>0</v>
      </c>
      <c r="S332" s="216">
        <v>0</v>
      </c>
      <c r="T332" s="217">
        <f>S332*H332</f>
        <v>0</v>
      </c>
      <c r="U332" s="34"/>
      <c r="V332" s="34"/>
      <c r="W332" s="34"/>
      <c r="X332" s="34"/>
      <c r="Y332" s="34"/>
      <c r="Z332" s="34"/>
      <c r="AA332" s="34"/>
      <c r="AB332" s="34"/>
      <c r="AC332" s="34"/>
      <c r="AD332" s="34"/>
      <c r="AE332" s="34"/>
      <c r="AR332" s="218" t="s">
        <v>325</v>
      </c>
      <c r="AT332" s="218" t="s">
        <v>320</v>
      </c>
      <c r="AU332" s="218" t="s">
        <v>91</v>
      </c>
      <c r="AY332" s="17" t="s">
        <v>318</v>
      </c>
      <c r="BE332" s="219">
        <f>IF(N332="základní",J332,0)</f>
        <v>0</v>
      </c>
      <c r="BF332" s="219">
        <f>IF(N332="snížená",J332,0)</f>
        <v>0</v>
      </c>
      <c r="BG332" s="219">
        <f>IF(N332="zákl. přenesená",J332,0)</f>
        <v>0</v>
      </c>
      <c r="BH332" s="219">
        <f>IF(N332="sníž. přenesená",J332,0)</f>
        <v>0</v>
      </c>
      <c r="BI332" s="219">
        <f>IF(N332="nulová",J332,0)</f>
        <v>0</v>
      </c>
      <c r="BJ332" s="17" t="s">
        <v>89</v>
      </c>
      <c r="BK332" s="219">
        <f>ROUND(I332*H332,2)</f>
        <v>0</v>
      </c>
      <c r="BL332" s="17" t="s">
        <v>325</v>
      </c>
      <c r="BM332" s="218" t="s">
        <v>5915</v>
      </c>
    </row>
    <row r="333" spans="1:65" s="13" customFormat="1" ht="11.25">
      <c r="B333" s="224"/>
      <c r="C333" s="225"/>
      <c r="D333" s="220" t="s">
        <v>329</v>
      </c>
      <c r="E333" s="226" t="s">
        <v>1</v>
      </c>
      <c r="F333" s="227" t="s">
        <v>330</v>
      </c>
      <c r="G333" s="225"/>
      <c r="H333" s="226" t="s">
        <v>1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329</v>
      </c>
      <c r="AU333" s="233" t="s">
        <v>91</v>
      </c>
      <c r="AV333" s="13" t="s">
        <v>89</v>
      </c>
      <c r="AW333" s="13" t="s">
        <v>36</v>
      </c>
      <c r="AX333" s="13" t="s">
        <v>81</v>
      </c>
      <c r="AY333" s="233" t="s">
        <v>318</v>
      </c>
    </row>
    <row r="334" spans="1:65" s="13" customFormat="1" ht="11.25">
      <c r="B334" s="224"/>
      <c r="C334" s="225"/>
      <c r="D334" s="220" t="s">
        <v>329</v>
      </c>
      <c r="E334" s="226" t="s">
        <v>1</v>
      </c>
      <c r="F334" s="227" t="s">
        <v>331</v>
      </c>
      <c r="G334" s="225"/>
      <c r="H334" s="226" t="s">
        <v>1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329</v>
      </c>
      <c r="AU334" s="233" t="s">
        <v>91</v>
      </c>
      <c r="AV334" s="13" t="s">
        <v>89</v>
      </c>
      <c r="AW334" s="13" t="s">
        <v>36</v>
      </c>
      <c r="AX334" s="13" t="s">
        <v>81</v>
      </c>
      <c r="AY334" s="233" t="s">
        <v>318</v>
      </c>
    </row>
    <row r="335" spans="1:65" s="14" customFormat="1" ht="11.25">
      <c r="B335" s="234"/>
      <c r="C335" s="235"/>
      <c r="D335" s="220" t="s">
        <v>329</v>
      </c>
      <c r="E335" s="236" t="s">
        <v>1</v>
      </c>
      <c r="F335" s="237" t="s">
        <v>5913</v>
      </c>
      <c r="G335" s="235"/>
      <c r="H335" s="238">
        <v>137.32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AT335" s="244" t="s">
        <v>329</v>
      </c>
      <c r="AU335" s="244" t="s">
        <v>91</v>
      </c>
      <c r="AV335" s="14" t="s">
        <v>91</v>
      </c>
      <c r="AW335" s="14" t="s">
        <v>36</v>
      </c>
      <c r="AX335" s="14" t="s">
        <v>89</v>
      </c>
      <c r="AY335" s="244" t="s">
        <v>318</v>
      </c>
    </row>
    <row r="336" spans="1:65" s="2" customFormat="1" ht="24" customHeight="1">
      <c r="A336" s="34"/>
      <c r="B336" s="35"/>
      <c r="C336" s="208" t="s">
        <v>665</v>
      </c>
      <c r="D336" s="208" t="s">
        <v>320</v>
      </c>
      <c r="E336" s="209" t="s">
        <v>815</v>
      </c>
      <c r="F336" s="210" t="s">
        <v>816</v>
      </c>
      <c r="G336" s="211" t="s">
        <v>367</v>
      </c>
      <c r="H336" s="212">
        <v>137.32</v>
      </c>
      <c r="I336" s="213"/>
      <c r="J336" s="212">
        <f>ROUND(I336*H336,2)</f>
        <v>0</v>
      </c>
      <c r="K336" s="210" t="s">
        <v>324</v>
      </c>
      <c r="L336" s="39"/>
      <c r="M336" s="214" t="s">
        <v>1</v>
      </c>
      <c r="N336" s="215" t="s">
        <v>46</v>
      </c>
      <c r="O336" s="71"/>
      <c r="P336" s="216">
        <f>O336*H336</f>
        <v>0</v>
      </c>
      <c r="Q336" s="216">
        <v>0</v>
      </c>
      <c r="R336" s="216">
        <f>Q336*H336</f>
        <v>0</v>
      </c>
      <c r="S336" s="216">
        <v>0</v>
      </c>
      <c r="T336" s="217">
        <f>S336*H336</f>
        <v>0</v>
      </c>
      <c r="U336" s="34"/>
      <c r="V336" s="34"/>
      <c r="W336" s="34"/>
      <c r="X336" s="34"/>
      <c r="Y336" s="34"/>
      <c r="Z336" s="34"/>
      <c r="AA336" s="34"/>
      <c r="AB336" s="34"/>
      <c r="AC336" s="34"/>
      <c r="AD336" s="34"/>
      <c r="AE336" s="34"/>
      <c r="AR336" s="218" t="s">
        <v>325</v>
      </c>
      <c r="AT336" s="218" t="s">
        <v>320</v>
      </c>
      <c r="AU336" s="218" t="s">
        <v>91</v>
      </c>
      <c r="AY336" s="17" t="s">
        <v>318</v>
      </c>
      <c r="BE336" s="219">
        <f>IF(N336="základní",J336,0)</f>
        <v>0</v>
      </c>
      <c r="BF336" s="219">
        <f>IF(N336="snížená",J336,0)</f>
        <v>0</v>
      </c>
      <c r="BG336" s="219">
        <f>IF(N336="zákl. přenesená",J336,0)</f>
        <v>0</v>
      </c>
      <c r="BH336" s="219">
        <f>IF(N336="sníž. přenesená",J336,0)</f>
        <v>0</v>
      </c>
      <c r="BI336" s="219">
        <f>IF(N336="nulová",J336,0)</f>
        <v>0</v>
      </c>
      <c r="BJ336" s="17" t="s">
        <v>89</v>
      </c>
      <c r="BK336" s="219">
        <f>ROUND(I336*H336,2)</f>
        <v>0</v>
      </c>
      <c r="BL336" s="17" t="s">
        <v>325</v>
      </c>
      <c r="BM336" s="218" t="s">
        <v>5916</v>
      </c>
    </row>
    <row r="337" spans="1:65" s="13" customFormat="1" ht="11.25">
      <c r="B337" s="224"/>
      <c r="C337" s="225"/>
      <c r="D337" s="220" t="s">
        <v>329</v>
      </c>
      <c r="E337" s="226" t="s">
        <v>1</v>
      </c>
      <c r="F337" s="227" t="s">
        <v>330</v>
      </c>
      <c r="G337" s="225"/>
      <c r="H337" s="226" t="s">
        <v>1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329</v>
      </c>
      <c r="AU337" s="233" t="s">
        <v>91</v>
      </c>
      <c r="AV337" s="13" t="s">
        <v>89</v>
      </c>
      <c r="AW337" s="13" t="s">
        <v>36</v>
      </c>
      <c r="AX337" s="13" t="s">
        <v>81</v>
      </c>
      <c r="AY337" s="233" t="s">
        <v>318</v>
      </c>
    </row>
    <row r="338" spans="1:65" s="13" customFormat="1" ht="11.25">
      <c r="B338" s="224"/>
      <c r="C338" s="225"/>
      <c r="D338" s="220" t="s">
        <v>329</v>
      </c>
      <c r="E338" s="226" t="s">
        <v>1</v>
      </c>
      <c r="F338" s="227" t="s">
        <v>331</v>
      </c>
      <c r="G338" s="225"/>
      <c r="H338" s="226" t="s">
        <v>1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329</v>
      </c>
      <c r="AU338" s="233" t="s">
        <v>91</v>
      </c>
      <c r="AV338" s="13" t="s">
        <v>89</v>
      </c>
      <c r="AW338" s="13" t="s">
        <v>36</v>
      </c>
      <c r="AX338" s="13" t="s">
        <v>81</v>
      </c>
      <c r="AY338" s="233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5913</v>
      </c>
      <c r="G339" s="235"/>
      <c r="H339" s="238">
        <v>137.32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89</v>
      </c>
      <c r="AY339" s="244" t="s">
        <v>318</v>
      </c>
    </row>
    <row r="340" spans="1:65" s="12" customFormat="1" ht="22.9" customHeight="1">
      <c r="B340" s="192"/>
      <c r="C340" s="193"/>
      <c r="D340" s="194" t="s">
        <v>80</v>
      </c>
      <c r="E340" s="206" t="s">
        <v>832</v>
      </c>
      <c r="F340" s="206" t="s">
        <v>833</v>
      </c>
      <c r="G340" s="193"/>
      <c r="H340" s="193"/>
      <c r="I340" s="196"/>
      <c r="J340" s="207">
        <f>BK340</f>
        <v>0</v>
      </c>
      <c r="K340" s="193"/>
      <c r="L340" s="198"/>
      <c r="M340" s="199"/>
      <c r="N340" s="200"/>
      <c r="O340" s="200"/>
      <c r="P340" s="201">
        <f>SUM(P341:P349)</f>
        <v>0</v>
      </c>
      <c r="Q340" s="200"/>
      <c r="R340" s="201">
        <f>SUM(R341:R349)</f>
        <v>0</v>
      </c>
      <c r="S340" s="200"/>
      <c r="T340" s="202">
        <f>SUM(T341:T349)</f>
        <v>0</v>
      </c>
      <c r="AR340" s="203" t="s">
        <v>89</v>
      </c>
      <c r="AT340" s="204" t="s">
        <v>80</v>
      </c>
      <c r="AU340" s="204" t="s">
        <v>89</v>
      </c>
      <c r="AY340" s="203" t="s">
        <v>318</v>
      </c>
      <c r="BK340" s="205">
        <f>SUM(BK341:BK349)</f>
        <v>0</v>
      </c>
    </row>
    <row r="341" spans="1:65" s="2" customFormat="1" ht="24" customHeight="1">
      <c r="A341" s="34"/>
      <c r="B341" s="35"/>
      <c r="C341" s="208" t="s">
        <v>670</v>
      </c>
      <c r="D341" s="208" t="s">
        <v>320</v>
      </c>
      <c r="E341" s="209" t="s">
        <v>835</v>
      </c>
      <c r="F341" s="210" t="s">
        <v>836</v>
      </c>
      <c r="G341" s="211" t="s">
        <v>550</v>
      </c>
      <c r="H341" s="212">
        <v>223.39</v>
      </c>
      <c r="I341" s="213"/>
      <c r="J341" s="212">
        <f>ROUND(I341*H341,2)</f>
        <v>0</v>
      </c>
      <c r="K341" s="210" t="s">
        <v>1</v>
      </c>
      <c r="L341" s="39"/>
      <c r="M341" s="214" t="s">
        <v>1</v>
      </c>
      <c r="N341" s="215" t="s">
        <v>46</v>
      </c>
      <c r="O341" s="71"/>
      <c r="P341" s="216">
        <f>O341*H341</f>
        <v>0</v>
      </c>
      <c r="Q341" s="216">
        <v>0</v>
      </c>
      <c r="R341" s="216">
        <f>Q341*H341</f>
        <v>0</v>
      </c>
      <c r="S341" s="216">
        <v>0</v>
      </c>
      <c r="T341" s="217">
        <f>S341*H341</f>
        <v>0</v>
      </c>
      <c r="U341" s="34"/>
      <c r="V341" s="34"/>
      <c r="W341" s="34"/>
      <c r="X341" s="34"/>
      <c r="Y341" s="34"/>
      <c r="Z341" s="34"/>
      <c r="AA341" s="34"/>
      <c r="AB341" s="34"/>
      <c r="AC341" s="34"/>
      <c r="AD341" s="34"/>
      <c r="AE341" s="34"/>
      <c r="AR341" s="218" t="s">
        <v>325</v>
      </c>
      <c r="AT341" s="218" t="s">
        <v>320</v>
      </c>
      <c r="AU341" s="218" t="s">
        <v>91</v>
      </c>
      <c r="AY341" s="17" t="s">
        <v>318</v>
      </c>
      <c r="BE341" s="219">
        <f>IF(N341="základní",J341,0)</f>
        <v>0</v>
      </c>
      <c r="BF341" s="219">
        <f>IF(N341="snížená",J341,0)</f>
        <v>0</v>
      </c>
      <c r="BG341" s="219">
        <f>IF(N341="zákl. přenesená",J341,0)</f>
        <v>0</v>
      </c>
      <c r="BH341" s="219">
        <f>IF(N341="sníž. přenesená",J341,0)</f>
        <v>0</v>
      </c>
      <c r="BI341" s="219">
        <f>IF(N341="nulová",J341,0)</f>
        <v>0</v>
      </c>
      <c r="BJ341" s="17" t="s">
        <v>89</v>
      </c>
      <c r="BK341" s="219">
        <f>ROUND(I341*H341,2)</f>
        <v>0</v>
      </c>
      <c r="BL341" s="17" t="s">
        <v>325</v>
      </c>
      <c r="BM341" s="218" t="s">
        <v>5917</v>
      </c>
    </row>
    <row r="342" spans="1:65" s="13" customFormat="1" ht="11.25">
      <c r="B342" s="224"/>
      <c r="C342" s="225"/>
      <c r="D342" s="220" t="s">
        <v>329</v>
      </c>
      <c r="E342" s="226" t="s">
        <v>1</v>
      </c>
      <c r="F342" s="227" t="s">
        <v>838</v>
      </c>
      <c r="G342" s="225"/>
      <c r="H342" s="226" t="s">
        <v>1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329</v>
      </c>
      <c r="AU342" s="233" t="s">
        <v>91</v>
      </c>
      <c r="AV342" s="13" t="s">
        <v>89</v>
      </c>
      <c r="AW342" s="13" t="s">
        <v>36</v>
      </c>
      <c r="AX342" s="13" t="s">
        <v>81</v>
      </c>
      <c r="AY342" s="233" t="s">
        <v>318</v>
      </c>
    </row>
    <row r="343" spans="1:65" s="13" customFormat="1" ht="11.25">
      <c r="B343" s="224"/>
      <c r="C343" s="225"/>
      <c r="D343" s="220" t="s">
        <v>329</v>
      </c>
      <c r="E343" s="226" t="s">
        <v>1</v>
      </c>
      <c r="F343" s="227" t="s">
        <v>529</v>
      </c>
      <c r="G343" s="225"/>
      <c r="H343" s="226" t="s">
        <v>1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329</v>
      </c>
      <c r="AU343" s="233" t="s">
        <v>91</v>
      </c>
      <c r="AV343" s="13" t="s">
        <v>89</v>
      </c>
      <c r="AW343" s="13" t="s">
        <v>36</v>
      </c>
      <c r="AX343" s="13" t="s">
        <v>81</v>
      </c>
      <c r="AY343" s="233" t="s">
        <v>318</v>
      </c>
    </row>
    <row r="344" spans="1:65" s="14" customFormat="1" ht="22.5">
      <c r="B344" s="234"/>
      <c r="C344" s="235"/>
      <c r="D344" s="220" t="s">
        <v>329</v>
      </c>
      <c r="E344" s="236" t="s">
        <v>1</v>
      </c>
      <c r="F344" s="237" t="s">
        <v>5918</v>
      </c>
      <c r="G344" s="235"/>
      <c r="H344" s="238">
        <v>29.13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AT344" s="244" t="s">
        <v>329</v>
      </c>
      <c r="AU344" s="244" t="s">
        <v>91</v>
      </c>
      <c r="AV344" s="14" t="s">
        <v>91</v>
      </c>
      <c r="AW344" s="14" t="s">
        <v>36</v>
      </c>
      <c r="AX344" s="14" t="s">
        <v>81</v>
      </c>
      <c r="AY344" s="244" t="s">
        <v>318</v>
      </c>
    </row>
    <row r="345" spans="1:65" s="14" customFormat="1" ht="22.5">
      <c r="B345" s="234"/>
      <c r="C345" s="235"/>
      <c r="D345" s="220" t="s">
        <v>329</v>
      </c>
      <c r="E345" s="236" t="s">
        <v>1</v>
      </c>
      <c r="F345" s="237" t="s">
        <v>5919</v>
      </c>
      <c r="G345" s="235"/>
      <c r="H345" s="238">
        <v>19.91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AT345" s="244" t="s">
        <v>329</v>
      </c>
      <c r="AU345" s="244" t="s">
        <v>91</v>
      </c>
      <c r="AV345" s="14" t="s">
        <v>91</v>
      </c>
      <c r="AW345" s="14" t="s">
        <v>36</v>
      </c>
      <c r="AX345" s="14" t="s">
        <v>81</v>
      </c>
      <c r="AY345" s="244" t="s">
        <v>318</v>
      </c>
    </row>
    <row r="346" spans="1:65" s="14" customFormat="1" ht="22.5">
      <c r="B346" s="234"/>
      <c r="C346" s="235"/>
      <c r="D346" s="220" t="s">
        <v>329</v>
      </c>
      <c r="E346" s="236" t="s">
        <v>1</v>
      </c>
      <c r="F346" s="237" t="s">
        <v>5920</v>
      </c>
      <c r="G346" s="235"/>
      <c r="H346" s="238">
        <v>139.19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329</v>
      </c>
      <c r="AU346" s="244" t="s">
        <v>91</v>
      </c>
      <c r="AV346" s="14" t="s">
        <v>91</v>
      </c>
      <c r="AW346" s="14" t="s">
        <v>36</v>
      </c>
      <c r="AX346" s="14" t="s">
        <v>81</v>
      </c>
      <c r="AY346" s="244" t="s">
        <v>318</v>
      </c>
    </row>
    <row r="347" spans="1:65" s="14" customFormat="1" ht="22.5">
      <c r="B347" s="234"/>
      <c r="C347" s="235"/>
      <c r="D347" s="220" t="s">
        <v>329</v>
      </c>
      <c r="E347" s="236" t="s">
        <v>1</v>
      </c>
      <c r="F347" s="237" t="s">
        <v>5921</v>
      </c>
      <c r="G347" s="235"/>
      <c r="H347" s="238">
        <v>8.7899999999999991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329</v>
      </c>
      <c r="AU347" s="244" t="s">
        <v>91</v>
      </c>
      <c r="AV347" s="14" t="s">
        <v>91</v>
      </c>
      <c r="AW347" s="14" t="s">
        <v>36</v>
      </c>
      <c r="AX347" s="14" t="s">
        <v>81</v>
      </c>
      <c r="AY347" s="244" t="s">
        <v>318</v>
      </c>
    </row>
    <row r="348" spans="1:65" s="14" customFormat="1" ht="22.5">
      <c r="B348" s="234"/>
      <c r="C348" s="235"/>
      <c r="D348" s="220" t="s">
        <v>329</v>
      </c>
      <c r="E348" s="236" t="s">
        <v>1</v>
      </c>
      <c r="F348" s="237" t="s">
        <v>5922</v>
      </c>
      <c r="G348" s="235"/>
      <c r="H348" s="238">
        <v>26.37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81</v>
      </c>
      <c r="AY348" s="244" t="s">
        <v>318</v>
      </c>
    </row>
    <row r="349" spans="1:65" s="15" customFormat="1" ht="11.25">
      <c r="B349" s="245"/>
      <c r="C349" s="246"/>
      <c r="D349" s="220" t="s">
        <v>329</v>
      </c>
      <c r="E349" s="247" t="s">
        <v>1</v>
      </c>
      <c r="F349" s="248" t="s">
        <v>335</v>
      </c>
      <c r="G349" s="246"/>
      <c r="H349" s="249">
        <v>223.39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AT349" s="255" t="s">
        <v>329</v>
      </c>
      <c r="AU349" s="255" t="s">
        <v>91</v>
      </c>
      <c r="AV349" s="15" t="s">
        <v>325</v>
      </c>
      <c r="AW349" s="15" t="s">
        <v>36</v>
      </c>
      <c r="AX349" s="15" t="s">
        <v>89</v>
      </c>
      <c r="AY349" s="255" t="s">
        <v>318</v>
      </c>
    </row>
    <row r="350" spans="1:65" s="12" customFormat="1" ht="25.9" customHeight="1">
      <c r="B350" s="192"/>
      <c r="C350" s="193"/>
      <c r="D350" s="194" t="s">
        <v>80</v>
      </c>
      <c r="E350" s="195" t="s">
        <v>920</v>
      </c>
      <c r="F350" s="195" t="s">
        <v>921</v>
      </c>
      <c r="G350" s="193"/>
      <c r="H350" s="193"/>
      <c r="I350" s="196"/>
      <c r="J350" s="197">
        <f>BK350</f>
        <v>0</v>
      </c>
      <c r="K350" s="193"/>
      <c r="L350" s="198"/>
      <c r="M350" s="199"/>
      <c r="N350" s="200"/>
      <c r="O350" s="200"/>
      <c r="P350" s="201">
        <f>P351</f>
        <v>0</v>
      </c>
      <c r="Q350" s="200"/>
      <c r="R350" s="201">
        <f>R351</f>
        <v>0</v>
      </c>
      <c r="S350" s="200"/>
      <c r="T350" s="202">
        <f>T351</f>
        <v>0</v>
      </c>
      <c r="AR350" s="203" t="s">
        <v>325</v>
      </c>
      <c r="AT350" s="204" t="s">
        <v>80</v>
      </c>
      <c r="AU350" s="204" t="s">
        <v>81</v>
      </c>
      <c r="AY350" s="203" t="s">
        <v>318</v>
      </c>
      <c r="BK350" s="205">
        <f>BK351</f>
        <v>0</v>
      </c>
    </row>
    <row r="351" spans="1:65" s="2" customFormat="1" ht="16.5" customHeight="1">
      <c r="A351" s="34"/>
      <c r="B351" s="35"/>
      <c r="C351" s="208" t="s">
        <v>675</v>
      </c>
      <c r="D351" s="208" t="s">
        <v>320</v>
      </c>
      <c r="E351" s="209" t="s">
        <v>4776</v>
      </c>
      <c r="F351" s="210" t="s">
        <v>4777</v>
      </c>
      <c r="G351" s="211" t="s">
        <v>367</v>
      </c>
      <c r="H351" s="212">
        <v>337.9</v>
      </c>
      <c r="I351" s="213"/>
      <c r="J351" s="212">
        <f>ROUND(I351*H351,2)</f>
        <v>0</v>
      </c>
      <c r="K351" s="210" t="s">
        <v>1</v>
      </c>
      <c r="L351" s="39"/>
      <c r="M351" s="268" t="s">
        <v>1</v>
      </c>
      <c r="N351" s="269" t="s">
        <v>46</v>
      </c>
      <c r="O351" s="270"/>
      <c r="P351" s="271">
        <f>O351*H351</f>
        <v>0</v>
      </c>
      <c r="Q351" s="271">
        <v>0</v>
      </c>
      <c r="R351" s="271">
        <f>Q351*H351</f>
        <v>0</v>
      </c>
      <c r="S351" s="271">
        <v>0</v>
      </c>
      <c r="T351" s="272">
        <f>S351*H351</f>
        <v>0</v>
      </c>
      <c r="U351" s="34"/>
      <c r="V351" s="34"/>
      <c r="W351" s="34"/>
      <c r="X351" s="34"/>
      <c r="Y351" s="34"/>
      <c r="Z351" s="34"/>
      <c r="AA351" s="34"/>
      <c r="AB351" s="34"/>
      <c r="AC351" s="34"/>
      <c r="AD351" s="34"/>
      <c r="AE351" s="34"/>
      <c r="AR351" s="218" t="s">
        <v>4778</v>
      </c>
      <c r="AT351" s="218" t="s">
        <v>320</v>
      </c>
      <c r="AU351" s="218" t="s">
        <v>89</v>
      </c>
      <c r="AY351" s="17" t="s">
        <v>318</v>
      </c>
      <c r="BE351" s="219">
        <f>IF(N351="základní",J351,0)</f>
        <v>0</v>
      </c>
      <c r="BF351" s="219">
        <f>IF(N351="snížená",J351,0)</f>
        <v>0</v>
      </c>
      <c r="BG351" s="219">
        <f>IF(N351="zákl. přenesená",J351,0)</f>
        <v>0</v>
      </c>
      <c r="BH351" s="219">
        <f>IF(N351="sníž. přenesená",J351,0)</f>
        <v>0</v>
      </c>
      <c r="BI351" s="219">
        <f>IF(N351="nulová",J351,0)</f>
        <v>0</v>
      </c>
      <c r="BJ351" s="17" t="s">
        <v>89</v>
      </c>
      <c r="BK351" s="219">
        <f>ROUND(I351*H351,2)</f>
        <v>0</v>
      </c>
      <c r="BL351" s="17" t="s">
        <v>4778</v>
      </c>
      <c r="BM351" s="218" t="s">
        <v>5923</v>
      </c>
    </row>
    <row r="352" spans="1:65" s="2" customFormat="1" ht="6.95" customHeight="1">
      <c r="A352" s="34"/>
      <c r="B352" s="54"/>
      <c r="C352" s="55"/>
      <c r="D352" s="55"/>
      <c r="E352" s="55"/>
      <c r="F352" s="55"/>
      <c r="G352" s="55"/>
      <c r="H352" s="55"/>
      <c r="I352" s="158"/>
      <c r="J352" s="55"/>
      <c r="K352" s="55"/>
      <c r="L352" s="39"/>
      <c r="M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34"/>
      <c r="AE352" s="34"/>
    </row>
  </sheetData>
  <sheetProtection algorithmName="SHA-512" hashValue="O+2Nu7qYkg0o0BmVgXsLuwZMuSzan3ZGJlqEM+J94NpS3O1Y1Hb0cObma2cwgflqlUxyZVwrbyMtZincXAGYSw==" saltValue="kz0cMzPr00w8OJ7ZmfdJRn3nh4BRi4pN4yKrLcXmW8ji00TSpbvPcwMCp1sNmlv4tKzMbagH2CQWHhCIrZWinQ==" spinCount="100000" sheet="1" objects="1" scenarios="1" formatColumns="0" formatRows="0" autoFilter="0"/>
  <autoFilter ref="C131:K351" xr:uid="{00000000-0009-0000-0000-00003A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263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5924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ROUND((SUM(BE126:BE133)),  2)</f>
        <v>0</v>
      </c>
      <c r="G37" s="34"/>
      <c r="H37" s="34"/>
      <c r="I37" s="137">
        <v>0.21</v>
      </c>
      <c r="J37" s="136">
        <f>ROUND(((SUM(BE126:BE133))*I37),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ROUND((SUM(BF126:BF133)),  2)</f>
        <v>0</v>
      </c>
      <c r="G38" s="34"/>
      <c r="H38" s="34"/>
      <c r="I38" s="137">
        <v>0.15</v>
      </c>
      <c r="J38" s="136">
        <f>ROUND(((SUM(BF126:BF133))*I38),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ROUND((SUM(BG126:BG133)),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ROUND((SUM(BH126:BH133)),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ROUND((SUM(BI126:BI133)),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06.2. - Přípojka NN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5746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SO 06.2. - Přípojka NN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SUM(P129:P133)</f>
        <v>0</v>
      </c>
      <c r="Q128" s="200"/>
      <c r="R128" s="201">
        <f>SUM(R129:R133)</f>
        <v>0</v>
      </c>
      <c r="S128" s="200"/>
      <c r="T128" s="202">
        <f>SUM(T129:T133)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SUM(BK129:BK133)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4784</v>
      </c>
      <c r="F129" s="210" t="s">
        <v>4785</v>
      </c>
      <c r="G129" s="211" t="s">
        <v>929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5925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5926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22.5">
      <c r="B131" s="224"/>
      <c r="C131" s="225"/>
      <c r="D131" s="220" t="s">
        <v>329</v>
      </c>
      <c r="E131" s="226" t="s">
        <v>1</v>
      </c>
      <c r="F131" s="227" t="s">
        <v>4788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33.75">
      <c r="B132" s="224"/>
      <c r="C132" s="225"/>
      <c r="D132" s="220" t="s">
        <v>329</v>
      </c>
      <c r="E132" s="226" t="s">
        <v>1</v>
      </c>
      <c r="F132" s="227" t="s">
        <v>4789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65"/>
      <c r="N133" s="266"/>
      <c r="O133" s="266"/>
      <c r="P133" s="266"/>
      <c r="Q133" s="266"/>
      <c r="R133" s="266"/>
      <c r="S133" s="266"/>
      <c r="T133" s="267"/>
      <c r="AT133" s="244" t="s">
        <v>329</v>
      </c>
      <c r="AU133" s="244" t="s">
        <v>91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6.95" customHeight="1">
      <c r="A134" s="34"/>
      <c r="B134" s="54"/>
      <c r="C134" s="55"/>
      <c r="D134" s="55"/>
      <c r="E134" s="55"/>
      <c r="F134" s="55"/>
      <c r="G134" s="55"/>
      <c r="H134" s="55"/>
      <c r="I134" s="158"/>
      <c r="J134" s="55"/>
      <c r="K134" s="55"/>
      <c r="L134" s="39"/>
      <c r="M134" s="34"/>
      <c r="O134" s="34"/>
      <c r="P134" s="34"/>
      <c r="Q134" s="34"/>
      <c r="R134" s="34"/>
      <c r="S134" s="34"/>
      <c r="T134" s="34"/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</row>
  </sheetData>
  <sheetProtection algorithmName="SHA-512" hashValue="feMTLmwGx5poWc+/i+s68cTeP7SQcsAgR6GbQHhbLn2Yv4JSdTd4Trzy7r0e1Sk9c7fMjXk6XVSkUd2d52Uauw==" saltValue="lQVMscQfHl/1263+nnYerl+V+9GrflLq5HjTXUhcGxxvsm70V4Zv0gSFxEb174GYN+wBeJIrvWcJn9hvJ8n9sA==" spinCount="100000" sheet="1" objects="1" scenarios="1" formatColumns="0" formatRows="0" autoFilter="0"/>
  <autoFilter ref="C125:K133" xr:uid="{00000000-0009-0000-0000-00003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818873-A43B-430C-9047-1D84D64B02D4}">
  <dimension ref="A1:C25"/>
  <sheetViews>
    <sheetView zoomScale="120" zoomScaleNormal="120" workbookViewId="0">
      <selection activeCell="G25" sqref="G25"/>
    </sheetView>
  </sheetViews>
  <sheetFormatPr defaultColWidth="10.33203125" defaultRowHeight="11.25"/>
  <cols>
    <col min="1" max="1" width="19.5" style="335" customWidth="1"/>
    <col min="2" max="2" width="62.6640625" style="335" customWidth="1"/>
    <col min="3" max="3" width="19.5" style="335" customWidth="1"/>
    <col min="4" max="16384" width="10.33203125" style="335"/>
  </cols>
  <sheetData>
    <row r="1" spans="1:3" ht="26.25">
      <c r="A1" s="334" t="s">
        <v>6273</v>
      </c>
      <c r="B1" s="334"/>
      <c r="C1" s="334"/>
    </row>
    <row r="2" spans="1:3" ht="15">
      <c r="A2" s="336" t="s">
        <v>6274</v>
      </c>
      <c r="B2" s="336"/>
      <c r="C2" s="336"/>
    </row>
    <row r="3" spans="1:3" ht="15.75" thickBot="1">
      <c r="A3" s="337" t="s">
        <v>6275</v>
      </c>
      <c r="B3" s="337"/>
      <c r="C3" s="337"/>
    </row>
    <row r="4" spans="1:3" ht="12.75" thickTop="1" thickBot="1"/>
    <row r="5" spans="1:3" ht="15">
      <c r="A5" s="338" t="s">
        <v>6276</v>
      </c>
      <c r="B5" s="339" t="s">
        <v>6277</v>
      </c>
      <c r="C5" s="340"/>
    </row>
    <row r="6" spans="1:3" ht="15">
      <c r="A6" s="341" t="s">
        <v>6278</v>
      </c>
      <c r="B6" s="342" t="s">
        <v>6279</v>
      </c>
      <c r="C6" s="343"/>
    </row>
    <row r="7" spans="1:3" ht="15">
      <c r="A7" s="341"/>
      <c r="B7" s="342" t="s">
        <v>6403</v>
      </c>
      <c r="C7" s="343"/>
    </row>
    <row r="8" spans="1:3" ht="15">
      <c r="A8" s="341"/>
      <c r="B8" s="342" t="s">
        <v>6404</v>
      </c>
      <c r="C8" s="343"/>
    </row>
    <row r="9" spans="1:3" ht="15.75" thickBot="1">
      <c r="A9" s="344"/>
      <c r="B9" s="345" t="s">
        <v>303</v>
      </c>
      <c r="C9" s="346"/>
    </row>
    <row r="11" spans="1:3" ht="15">
      <c r="A11" s="347" t="s">
        <v>6282</v>
      </c>
      <c r="B11" s="348" t="s">
        <v>27</v>
      </c>
    </row>
    <row r="12" spans="1:3" ht="15">
      <c r="B12" s="348" t="s">
        <v>6283</v>
      </c>
    </row>
    <row r="13" spans="1:3" ht="15" customHeight="1"/>
    <row r="14" spans="1:3" ht="15" customHeight="1">
      <c r="A14" s="349" t="s">
        <v>6284</v>
      </c>
      <c r="B14" s="350" t="s">
        <v>6285</v>
      </c>
    </row>
    <row r="15" spans="1:3" ht="15" customHeight="1">
      <c r="A15" s="349" t="s">
        <v>6286</v>
      </c>
      <c r="B15" s="350" t="s">
        <v>6287</v>
      </c>
    </row>
    <row r="16" spans="1:3" ht="15" customHeight="1">
      <c r="A16" s="349" t="s">
        <v>6288</v>
      </c>
      <c r="B16" s="351">
        <v>43276</v>
      </c>
    </row>
    <row r="17" spans="1:2" ht="15" customHeight="1">
      <c r="A17" s="352"/>
      <c r="B17" s="353"/>
    </row>
    <row r="18" spans="1:2" ht="15" customHeight="1">
      <c r="A18" s="352"/>
      <c r="B18" s="352" t="s">
        <v>6289</v>
      </c>
    </row>
    <row r="19" spans="1:2" ht="15" customHeight="1">
      <c r="A19" s="352"/>
      <c r="B19" s="352" t="s">
        <v>6290</v>
      </c>
    </row>
    <row r="20" spans="1:2" ht="15" customHeight="1">
      <c r="A20" s="352"/>
      <c r="B20" s="352" t="s">
        <v>6405</v>
      </c>
    </row>
    <row r="21" spans="1:2" ht="15" customHeight="1">
      <c r="A21" s="352"/>
      <c r="B21" s="352" t="s">
        <v>6406</v>
      </c>
    </row>
    <row r="22" spans="1:2" ht="15" customHeight="1">
      <c r="A22" s="352"/>
      <c r="B22" s="352" t="s">
        <v>6407</v>
      </c>
    </row>
    <row r="23" spans="1:2" ht="15" customHeight="1">
      <c r="A23" s="352"/>
      <c r="B23" s="352"/>
    </row>
    <row r="24" spans="1:2" ht="15" customHeight="1">
      <c r="A24" s="352"/>
      <c r="B24" s="352" t="s">
        <v>6294</v>
      </c>
    </row>
    <row r="25" spans="1:2" ht="15" customHeight="1">
      <c r="A25" s="352"/>
      <c r="B25" s="352" t="s">
        <v>6295</v>
      </c>
    </row>
  </sheetData>
  <sheetProtection algorithmName="SHA-512" hashValue="ULhsFmZJlUBNoR9lXrgLkS5QfkuKHa4+V8+/5t0/b3FfXH3MOjoDrLbOkri6DEVjoM4eD1Y1fAemEKh3Txq1TQ==" saltValue="R1WKob7GoVJTS0hEw3ku1A==" spinCount="100000" sheet="1"/>
  <mergeCells count="3">
    <mergeCell ref="A1:C1"/>
    <mergeCell ref="A2:C2"/>
    <mergeCell ref="A3:C3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409D5-EF35-4DA8-BCF8-210A589BA0C0}">
  <dimension ref="A1:C18"/>
  <sheetViews>
    <sheetView zoomScale="120" zoomScaleNormal="120" workbookViewId="0">
      <selection activeCell="L46" sqref="L46"/>
    </sheetView>
  </sheetViews>
  <sheetFormatPr defaultColWidth="10.33203125" defaultRowHeight="11.25"/>
  <cols>
    <col min="1" max="1" width="5.5" style="335" customWidth="1"/>
    <col min="2" max="2" width="59.1640625" style="335" customWidth="1"/>
    <col min="3" max="3" width="13.6640625" style="335" customWidth="1"/>
    <col min="4" max="4" width="6.6640625" style="335" customWidth="1"/>
    <col min="5" max="5" width="3.1640625" style="335" customWidth="1"/>
    <col min="6" max="16384" width="10.33203125" style="335"/>
  </cols>
  <sheetData>
    <row r="1" spans="1:3" ht="18">
      <c r="A1" s="354" t="s">
        <v>6296</v>
      </c>
      <c r="B1" s="354"/>
      <c r="C1" s="354"/>
    </row>
    <row r="3" spans="1:3" s="352" customFormat="1" ht="15" customHeight="1">
      <c r="A3" s="355" t="s">
        <v>6297</v>
      </c>
      <c r="B3" s="356" t="s">
        <v>6298</v>
      </c>
      <c r="C3" s="355" t="s">
        <v>6299</v>
      </c>
    </row>
    <row r="4" spans="1:3" s="352" customFormat="1" ht="15" customHeight="1">
      <c r="A4" s="357" t="s">
        <v>6300</v>
      </c>
      <c r="B4" s="358" t="s">
        <v>6301</v>
      </c>
      <c r="C4" s="359"/>
    </row>
    <row r="5" spans="1:3" s="352" customFormat="1" ht="15" customHeight="1">
      <c r="A5" s="349">
        <v>1</v>
      </c>
      <c r="B5" s="360" t="s">
        <v>6302</v>
      </c>
      <c r="C5" s="361">
        <f>'Položky_přípojka NN ČS 5'!$G$9</f>
        <v>0</v>
      </c>
    </row>
    <row r="6" spans="1:3" s="352" customFormat="1" ht="15" customHeight="1">
      <c r="A6" s="349">
        <v>2</v>
      </c>
      <c r="B6" s="360" t="s">
        <v>6303</v>
      </c>
      <c r="C6" s="361">
        <f>'Položky_přípojka NN ČS 5'!$G$17</f>
        <v>0</v>
      </c>
    </row>
    <row r="7" spans="1:3" s="352" customFormat="1" ht="15" customHeight="1">
      <c r="A7" s="349">
        <v>3</v>
      </c>
      <c r="B7" s="360" t="s">
        <v>6304</v>
      </c>
      <c r="C7" s="361">
        <f>'Položky_přípojka NN ČS 5'!$G$29</f>
        <v>0</v>
      </c>
    </row>
    <row r="8" spans="1:3" s="352" customFormat="1" ht="15" customHeight="1">
      <c r="A8" s="362"/>
      <c r="B8" s="363" t="s">
        <v>6305</v>
      </c>
      <c r="C8" s="364">
        <f>SUM(C5:C7)</f>
        <v>0</v>
      </c>
    </row>
    <row r="9" spans="1:3" s="352" customFormat="1" ht="15" customHeight="1">
      <c r="A9" s="349"/>
      <c r="B9" s="360"/>
      <c r="C9" s="361"/>
    </row>
    <row r="10" spans="1:3" s="352" customFormat="1" ht="15" customHeight="1">
      <c r="A10" s="357" t="s">
        <v>6306</v>
      </c>
      <c r="B10" s="358" t="s">
        <v>6307</v>
      </c>
      <c r="C10" s="359"/>
    </row>
    <row r="11" spans="1:3" s="352" customFormat="1" ht="15" customHeight="1">
      <c r="A11" s="349">
        <v>4</v>
      </c>
      <c r="B11" s="360" t="s">
        <v>6307</v>
      </c>
      <c r="C11" s="361">
        <f>'Položky_přípojka NN ČS 5'!$G$43</f>
        <v>0</v>
      </c>
    </row>
    <row r="12" spans="1:3" s="352" customFormat="1" ht="15" customHeight="1">
      <c r="A12" s="362"/>
      <c r="B12" s="363" t="s">
        <v>6308</v>
      </c>
      <c r="C12" s="364">
        <f>SUM(C11)</f>
        <v>0</v>
      </c>
    </row>
    <row r="13" spans="1:3" s="352" customFormat="1" ht="15" customHeight="1">
      <c r="A13" s="349"/>
      <c r="B13" s="360"/>
      <c r="C13" s="361"/>
    </row>
    <row r="14" spans="1:3" s="352" customFormat="1" ht="15" customHeight="1">
      <c r="A14" s="357" t="s">
        <v>6309</v>
      </c>
      <c r="B14" s="358" t="s">
        <v>6310</v>
      </c>
      <c r="C14" s="359"/>
    </row>
    <row r="15" spans="1:3" s="352" customFormat="1" ht="15" customHeight="1">
      <c r="A15" s="362"/>
      <c r="B15" s="363" t="s">
        <v>6311</v>
      </c>
      <c r="C15" s="364"/>
    </row>
    <row r="16" spans="1:3" s="352" customFormat="1" ht="15" customHeight="1">
      <c r="A16" s="349"/>
      <c r="B16" s="360"/>
      <c r="C16" s="361"/>
    </row>
    <row r="17" spans="1:3" s="352" customFormat="1" ht="15" customHeight="1" thickBot="1">
      <c r="A17" s="349"/>
      <c r="B17" s="360"/>
      <c r="C17" s="361"/>
    </row>
    <row r="18" spans="1:3" s="352" customFormat="1" ht="15" customHeight="1" thickTop="1">
      <c r="A18" s="365"/>
      <c r="B18" s="366" t="s">
        <v>6312</v>
      </c>
      <c r="C18" s="367">
        <f>C8+C12</f>
        <v>0</v>
      </c>
    </row>
  </sheetData>
  <sheetProtection algorithmName="SHA-512" hashValue="spOsG7LkTVdH62MCwvYFFBUYN18A49g22tE+p6AcEpOCszvNCJ79IOjzg9WpcY0kLdueT8GaNFG2XMMLJPrWLw==" saltValue="CnUw1SED5kLr7hu7WSdvHg==" spinCount="100000" sheet="1"/>
  <mergeCells count="1">
    <mergeCell ref="A1:C1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491A7-8528-49F9-B6E7-65925308EDB0}">
  <dimension ref="A1:G46"/>
  <sheetViews>
    <sheetView topLeftCell="A10" workbookViewId="0">
      <selection activeCell="L46" sqref="L46"/>
    </sheetView>
  </sheetViews>
  <sheetFormatPr defaultColWidth="10.33203125" defaultRowHeight="11.25"/>
  <cols>
    <col min="1" max="1" width="5.5" style="335" customWidth="1"/>
    <col min="2" max="2" width="11.33203125" style="335" customWidth="1"/>
    <col min="3" max="3" width="51" style="335" customWidth="1"/>
    <col min="4" max="4" width="9" style="335" customWidth="1"/>
    <col min="5" max="5" width="7.83203125" style="335" customWidth="1"/>
    <col min="6" max="6" width="4.33203125" style="335" customWidth="1"/>
    <col min="7" max="7" width="11.33203125" style="335" customWidth="1"/>
    <col min="8" max="16384" width="10.33203125" style="335"/>
  </cols>
  <sheetData>
    <row r="1" spans="1:7" ht="18">
      <c r="A1" s="354" t="s">
        <v>6313</v>
      </c>
      <c r="B1" s="354"/>
      <c r="C1" s="354"/>
      <c r="D1" s="354"/>
      <c r="E1" s="354"/>
      <c r="F1" s="354"/>
      <c r="G1" s="354"/>
    </row>
    <row r="2" spans="1:7">
      <c r="A2" s="368" t="s">
        <v>6314</v>
      </c>
      <c r="B2" s="369" t="s">
        <v>6315</v>
      </c>
      <c r="C2" s="369" t="s">
        <v>6298</v>
      </c>
      <c r="D2" s="368" t="s">
        <v>6316</v>
      </c>
      <c r="E2" s="368" t="s">
        <v>6317</v>
      </c>
      <c r="F2" s="369" t="s">
        <v>6318</v>
      </c>
      <c r="G2" s="368" t="s">
        <v>6319</v>
      </c>
    </row>
    <row r="3" spans="1:7" s="374" customFormat="1" ht="12" customHeight="1">
      <c r="A3" s="370">
        <v>1</v>
      </c>
      <c r="B3" s="371">
        <v>210100014</v>
      </c>
      <c r="C3" s="371" t="s">
        <v>6320</v>
      </c>
      <c r="D3" s="372">
        <v>0</v>
      </c>
      <c r="E3" s="373">
        <v>8</v>
      </c>
      <c r="F3" s="371" t="s">
        <v>468</v>
      </c>
      <c r="G3" s="373">
        <f t="shared" ref="G3:G8" si="0">D3*E3</f>
        <v>0</v>
      </c>
    </row>
    <row r="4" spans="1:7" s="374" customFormat="1" ht="12" customHeight="1">
      <c r="A4" s="370">
        <v>2</v>
      </c>
      <c r="B4" s="371">
        <v>210120102</v>
      </c>
      <c r="C4" s="371" t="s">
        <v>6321</v>
      </c>
      <c r="D4" s="372">
        <v>0</v>
      </c>
      <c r="E4" s="373">
        <v>3</v>
      </c>
      <c r="F4" s="371" t="s">
        <v>468</v>
      </c>
      <c r="G4" s="373">
        <f t="shared" si="0"/>
        <v>0</v>
      </c>
    </row>
    <row r="5" spans="1:7" s="374" customFormat="1" ht="12" customHeight="1">
      <c r="A5" s="370">
        <v>3</v>
      </c>
      <c r="B5" s="371">
        <v>210120451</v>
      </c>
      <c r="C5" s="371" t="s">
        <v>6322</v>
      </c>
      <c r="D5" s="372">
        <v>0</v>
      </c>
      <c r="E5" s="373">
        <v>1</v>
      </c>
      <c r="F5" s="371" t="s">
        <v>468</v>
      </c>
      <c r="G5" s="373">
        <f t="shared" si="0"/>
        <v>0</v>
      </c>
    </row>
    <row r="6" spans="1:7" s="374" customFormat="1" ht="12" customHeight="1">
      <c r="A6" s="370">
        <v>4</v>
      </c>
      <c r="B6" s="371">
        <v>210191506</v>
      </c>
      <c r="C6" s="371" t="s">
        <v>6323</v>
      </c>
      <c r="D6" s="372">
        <v>0</v>
      </c>
      <c r="E6" s="373">
        <v>1</v>
      </c>
      <c r="F6" s="371" t="s">
        <v>468</v>
      </c>
      <c r="G6" s="373">
        <f t="shared" si="0"/>
        <v>0</v>
      </c>
    </row>
    <row r="7" spans="1:7" s="374" customFormat="1" ht="12" customHeight="1">
      <c r="A7" s="370">
        <v>5</v>
      </c>
      <c r="B7" s="371">
        <v>210220021</v>
      </c>
      <c r="C7" s="371" t="s">
        <v>6324</v>
      </c>
      <c r="D7" s="372">
        <v>0</v>
      </c>
      <c r="E7" s="373">
        <v>50</v>
      </c>
      <c r="F7" s="371" t="s">
        <v>367</v>
      </c>
      <c r="G7" s="373">
        <f t="shared" si="0"/>
        <v>0</v>
      </c>
    </row>
    <row r="8" spans="1:7" s="374" customFormat="1" ht="12" customHeight="1">
      <c r="A8" s="370">
        <v>6</v>
      </c>
      <c r="B8" s="371">
        <v>210810013</v>
      </c>
      <c r="C8" s="371" t="s">
        <v>6325</v>
      </c>
      <c r="D8" s="372">
        <v>0</v>
      </c>
      <c r="E8" s="373">
        <v>1</v>
      </c>
      <c r="F8" s="371" t="s">
        <v>367</v>
      </c>
      <c r="G8" s="373">
        <f t="shared" si="0"/>
        <v>0</v>
      </c>
    </row>
    <row r="9" spans="1:7" s="376" customFormat="1" ht="15" customHeight="1" thickBot="1">
      <c r="A9" s="375" t="s">
        <v>6327</v>
      </c>
      <c r="G9" s="377">
        <f>SUM(G3:G8)</f>
        <v>0</v>
      </c>
    </row>
    <row r="10" spans="1:7" s="374" customFormat="1" ht="12" customHeight="1" thickTop="1">
      <c r="A10" s="378"/>
      <c r="B10" s="378"/>
      <c r="C10" s="378"/>
      <c r="D10" s="378"/>
      <c r="E10" s="378"/>
      <c r="F10" s="378"/>
      <c r="G10" s="379"/>
    </row>
    <row r="11" spans="1:7" s="374" customFormat="1" ht="12" customHeight="1"/>
    <row r="12" spans="1:7" ht="18">
      <c r="A12" s="354" t="s">
        <v>6328</v>
      </c>
      <c r="B12" s="354"/>
      <c r="C12" s="354"/>
      <c r="D12" s="354"/>
      <c r="E12" s="354"/>
      <c r="F12" s="354"/>
      <c r="G12" s="354"/>
    </row>
    <row r="13" spans="1:7" s="374" customFormat="1" ht="12" customHeight="1">
      <c r="A13" s="380" t="s">
        <v>6314</v>
      </c>
      <c r="B13" s="381" t="s">
        <v>6315</v>
      </c>
      <c r="C13" s="381" t="s">
        <v>6298</v>
      </c>
      <c r="D13" s="380" t="s">
        <v>6316</v>
      </c>
      <c r="E13" s="380" t="s">
        <v>6317</v>
      </c>
      <c r="F13" s="381" t="s">
        <v>6318</v>
      </c>
      <c r="G13" s="380" t="s">
        <v>6319</v>
      </c>
    </row>
    <row r="14" spans="1:7" s="374" customFormat="1" ht="12" customHeight="1">
      <c r="A14" s="370">
        <v>1</v>
      </c>
      <c r="B14" s="371">
        <v>460070163</v>
      </c>
      <c r="C14" s="371" t="s">
        <v>6331</v>
      </c>
      <c r="D14" s="372">
        <v>0</v>
      </c>
      <c r="E14" s="373">
        <v>1</v>
      </c>
      <c r="F14" s="371" t="s">
        <v>468</v>
      </c>
      <c r="G14" s="373">
        <f>D14*E14</f>
        <v>0</v>
      </c>
    </row>
    <row r="15" spans="1:7" s="374" customFormat="1" ht="12" customHeight="1">
      <c r="A15" s="370">
        <v>2</v>
      </c>
      <c r="B15" s="371">
        <v>460080014</v>
      </c>
      <c r="C15" s="371" t="s">
        <v>6332</v>
      </c>
      <c r="D15" s="372">
        <v>0</v>
      </c>
      <c r="E15" s="373">
        <v>1</v>
      </c>
      <c r="F15" s="371" t="s">
        <v>399</v>
      </c>
      <c r="G15" s="373">
        <f>D15*E15</f>
        <v>0</v>
      </c>
    </row>
    <row r="16" spans="1:7" s="374" customFormat="1" ht="12" customHeight="1">
      <c r="A16" s="370">
        <v>3</v>
      </c>
      <c r="B16" s="371">
        <v>460270001</v>
      </c>
      <c r="C16" s="371" t="s">
        <v>6408</v>
      </c>
      <c r="D16" s="372">
        <v>0</v>
      </c>
      <c r="E16" s="373">
        <v>1</v>
      </c>
      <c r="F16" s="371" t="s">
        <v>468</v>
      </c>
      <c r="G16" s="373">
        <f>D16*E16</f>
        <v>0</v>
      </c>
    </row>
    <row r="17" spans="1:7" s="376" customFormat="1" ht="15" customHeight="1" thickBot="1">
      <c r="A17" s="375" t="s">
        <v>6338</v>
      </c>
      <c r="G17" s="377">
        <f>SUM(G14:G16)</f>
        <v>0</v>
      </c>
    </row>
    <row r="18" spans="1:7" s="374" customFormat="1" ht="12" customHeight="1" thickTop="1">
      <c r="A18" s="378"/>
      <c r="B18" s="378"/>
      <c r="C18" s="378"/>
      <c r="D18" s="378"/>
      <c r="E18" s="378"/>
      <c r="F18" s="378"/>
      <c r="G18" s="379"/>
    </row>
    <row r="19" spans="1:7" s="374" customFormat="1" ht="12" customHeight="1"/>
    <row r="20" spans="1:7" ht="18">
      <c r="A20" s="354" t="s">
        <v>6339</v>
      </c>
      <c r="B20" s="354"/>
      <c r="C20" s="354"/>
      <c r="D20" s="354"/>
      <c r="E20" s="354"/>
      <c r="F20" s="354"/>
      <c r="G20" s="354"/>
    </row>
    <row r="21" spans="1:7" s="374" customFormat="1" ht="12" customHeight="1">
      <c r="A21" s="380" t="s">
        <v>6314</v>
      </c>
      <c r="B21" s="381" t="s">
        <v>6315</v>
      </c>
      <c r="C21" s="381" t="s">
        <v>6298</v>
      </c>
      <c r="D21" s="380" t="s">
        <v>6316</v>
      </c>
      <c r="E21" s="380" t="s">
        <v>6317</v>
      </c>
      <c r="F21" s="381" t="s">
        <v>6318</v>
      </c>
      <c r="G21" s="380" t="s">
        <v>6319</v>
      </c>
    </row>
    <row r="22" spans="1:7" s="374" customFormat="1" ht="12" customHeight="1">
      <c r="A22" s="370">
        <v>1</v>
      </c>
      <c r="B22" s="371">
        <v>1400</v>
      </c>
      <c r="C22" s="371" t="s">
        <v>6340</v>
      </c>
      <c r="D22" s="372">
        <v>0</v>
      </c>
      <c r="E22" s="373">
        <v>50</v>
      </c>
      <c r="F22" s="371" t="s">
        <v>367</v>
      </c>
      <c r="G22" s="373">
        <f>D22*E22</f>
        <v>0</v>
      </c>
    </row>
    <row r="23" spans="1:7" s="374" customFormat="1" ht="12" customHeight="1">
      <c r="A23" s="370">
        <v>2</v>
      </c>
      <c r="B23" s="371">
        <v>2944</v>
      </c>
      <c r="C23" s="371" t="s">
        <v>6341</v>
      </c>
      <c r="D23" s="372">
        <v>0</v>
      </c>
      <c r="E23" s="373">
        <v>1</v>
      </c>
      <c r="F23" s="371" t="s">
        <v>367</v>
      </c>
      <c r="G23" s="373">
        <f>D23*E23</f>
        <v>0</v>
      </c>
    </row>
    <row r="24" spans="1:7" s="374" customFormat="1" ht="12" customHeight="1">
      <c r="A24" s="370">
        <v>3</v>
      </c>
      <c r="B24" s="371">
        <v>4305</v>
      </c>
      <c r="C24" s="371" t="s">
        <v>6342</v>
      </c>
      <c r="D24" s="372">
        <v>0</v>
      </c>
      <c r="E24" s="373">
        <v>3</v>
      </c>
      <c r="F24" s="371" t="s">
        <v>468</v>
      </c>
      <c r="G24" s="373">
        <f>D24*E24</f>
        <v>0</v>
      </c>
    </row>
    <row r="25" spans="1:7" s="374" customFormat="1" ht="12" customHeight="1">
      <c r="A25" s="370">
        <v>4</v>
      </c>
      <c r="B25" s="371" t="s">
        <v>6409</v>
      </c>
      <c r="C25" s="371" t="s">
        <v>6410</v>
      </c>
      <c r="D25" s="372">
        <v>0</v>
      </c>
      <c r="E25" s="373">
        <v>1</v>
      </c>
      <c r="F25" s="371" t="s">
        <v>468</v>
      </c>
      <c r="G25" s="373">
        <f>D25*E25</f>
        <v>0</v>
      </c>
    </row>
    <row r="26" spans="1:7" s="374" customFormat="1" ht="12" customHeight="1">
      <c r="A26" s="370">
        <v>5</v>
      </c>
      <c r="B26" s="371">
        <v>35702</v>
      </c>
      <c r="C26" s="371" t="s">
        <v>6344</v>
      </c>
      <c r="D26" s="372">
        <v>0</v>
      </c>
      <c r="E26" s="373">
        <v>1</v>
      </c>
      <c r="F26" s="371" t="s">
        <v>468</v>
      </c>
      <c r="G26" s="373">
        <f>D26*E26</f>
        <v>0</v>
      </c>
    </row>
    <row r="27" spans="1:7" s="374" customFormat="1" ht="12" customHeight="1">
      <c r="A27" s="382"/>
      <c r="B27" s="371"/>
      <c r="C27" s="371" t="s">
        <v>6347</v>
      </c>
      <c r="D27" s="383">
        <f>SUM(G22:G26)</f>
        <v>0</v>
      </c>
      <c r="E27" s="373">
        <v>5</v>
      </c>
      <c r="F27" s="374" t="s">
        <v>6348</v>
      </c>
      <c r="G27" s="373">
        <f>D27*E27/100</f>
        <v>0</v>
      </c>
    </row>
    <row r="28" spans="1:7" s="374" customFormat="1" ht="12" customHeight="1">
      <c r="A28" s="382"/>
      <c r="B28" s="371"/>
      <c r="C28" s="371" t="s">
        <v>6349</v>
      </c>
      <c r="D28" s="383">
        <f>G22+G23</f>
        <v>0</v>
      </c>
      <c r="E28" s="373">
        <v>5</v>
      </c>
      <c r="F28" s="374" t="s">
        <v>6348</v>
      </c>
      <c r="G28" s="373">
        <f>D28*E28/100</f>
        <v>0</v>
      </c>
    </row>
    <row r="29" spans="1:7" s="376" customFormat="1" ht="15" customHeight="1" thickBot="1">
      <c r="A29" s="375" t="s">
        <v>6350</v>
      </c>
      <c r="G29" s="377">
        <f>SUM(G22:G28)</f>
        <v>0</v>
      </c>
    </row>
    <row r="30" spans="1:7" s="374" customFormat="1" ht="12" customHeight="1" thickTop="1">
      <c r="A30" s="378"/>
      <c r="B30" s="378"/>
      <c r="C30" s="378"/>
      <c r="D30" s="378"/>
      <c r="E30" s="378"/>
      <c r="F30" s="378"/>
      <c r="G30" s="379"/>
    </row>
    <row r="31" spans="1:7" s="374" customFormat="1" ht="12" customHeight="1"/>
    <row r="32" spans="1:7" ht="18">
      <c r="A32" s="354" t="s">
        <v>6307</v>
      </c>
      <c r="B32" s="354"/>
      <c r="C32" s="354"/>
      <c r="D32" s="354"/>
      <c r="E32" s="354"/>
      <c r="F32" s="354"/>
      <c r="G32" s="354"/>
    </row>
    <row r="33" spans="1:7" s="374" customFormat="1" ht="12" customHeight="1">
      <c r="A33" s="380" t="s">
        <v>6314</v>
      </c>
      <c r="B33" s="381" t="s">
        <v>6315</v>
      </c>
      <c r="C33" s="381" t="s">
        <v>6298</v>
      </c>
      <c r="D33" s="380" t="s">
        <v>6316</v>
      </c>
      <c r="E33" s="380" t="s">
        <v>6317</v>
      </c>
      <c r="F33" s="381" t="s">
        <v>6318</v>
      </c>
      <c r="G33" s="380" t="s">
        <v>6319</v>
      </c>
    </row>
    <row r="34" spans="1:7" s="374" customFormat="1" ht="12" customHeight="1">
      <c r="A34" s="370">
        <v>1</v>
      </c>
      <c r="B34" s="384" t="s">
        <v>6351</v>
      </c>
      <c r="C34" s="385" t="s">
        <v>6411</v>
      </c>
      <c r="D34" s="372">
        <v>0</v>
      </c>
      <c r="E34" s="373">
        <v>1</v>
      </c>
      <c r="F34" s="371" t="s">
        <v>468</v>
      </c>
      <c r="G34" s="373">
        <f t="shared" ref="G34:G42" si="1">D34*E34</f>
        <v>0</v>
      </c>
    </row>
    <row r="35" spans="1:7" s="374" customFormat="1" ht="12" customHeight="1">
      <c r="A35" s="370">
        <v>2</v>
      </c>
      <c r="B35" s="384" t="s">
        <v>6353</v>
      </c>
      <c r="C35" s="385" t="s">
        <v>6354</v>
      </c>
      <c r="D35" s="372">
        <v>0</v>
      </c>
      <c r="E35" s="373">
        <v>1</v>
      </c>
      <c r="F35" s="371" t="s">
        <v>468</v>
      </c>
      <c r="G35" s="373">
        <f t="shared" si="1"/>
        <v>0</v>
      </c>
    </row>
    <row r="36" spans="1:7" s="374" customFormat="1" ht="12" customHeight="1">
      <c r="A36" s="370">
        <v>3</v>
      </c>
      <c r="B36" s="384" t="s">
        <v>6355</v>
      </c>
      <c r="C36" s="385" t="s">
        <v>6356</v>
      </c>
      <c r="D36" s="372">
        <v>0</v>
      </c>
      <c r="E36" s="373">
        <v>1</v>
      </c>
      <c r="F36" s="371" t="s">
        <v>468</v>
      </c>
      <c r="G36" s="373">
        <f t="shared" si="1"/>
        <v>0</v>
      </c>
    </row>
    <row r="37" spans="1:7" s="374" customFormat="1" ht="12" customHeight="1">
      <c r="A37" s="370">
        <v>4</v>
      </c>
      <c r="B37" s="384" t="s">
        <v>6357</v>
      </c>
      <c r="C37" s="385" t="s">
        <v>6358</v>
      </c>
      <c r="D37" s="372">
        <v>0</v>
      </c>
      <c r="E37" s="373">
        <v>1</v>
      </c>
      <c r="F37" s="371" t="s">
        <v>468</v>
      </c>
      <c r="G37" s="373">
        <f t="shared" si="1"/>
        <v>0</v>
      </c>
    </row>
    <row r="38" spans="1:7" s="374" customFormat="1" ht="12" customHeight="1">
      <c r="A38" s="370">
        <v>5</v>
      </c>
      <c r="B38" s="384" t="s">
        <v>6359</v>
      </c>
      <c r="C38" s="385" t="s">
        <v>6360</v>
      </c>
      <c r="D38" s="372">
        <v>0</v>
      </c>
      <c r="E38" s="373">
        <v>1</v>
      </c>
      <c r="F38" s="371" t="s">
        <v>468</v>
      </c>
      <c r="G38" s="373">
        <f t="shared" si="1"/>
        <v>0</v>
      </c>
    </row>
    <row r="39" spans="1:7" s="374" customFormat="1" ht="24" customHeight="1">
      <c r="A39" s="370">
        <v>6</v>
      </c>
      <c r="B39" s="384" t="s">
        <v>6361</v>
      </c>
      <c r="C39" s="385" t="s">
        <v>6362</v>
      </c>
      <c r="D39" s="372">
        <v>0</v>
      </c>
      <c r="E39" s="373">
        <v>1</v>
      </c>
      <c r="F39" s="371" t="s">
        <v>468</v>
      </c>
      <c r="G39" s="373">
        <f t="shared" si="1"/>
        <v>0</v>
      </c>
    </row>
    <row r="40" spans="1:7" s="374" customFormat="1" ht="12" customHeight="1">
      <c r="A40" s="370">
        <v>7</v>
      </c>
      <c r="B40" s="384" t="s">
        <v>6363</v>
      </c>
      <c r="C40" s="385" t="s">
        <v>6364</v>
      </c>
      <c r="D40" s="372">
        <v>0</v>
      </c>
      <c r="E40" s="373">
        <v>1</v>
      </c>
      <c r="F40" s="371" t="s">
        <v>468</v>
      </c>
      <c r="G40" s="373">
        <f t="shared" si="1"/>
        <v>0</v>
      </c>
    </row>
    <row r="41" spans="1:7" s="374" customFormat="1" ht="12" customHeight="1">
      <c r="A41" s="370">
        <v>8</v>
      </c>
      <c r="B41" s="384" t="s">
        <v>6365</v>
      </c>
      <c r="C41" s="385" t="s">
        <v>6368</v>
      </c>
      <c r="D41" s="372">
        <v>0</v>
      </c>
      <c r="E41" s="373">
        <v>1</v>
      </c>
      <c r="F41" s="371" t="s">
        <v>468</v>
      </c>
      <c r="G41" s="373">
        <f t="shared" si="1"/>
        <v>0</v>
      </c>
    </row>
    <row r="42" spans="1:7" s="374" customFormat="1" ht="12" customHeight="1">
      <c r="A42" s="370">
        <v>9</v>
      </c>
      <c r="B42" s="384" t="s">
        <v>6367</v>
      </c>
      <c r="C42" s="385" t="s">
        <v>6370</v>
      </c>
      <c r="D42" s="372">
        <v>0</v>
      </c>
      <c r="E42" s="373">
        <v>1</v>
      </c>
      <c r="F42" s="371" t="s">
        <v>468</v>
      </c>
      <c r="G42" s="373">
        <f t="shared" si="1"/>
        <v>0</v>
      </c>
    </row>
    <row r="43" spans="1:7" s="376" customFormat="1" ht="15" customHeight="1" thickBot="1">
      <c r="A43" s="375" t="s">
        <v>6371</v>
      </c>
      <c r="G43" s="377">
        <f>SUM(G34:G42)</f>
        <v>0</v>
      </c>
    </row>
    <row r="44" spans="1:7" ht="12.75" thickTop="1">
      <c r="A44" s="386"/>
      <c r="B44" s="386"/>
      <c r="C44" s="386"/>
      <c r="D44" s="386"/>
      <c r="E44" s="386"/>
      <c r="F44" s="386"/>
      <c r="G44" s="387"/>
    </row>
    <row r="45" spans="1:7" ht="12.75">
      <c r="A45" s="353" t="s">
        <v>6412</v>
      </c>
    </row>
    <row r="46" spans="1:7" ht="12.75">
      <c r="A46" s="353"/>
    </row>
  </sheetData>
  <sheetProtection algorithmName="SHA-512" hashValue="npg0Lq4Zw28A9V7YNvGmyPd+bwx9cgQE0MVVZ3kC4sSLNdOco109xgRrUwnnFquEcmjjLvun9l/6WpLwclnwnA==" saltValue="22D5utU5Md/vSW0JjY7kgg==" spinCount="100000" sheet="1"/>
  <mergeCells count="4">
    <mergeCell ref="A1:G1"/>
    <mergeCell ref="A12:G12"/>
    <mergeCell ref="A20:G20"/>
    <mergeCell ref="A32:G32"/>
  </mergeCells>
  <pageMargins left="0.7" right="0.7" top="0.78740157499999996" bottom="0.78740157499999996" header="0.3" footer="0.3"/>
  <pageSetup paperSize="9" orientation="portrait" verticalDpi="0" r:id="rId1"/>
  <headerFooter>
    <oddFooter>&amp;CStrana 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2:BM21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265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5927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ROUND(J129,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ROUND((SUM(BE129:BE211)),  2)</f>
        <v>0</v>
      </c>
      <c r="G37" s="34"/>
      <c r="H37" s="34"/>
      <c r="I37" s="137">
        <v>0.21</v>
      </c>
      <c r="J37" s="136">
        <f>ROUND(((SUM(BE129:BE211))*I37),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ROUND((SUM(BF129:BF211)),  2)</f>
        <v>0</v>
      </c>
      <c r="G38" s="34"/>
      <c r="H38" s="34"/>
      <c r="I38" s="137">
        <v>0.15</v>
      </c>
      <c r="J38" s="136">
        <f>ROUND(((SUM(BF129:BF211))*I38),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ROUND((SUM(BG129:BG211)),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ROUND((SUM(BH129:BH211)),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ROUND((SUM(BI129:BI211)),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06.3.. - Oplocení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J129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J130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J131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290</v>
      </c>
      <c r="E103" s="176"/>
      <c r="F103" s="176"/>
      <c r="G103" s="176"/>
      <c r="H103" s="176"/>
      <c r="I103" s="177"/>
      <c r="J103" s="178">
        <f>J166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291</v>
      </c>
      <c r="E104" s="176"/>
      <c r="F104" s="176"/>
      <c r="G104" s="176"/>
      <c r="H104" s="176"/>
      <c r="I104" s="177"/>
      <c r="J104" s="178">
        <f>J184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J210</f>
        <v>0</v>
      </c>
      <c r="K105" s="104"/>
      <c r="L105" s="179"/>
    </row>
    <row r="106" spans="1:47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2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47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58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47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1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24.95" customHeight="1">
      <c r="A112" s="34"/>
      <c r="B112" s="35"/>
      <c r="C112" s="23" t="s">
        <v>303</v>
      </c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12" customHeight="1">
      <c r="A114" s="34"/>
      <c r="B114" s="35"/>
      <c r="C114" s="29" t="s">
        <v>15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6.5" customHeight="1">
      <c r="A115" s="34"/>
      <c r="B115" s="35"/>
      <c r="C115" s="36"/>
      <c r="D115" s="36"/>
      <c r="E115" s="329" t="str">
        <f>E7</f>
        <v>Výstavba kanalizace Hrdlořezy - DPS - uznatelné náklady</v>
      </c>
      <c r="F115" s="330"/>
      <c r="G115" s="330"/>
      <c r="H115" s="330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1" customFormat="1" ht="12" customHeight="1">
      <c r="B116" s="21"/>
      <c r="C116" s="29" t="s">
        <v>281</v>
      </c>
      <c r="D116" s="22"/>
      <c r="E116" s="22"/>
      <c r="F116" s="22"/>
      <c r="G116" s="22"/>
      <c r="H116" s="22"/>
      <c r="I116" s="115"/>
      <c r="J116" s="22"/>
      <c r="K116" s="22"/>
      <c r="L116" s="20"/>
    </row>
    <row r="117" spans="1:31" s="1" customFormat="1" ht="16.5" customHeight="1">
      <c r="B117" s="21"/>
      <c r="C117" s="22"/>
      <c r="D117" s="22"/>
      <c r="E117" s="329" t="s">
        <v>938</v>
      </c>
      <c r="F117" s="284"/>
      <c r="G117" s="284"/>
      <c r="H117" s="284"/>
      <c r="I117" s="115"/>
      <c r="J117" s="22"/>
      <c r="K117" s="22"/>
      <c r="L117" s="20"/>
    </row>
    <row r="118" spans="1:31" s="1" customFormat="1" ht="12" customHeight="1">
      <c r="B118" s="21"/>
      <c r="C118" s="29" t="s">
        <v>939</v>
      </c>
      <c r="D118" s="22"/>
      <c r="E118" s="22"/>
      <c r="F118" s="22"/>
      <c r="G118" s="22"/>
      <c r="H118" s="22"/>
      <c r="I118" s="115"/>
      <c r="J118" s="22"/>
      <c r="K118" s="22"/>
      <c r="L118" s="20"/>
    </row>
    <row r="119" spans="1:31" s="2" customFormat="1" ht="16.5" customHeight="1">
      <c r="A119" s="34"/>
      <c r="B119" s="35"/>
      <c r="C119" s="36"/>
      <c r="D119" s="36"/>
      <c r="E119" s="333" t="s">
        <v>5746</v>
      </c>
      <c r="F119" s="331"/>
      <c r="G119" s="331"/>
      <c r="H119" s="331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31" s="2" customFormat="1" ht="12" customHeight="1">
      <c r="A120" s="34"/>
      <c r="B120" s="35"/>
      <c r="C120" s="29" t="s">
        <v>941</v>
      </c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6.5" customHeight="1">
      <c r="A121" s="34"/>
      <c r="B121" s="35"/>
      <c r="C121" s="36"/>
      <c r="D121" s="36"/>
      <c r="E121" s="311" t="str">
        <f>E13</f>
        <v>SO 06.3.. - Oplocení</v>
      </c>
      <c r="F121" s="331"/>
      <c r="G121" s="331"/>
      <c r="H121" s="331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6.95" customHeight="1">
      <c r="A122" s="34"/>
      <c r="B122" s="35"/>
      <c r="C122" s="36"/>
      <c r="D122" s="36"/>
      <c r="E122" s="36"/>
      <c r="F122" s="36"/>
      <c r="G122" s="36"/>
      <c r="H122" s="36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12" customHeight="1">
      <c r="A123" s="34"/>
      <c r="B123" s="35"/>
      <c r="C123" s="29" t="s">
        <v>20</v>
      </c>
      <c r="D123" s="36"/>
      <c r="E123" s="36"/>
      <c r="F123" s="27" t="str">
        <f>F16</f>
        <v>Hrdlořezy</v>
      </c>
      <c r="G123" s="36"/>
      <c r="H123" s="36"/>
      <c r="I123" s="123" t="s">
        <v>22</v>
      </c>
      <c r="J123" s="66" t="str">
        <f>IF(J16="","",J16)</f>
        <v>1. 2. 2019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6.9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15.2" customHeight="1">
      <c r="A125" s="34"/>
      <c r="B125" s="35"/>
      <c r="C125" s="29" t="s">
        <v>24</v>
      </c>
      <c r="D125" s="36"/>
      <c r="E125" s="36"/>
      <c r="F125" s="27" t="str">
        <f>E19</f>
        <v>Vodovody a kanalizace Mladá Boleslav, a.s.</v>
      </c>
      <c r="G125" s="36"/>
      <c r="H125" s="36"/>
      <c r="I125" s="123" t="s">
        <v>32</v>
      </c>
      <c r="J125" s="32" t="str">
        <f>E25</f>
        <v>ŠINDLAR s.r.o.</v>
      </c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30</v>
      </c>
      <c r="D126" s="36"/>
      <c r="E126" s="36"/>
      <c r="F126" s="27" t="str">
        <f>IF(E22="","",E22)</f>
        <v>Vyplň údaj</v>
      </c>
      <c r="G126" s="36"/>
      <c r="H126" s="36"/>
      <c r="I126" s="123" t="s">
        <v>37</v>
      </c>
      <c r="J126" s="32" t="str">
        <f>E28</f>
        <v>Roman Bárta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0.35" customHeight="1">
      <c r="A127" s="34"/>
      <c r="B127" s="35"/>
      <c r="C127" s="36"/>
      <c r="D127" s="36"/>
      <c r="E127" s="36"/>
      <c r="F127" s="36"/>
      <c r="G127" s="36"/>
      <c r="H127" s="36"/>
      <c r="I127" s="122"/>
      <c r="J127" s="36"/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11" customFormat="1" ht="29.25" customHeight="1">
      <c r="A128" s="180"/>
      <c r="B128" s="181"/>
      <c r="C128" s="182" t="s">
        <v>304</v>
      </c>
      <c r="D128" s="183" t="s">
        <v>66</v>
      </c>
      <c r="E128" s="183" t="s">
        <v>62</v>
      </c>
      <c r="F128" s="183" t="s">
        <v>63</v>
      </c>
      <c r="G128" s="183" t="s">
        <v>305</v>
      </c>
      <c r="H128" s="183" t="s">
        <v>306</v>
      </c>
      <c r="I128" s="184" t="s">
        <v>307</v>
      </c>
      <c r="J128" s="183" t="s">
        <v>285</v>
      </c>
      <c r="K128" s="185" t="s">
        <v>308</v>
      </c>
      <c r="L128" s="186"/>
      <c r="M128" s="75" t="s">
        <v>1</v>
      </c>
      <c r="N128" s="76" t="s">
        <v>45</v>
      </c>
      <c r="O128" s="76" t="s">
        <v>309</v>
      </c>
      <c r="P128" s="76" t="s">
        <v>310</v>
      </c>
      <c r="Q128" s="76" t="s">
        <v>311</v>
      </c>
      <c r="R128" s="76" t="s">
        <v>312</v>
      </c>
      <c r="S128" s="76" t="s">
        <v>313</v>
      </c>
      <c r="T128" s="77" t="s">
        <v>314</v>
      </c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</row>
    <row r="129" spans="1:65" s="2" customFormat="1" ht="22.9" customHeight="1">
      <c r="A129" s="34"/>
      <c r="B129" s="35"/>
      <c r="C129" s="82" t="s">
        <v>315</v>
      </c>
      <c r="D129" s="36"/>
      <c r="E129" s="36"/>
      <c r="F129" s="36"/>
      <c r="G129" s="36"/>
      <c r="H129" s="36"/>
      <c r="I129" s="122"/>
      <c r="J129" s="187">
        <f>BK129</f>
        <v>0</v>
      </c>
      <c r="K129" s="36"/>
      <c r="L129" s="39"/>
      <c r="M129" s="78"/>
      <c r="N129" s="188"/>
      <c r="O129" s="79"/>
      <c r="P129" s="189">
        <f>P130</f>
        <v>0</v>
      </c>
      <c r="Q129" s="79"/>
      <c r="R129" s="189">
        <f>R130</f>
        <v>13.954514599999998</v>
      </c>
      <c r="S129" s="79"/>
      <c r="T129" s="190">
        <f>T130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T129" s="17" t="s">
        <v>80</v>
      </c>
      <c r="AU129" s="17" t="s">
        <v>287</v>
      </c>
      <c r="BK129" s="191">
        <f>BK130</f>
        <v>0</v>
      </c>
    </row>
    <row r="130" spans="1:65" s="12" customFormat="1" ht="25.9" customHeight="1">
      <c r="B130" s="192"/>
      <c r="C130" s="193"/>
      <c r="D130" s="194" t="s">
        <v>80</v>
      </c>
      <c r="E130" s="195" t="s">
        <v>316</v>
      </c>
      <c r="F130" s="195" t="s">
        <v>317</v>
      </c>
      <c r="G130" s="193"/>
      <c r="H130" s="193"/>
      <c r="I130" s="196"/>
      <c r="J130" s="197">
        <f>BK130</f>
        <v>0</v>
      </c>
      <c r="K130" s="193"/>
      <c r="L130" s="198"/>
      <c r="M130" s="199"/>
      <c r="N130" s="200"/>
      <c r="O130" s="200"/>
      <c r="P130" s="201">
        <f>P131+P166+P184+P210</f>
        <v>0</v>
      </c>
      <c r="Q130" s="200"/>
      <c r="R130" s="201">
        <f>R131+R166+R184+R210</f>
        <v>13.954514599999998</v>
      </c>
      <c r="S130" s="200"/>
      <c r="T130" s="202">
        <f>T131+T166+T184+T210</f>
        <v>0</v>
      </c>
      <c r="AR130" s="203" t="s">
        <v>89</v>
      </c>
      <c r="AT130" s="204" t="s">
        <v>80</v>
      </c>
      <c r="AU130" s="204" t="s">
        <v>81</v>
      </c>
      <c r="AY130" s="203" t="s">
        <v>318</v>
      </c>
      <c r="BK130" s="205">
        <f>BK131+BK166+BK184+BK210</f>
        <v>0</v>
      </c>
    </row>
    <row r="131" spans="1:65" s="12" customFormat="1" ht="22.9" customHeight="1">
      <c r="B131" s="192"/>
      <c r="C131" s="193"/>
      <c r="D131" s="194" t="s">
        <v>80</v>
      </c>
      <c r="E131" s="206" t="s">
        <v>89</v>
      </c>
      <c r="F131" s="206" t="s">
        <v>319</v>
      </c>
      <c r="G131" s="193"/>
      <c r="H131" s="193"/>
      <c r="I131" s="196"/>
      <c r="J131" s="207">
        <f>BK131</f>
        <v>0</v>
      </c>
      <c r="K131" s="193"/>
      <c r="L131" s="198"/>
      <c r="M131" s="199"/>
      <c r="N131" s="200"/>
      <c r="O131" s="200"/>
      <c r="P131" s="201">
        <f>SUM(P132:P165)</f>
        <v>0</v>
      </c>
      <c r="Q131" s="200"/>
      <c r="R131" s="201">
        <f>SUM(R132:R165)</f>
        <v>0</v>
      </c>
      <c r="S131" s="200"/>
      <c r="T131" s="202">
        <f>SUM(T132:T165)</f>
        <v>0</v>
      </c>
      <c r="AR131" s="203" t="s">
        <v>89</v>
      </c>
      <c r="AT131" s="204" t="s">
        <v>80</v>
      </c>
      <c r="AU131" s="204" t="s">
        <v>89</v>
      </c>
      <c r="AY131" s="203" t="s">
        <v>318</v>
      </c>
      <c r="BK131" s="205">
        <f>SUM(BK132:BK165)</f>
        <v>0</v>
      </c>
    </row>
    <row r="132" spans="1:65" s="2" customFormat="1" ht="36" customHeight="1">
      <c r="A132" s="34"/>
      <c r="B132" s="35"/>
      <c r="C132" s="208" t="s">
        <v>89</v>
      </c>
      <c r="D132" s="208" t="s">
        <v>320</v>
      </c>
      <c r="E132" s="209" t="s">
        <v>425</v>
      </c>
      <c r="F132" s="210" t="s">
        <v>426</v>
      </c>
      <c r="G132" s="211" t="s">
        <v>399</v>
      </c>
      <c r="H132" s="212">
        <v>1.6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0</v>
      </c>
      <c r="R132" s="216">
        <f>Q132*H132</f>
        <v>0</v>
      </c>
      <c r="S132" s="216">
        <v>0</v>
      </c>
      <c r="T132" s="217">
        <f>S132*H132</f>
        <v>0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5928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5929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5083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5084</v>
      </c>
      <c r="G135" s="235"/>
      <c r="H135" s="238">
        <v>1.6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91</v>
      </c>
      <c r="D136" s="208" t="s">
        <v>320</v>
      </c>
      <c r="E136" s="209" t="s">
        <v>433</v>
      </c>
      <c r="F136" s="210" t="s">
        <v>434</v>
      </c>
      <c r="G136" s="211" t="s">
        <v>399</v>
      </c>
      <c r="H136" s="212">
        <v>0.48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5930</v>
      </c>
    </row>
    <row r="137" spans="1:65" s="2" customFormat="1" ht="19.5">
      <c r="A137" s="34"/>
      <c r="B137" s="35"/>
      <c r="C137" s="36"/>
      <c r="D137" s="220" t="s">
        <v>327</v>
      </c>
      <c r="E137" s="36"/>
      <c r="F137" s="221" t="s">
        <v>413</v>
      </c>
      <c r="G137" s="36"/>
      <c r="H137" s="36"/>
      <c r="I137" s="122"/>
      <c r="J137" s="36"/>
      <c r="K137" s="36"/>
      <c r="L137" s="39"/>
      <c r="M137" s="222"/>
      <c r="N137" s="223"/>
      <c r="O137" s="71"/>
      <c r="P137" s="71"/>
      <c r="Q137" s="71"/>
      <c r="R137" s="71"/>
      <c r="S137" s="71"/>
      <c r="T137" s="72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T137" s="17" t="s">
        <v>327</v>
      </c>
      <c r="AU137" s="17" t="s">
        <v>91</v>
      </c>
    </row>
    <row r="138" spans="1:65" s="14" customFormat="1" ht="11.25">
      <c r="B138" s="234"/>
      <c r="C138" s="235"/>
      <c r="D138" s="220" t="s">
        <v>329</v>
      </c>
      <c r="E138" s="235"/>
      <c r="F138" s="237" t="s">
        <v>5086</v>
      </c>
      <c r="G138" s="235"/>
      <c r="H138" s="238">
        <v>0.48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4</v>
      </c>
      <c r="AX138" s="14" t="s">
        <v>89</v>
      </c>
      <c r="AY138" s="244" t="s">
        <v>318</v>
      </c>
    </row>
    <row r="139" spans="1:65" s="2" customFormat="1" ht="48" customHeight="1">
      <c r="A139" s="34"/>
      <c r="B139" s="35"/>
      <c r="C139" s="208" t="s">
        <v>101</v>
      </c>
      <c r="D139" s="208" t="s">
        <v>320</v>
      </c>
      <c r="E139" s="209" t="s">
        <v>5087</v>
      </c>
      <c r="F139" s="210" t="s">
        <v>5088</v>
      </c>
      <c r="G139" s="211" t="s">
        <v>399</v>
      </c>
      <c r="H139" s="212">
        <v>0.77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5931</v>
      </c>
    </row>
    <row r="140" spans="1:65" s="13" customFormat="1" ht="11.25">
      <c r="B140" s="224"/>
      <c r="C140" s="225"/>
      <c r="D140" s="220" t="s">
        <v>329</v>
      </c>
      <c r="E140" s="226" t="s">
        <v>1</v>
      </c>
      <c r="F140" s="227" t="s">
        <v>5929</v>
      </c>
      <c r="G140" s="225"/>
      <c r="H140" s="226" t="s">
        <v>1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329</v>
      </c>
      <c r="AU140" s="233" t="s">
        <v>91</v>
      </c>
      <c r="AV140" s="13" t="s">
        <v>89</v>
      </c>
      <c r="AW140" s="13" t="s">
        <v>36</v>
      </c>
      <c r="AX140" s="13" t="s">
        <v>81</v>
      </c>
      <c r="AY140" s="233" t="s">
        <v>318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5090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5932</v>
      </c>
      <c r="G142" s="235"/>
      <c r="H142" s="238">
        <v>0.32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91</v>
      </c>
      <c r="AV142" s="14" t="s">
        <v>91</v>
      </c>
      <c r="AW142" s="14" t="s">
        <v>36</v>
      </c>
      <c r="AX142" s="14" t="s">
        <v>81</v>
      </c>
      <c r="AY142" s="244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5933</v>
      </c>
      <c r="G143" s="235"/>
      <c r="H143" s="238">
        <v>0.45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81</v>
      </c>
      <c r="AY143" s="244" t="s">
        <v>318</v>
      </c>
    </row>
    <row r="144" spans="1:65" s="15" customFormat="1" ht="11.25">
      <c r="B144" s="245"/>
      <c r="C144" s="246"/>
      <c r="D144" s="220" t="s">
        <v>329</v>
      </c>
      <c r="E144" s="247" t="s">
        <v>1</v>
      </c>
      <c r="F144" s="248" t="s">
        <v>335</v>
      </c>
      <c r="G144" s="246"/>
      <c r="H144" s="249">
        <v>0.77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AT144" s="255" t="s">
        <v>329</v>
      </c>
      <c r="AU144" s="255" t="s">
        <v>91</v>
      </c>
      <c r="AV144" s="15" t="s">
        <v>325</v>
      </c>
      <c r="AW144" s="15" t="s">
        <v>36</v>
      </c>
      <c r="AX144" s="15" t="s">
        <v>89</v>
      </c>
      <c r="AY144" s="255" t="s">
        <v>318</v>
      </c>
    </row>
    <row r="145" spans="1:65" s="2" customFormat="1" ht="60" customHeight="1">
      <c r="A145" s="34"/>
      <c r="B145" s="35"/>
      <c r="C145" s="208" t="s">
        <v>325</v>
      </c>
      <c r="D145" s="208" t="s">
        <v>320</v>
      </c>
      <c r="E145" s="209" t="s">
        <v>5093</v>
      </c>
      <c r="F145" s="210" t="s">
        <v>5094</v>
      </c>
      <c r="G145" s="211" t="s">
        <v>399</v>
      </c>
      <c r="H145" s="212">
        <v>0.23</v>
      </c>
      <c r="I145" s="213"/>
      <c r="J145" s="212">
        <f>ROUND(I145*H145,2)</f>
        <v>0</v>
      </c>
      <c r="K145" s="210" t="s">
        <v>324</v>
      </c>
      <c r="L145" s="39"/>
      <c r="M145" s="214" t="s">
        <v>1</v>
      </c>
      <c r="N145" s="215" t="s">
        <v>46</v>
      </c>
      <c r="O145" s="71"/>
      <c r="P145" s="216">
        <f>O145*H145</f>
        <v>0</v>
      </c>
      <c r="Q145" s="216">
        <v>0</v>
      </c>
      <c r="R145" s="216">
        <f>Q145*H145</f>
        <v>0</v>
      </c>
      <c r="S145" s="216">
        <v>0</v>
      </c>
      <c r="T145" s="217">
        <f>S145*H145</f>
        <v>0</v>
      </c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R145" s="218" t="s">
        <v>325</v>
      </c>
      <c r="AT145" s="218" t="s">
        <v>320</v>
      </c>
      <c r="AU145" s="218" t="s">
        <v>91</v>
      </c>
      <c r="AY145" s="17" t="s">
        <v>318</v>
      </c>
      <c r="BE145" s="219">
        <f>IF(N145="základní",J145,0)</f>
        <v>0</v>
      </c>
      <c r="BF145" s="219">
        <f>IF(N145="snížená",J145,0)</f>
        <v>0</v>
      </c>
      <c r="BG145" s="219">
        <f>IF(N145="zákl. přenesená",J145,0)</f>
        <v>0</v>
      </c>
      <c r="BH145" s="219">
        <f>IF(N145="sníž. přenesená",J145,0)</f>
        <v>0</v>
      </c>
      <c r="BI145" s="219">
        <f>IF(N145="nulová",J145,0)</f>
        <v>0</v>
      </c>
      <c r="BJ145" s="17" t="s">
        <v>89</v>
      </c>
      <c r="BK145" s="219">
        <f>ROUND(I145*H145,2)</f>
        <v>0</v>
      </c>
      <c r="BL145" s="17" t="s">
        <v>325</v>
      </c>
      <c r="BM145" s="218" t="s">
        <v>5934</v>
      </c>
    </row>
    <row r="146" spans="1:65" s="2" customFormat="1" ht="19.5">
      <c r="A146" s="34"/>
      <c r="B146" s="35"/>
      <c r="C146" s="36"/>
      <c r="D146" s="220" t="s">
        <v>327</v>
      </c>
      <c r="E146" s="36"/>
      <c r="F146" s="221" t="s">
        <v>413</v>
      </c>
      <c r="G146" s="36"/>
      <c r="H146" s="36"/>
      <c r="I146" s="122"/>
      <c r="J146" s="36"/>
      <c r="K146" s="36"/>
      <c r="L146" s="39"/>
      <c r="M146" s="222"/>
      <c r="N146" s="223"/>
      <c r="O146" s="71"/>
      <c r="P146" s="71"/>
      <c r="Q146" s="71"/>
      <c r="R146" s="71"/>
      <c r="S146" s="71"/>
      <c r="T146" s="72"/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T146" s="17" t="s">
        <v>327</v>
      </c>
      <c r="AU146" s="17" t="s">
        <v>91</v>
      </c>
    </row>
    <row r="147" spans="1:65" s="14" customFormat="1" ht="11.25">
      <c r="B147" s="234"/>
      <c r="C147" s="235"/>
      <c r="D147" s="220" t="s">
        <v>329</v>
      </c>
      <c r="E147" s="235"/>
      <c r="F147" s="237" t="s">
        <v>5935</v>
      </c>
      <c r="G147" s="235"/>
      <c r="H147" s="238">
        <v>0.23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4</v>
      </c>
      <c r="AX147" s="14" t="s">
        <v>89</v>
      </c>
      <c r="AY147" s="244" t="s">
        <v>318</v>
      </c>
    </row>
    <row r="148" spans="1:65" s="2" customFormat="1" ht="16.5" customHeight="1">
      <c r="A148" s="34"/>
      <c r="B148" s="35"/>
      <c r="C148" s="208" t="s">
        <v>353</v>
      </c>
      <c r="D148" s="208" t="s">
        <v>320</v>
      </c>
      <c r="E148" s="209" t="s">
        <v>515</v>
      </c>
      <c r="F148" s="210" t="s">
        <v>516</v>
      </c>
      <c r="G148" s="211" t="s">
        <v>399</v>
      </c>
      <c r="H148" s="212">
        <v>1.1000000000000001</v>
      </c>
      <c r="I148" s="213"/>
      <c r="J148" s="212">
        <f>ROUND(I148*H148,2)</f>
        <v>0</v>
      </c>
      <c r="K148" s="210" t="s">
        <v>1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</v>
      </c>
      <c r="T148" s="21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5936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518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519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91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5098</v>
      </c>
      <c r="G151" s="235"/>
      <c r="H151" s="238">
        <v>1.1000000000000001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91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24" customHeight="1">
      <c r="A152" s="34"/>
      <c r="B152" s="35"/>
      <c r="C152" s="208" t="s">
        <v>359</v>
      </c>
      <c r="D152" s="208" t="s">
        <v>320</v>
      </c>
      <c r="E152" s="209" t="s">
        <v>525</v>
      </c>
      <c r="F152" s="210" t="s">
        <v>526</v>
      </c>
      <c r="G152" s="211" t="s">
        <v>399</v>
      </c>
      <c r="H152" s="212">
        <v>1.1499999999999999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325</v>
      </c>
      <c r="AT152" s="218" t="s">
        <v>320</v>
      </c>
      <c r="AU152" s="218" t="s">
        <v>91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325</v>
      </c>
      <c r="BM152" s="218" t="s">
        <v>5937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2137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3" customFormat="1" ht="11.25">
      <c r="B154" s="224"/>
      <c r="C154" s="225"/>
      <c r="D154" s="220" t="s">
        <v>329</v>
      </c>
      <c r="E154" s="226" t="s">
        <v>1</v>
      </c>
      <c r="F154" s="227" t="s">
        <v>529</v>
      </c>
      <c r="G154" s="225"/>
      <c r="H154" s="226" t="s">
        <v>1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329</v>
      </c>
      <c r="AU154" s="233" t="s">
        <v>91</v>
      </c>
      <c r="AV154" s="13" t="s">
        <v>89</v>
      </c>
      <c r="AW154" s="13" t="s">
        <v>36</v>
      </c>
      <c r="AX154" s="13" t="s">
        <v>81</v>
      </c>
      <c r="AY154" s="233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5100</v>
      </c>
      <c r="G155" s="235"/>
      <c r="H155" s="238">
        <v>1.6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5101</v>
      </c>
      <c r="G156" s="235"/>
      <c r="H156" s="238">
        <v>0.65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5102</v>
      </c>
      <c r="G157" s="235"/>
      <c r="H157" s="238">
        <v>-1.1000000000000001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91</v>
      </c>
      <c r="AV157" s="14" t="s">
        <v>91</v>
      </c>
      <c r="AW157" s="14" t="s">
        <v>36</v>
      </c>
      <c r="AX157" s="14" t="s">
        <v>81</v>
      </c>
      <c r="AY157" s="244" t="s">
        <v>318</v>
      </c>
    </row>
    <row r="158" spans="1:65" s="15" customFormat="1" ht="11.25">
      <c r="B158" s="245"/>
      <c r="C158" s="246"/>
      <c r="D158" s="220" t="s">
        <v>329</v>
      </c>
      <c r="E158" s="247" t="s">
        <v>1</v>
      </c>
      <c r="F158" s="248" t="s">
        <v>335</v>
      </c>
      <c r="G158" s="246"/>
      <c r="H158" s="249">
        <v>1.1499999999999999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AT158" s="255" t="s">
        <v>329</v>
      </c>
      <c r="AU158" s="255" t="s">
        <v>91</v>
      </c>
      <c r="AV158" s="15" t="s">
        <v>325</v>
      </c>
      <c r="AW158" s="15" t="s">
        <v>36</v>
      </c>
      <c r="AX158" s="15" t="s">
        <v>89</v>
      </c>
      <c r="AY158" s="255" t="s">
        <v>318</v>
      </c>
    </row>
    <row r="159" spans="1:65" s="2" customFormat="1" ht="36" customHeight="1">
      <c r="A159" s="34"/>
      <c r="B159" s="35"/>
      <c r="C159" s="208" t="s">
        <v>364</v>
      </c>
      <c r="D159" s="208" t="s">
        <v>320</v>
      </c>
      <c r="E159" s="209" t="s">
        <v>533</v>
      </c>
      <c r="F159" s="210" t="s">
        <v>534</v>
      </c>
      <c r="G159" s="211" t="s">
        <v>399</v>
      </c>
      <c r="H159" s="212">
        <v>1.1000000000000001</v>
      </c>
      <c r="I159" s="213"/>
      <c r="J159" s="212">
        <f>ROUND(I159*H159,2)</f>
        <v>0</v>
      </c>
      <c r="K159" s="210" t="s">
        <v>324</v>
      </c>
      <c r="L159" s="39"/>
      <c r="M159" s="214" t="s">
        <v>1</v>
      </c>
      <c r="N159" s="215" t="s">
        <v>46</v>
      </c>
      <c r="O159" s="71"/>
      <c r="P159" s="216">
        <f>O159*H159</f>
        <v>0</v>
      </c>
      <c r="Q159" s="216">
        <v>0</v>
      </c>
      <c r="R159" s="216">
        <f>Q159*H159</f>
        <v>0</v>
      </c>
      <c r="S159" s="216">
        <v>0</v>
      </c>
      <c r="T159" s="217">
        <f>S159*H159</f>
        <v>0</v>
      </c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R159" s="218" t="s">
        <v>325</v>
      </c>
      <c r="AT159" s="218" t="s">
        <v>320</v>
      </c>
      <c r="AU159" s="218" t="s">
        <v>91</v>
      </c>
      <c r="AY159" s="17" t="s">
        <v>318</v>
      </c>
      <c r="BE159" s="219">
        <f>IF(N159="základní",J159,0)</f>
        <v>0</v>
      </c>
      <c r="BF159" s="219">
        <f>IF(N159="snížená",J159,0)</f>
        <v>0</v>
      </c>
      <c r="BG159" s="219">
        <f>IF(N159="zákl. přenesená",J159,0)</f>
        <v>0</v>
      </c>
      <c r="BH159" s="219">
        <f>IF(N159="sníž. přenesená",J159,0)</f>
        <v>0</v>
      </c>
      <c r="BI159" s="219">
        <f>IF(N159="nulová",J159,0)</f>
        <v>0</v>
      </c>
      <c r="BJ159" s="17" t="s">
        <v>89</v>
      </c>
      <c r="BK159" s="219">
        <f>ROUND(I159*H159,2)</f>
        <v>0</v>
      </c>
      <c r="BL159" s="17" t="s">
        <v>325</v>
      </c>
      <c r="BM159" s="218" t="s">
        <v>5938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5082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91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3" customFormat="1" ht="11.25">
      <c r="B161" s="224"/>
      <c r="C161" s="225"/>
      <c r="D161" s="220" t="s">
        <v>329</v>
      </c>
      <c r="E161" s="226" t="s">
        <v>1</v>
      </c>
      <c r="F161" s="227" t="s">
        <v>5104</v>
      </c>
      <c r="G161" s="225"/>
      <c r="H161" s="226" t="s">
        <v>1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329</v>
      </c>
      <c r="AU161" s="233" t="s">
        <v>91</v>
      </c>
      <c r="AV161" s="13" t="s">
        <v>89</v>
      </c>
      <c r="AW161" s="13" t="s">
        <v>36</v>
      </c>
      <c r="AX161" s="13" t="s">
        <v>81</v>
      </c>
      <c r="AY161" s="233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5100</v>
      </c>
      <c r="G162" s="235"/>
      <c r="H162" s="238">
        <v>1.6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5105</v>
      </c>
      <c r="G163" s="235"/>
      <c r="H163" s="238">
        <v>-0.5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5" customFormat="1" ht="11.25">
      <c r="B164" s="245"/>
      <c r="C164" s="246"/>
      <c r="D164" s="220" t="s">
        <v>329</v>
      </c>
      <c r="E164" s="247" t="s">
        <v>1</v>
      </c>
      <c r="F164" s="248" t="s">
        <v>335</v>
      </c>
      <c r="G164" s="246"/>
      <c r="H164" s="249">
        <v>1.1000000000000001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AT164" s="255" t="s">
        <v>329</v>
      </c>
      <c r="AU164" s="255" t="s">
        <v>91</v>
      </c>
      <c r="AV164" s="15" t="s">
        <v>325</v>
      </c>
      <c r="AW164" s="15" t="s">
        <v>36</v>
      </c>
      <c r="AX164" s="15" t="s">
        <v>89</v>
      </c>
      <c r="AY164" s="255" t="s">
        <v>318</v>
      </c>
    </row>
    <row r="165" spans="1:65" s="2" customFormat="1" ht="48" customHeight="1">
      <c r="A165" s="34"/>
      <c r="B165" s="35"/>
      <c r="C165" s="208" t="s">
        <v>373</v>
      </c>
      <c r="D165" s="208" t="s">
        <v>320</v>
      </c>
      <c r="E165" s="209" t="s">
        <v>538</v>
      </c>
      <c r="F165" s="210" t="s">
        <v>539</v>
      </c>
      <c r="G165" s="211" t="s">
        <v>399</v>
      </c>
      <c r="H165" s="212">
        <v>1.1000000000000001</v>
      </c>
      <c r="I165" s="213"/>
      <c r="J165" s="212">
        <f>ROUND(I165*H165,2)</f>
        <v>0</v>
      </c>
      <c r="K165" s="210" t="s">
        <v>1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325</v>
      </c>
      <c r="AT165" s="218" t="s">
        <v>320</v>
      </c>
      <c r="AU165" s="218" t="s">
        <v>91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325</v>
      </c>
      <c r="BM165" s="218" t="s">
        <v>5939</v>
      </c>
    </row>
    <row r="166" spans="1:65" s="12" customFormat="1" ht="22.9" customHeight="1">
      <c r="B166" s="192"/>
      <c r="C166" s="193"/>
      <c r="D166" s="194" t="s">
        <v>80</v>
      </c>
      <c r="E166" s="206" t="s">
        <v>91</v>
      </c>
      <c r="F166" s="206" t="s">
        <v>554</v>
      </c>
      <c r="G166" s="193"/>
      <c r="H166" s="193"/>
      <c r="I166" s="196"/>
      <c r="J166" s="207">
        <f>BK166</f>
        <v>0</v>
      </c>
      <c r="K166" s="193"/>
      <c r="L166" s="198"/>
      <c r="M166" s="199"/>
      <c r="N166" s="200"/>
      <c r="O166" s="200"/>
      <c r="P166" s="201">
        <f>SUM(P167:P183)</f>
        <v>0</v>
      </c>
      <c r="Q166" s="200"/>
      <c r="R166" s="201">
        <f>SUM(R167:R183)</f>
        <v>0.16405059999999999</v>
      </c>
      <c r="S166" s="200"/>
      <c r="T166" s="202">
        <f>SUM(T167:T183)</f>
        <v>0</v>
      </c>
      <c r="AR166" s="203" t="s">
        <v>89</v>
      </c>
      <c r="AT166" s="204" t="s">
        <v>80</v>
      </c>
      <c r="AU166" s="204" t="s">
        <v>89</v>
      </c>
      <c r="AY166" s="203" t="s">
        <v>318</v>
      </c>
      <c r="BK166" s="205">
        <f>SUM(BK167:BK183)</f>
        <v>0</v>
      </c>
    </row>
    <row r="167" spans="1:65" s="2" customFormat="1" ht="36" customHeight="1">
      <c r="A167" s="34"/>
      <c r="B167" s="35"/>
      <c r="C167" s="208" t="s">
        <v>380</v>
      </c>
      <c r="D167" s="208" t="s">
        <v>320</v>
      </c>
      <c r="E167" s="209" t="s">
        <v>5107</v>
      </c>
      <c r="F167" s="210" t="s">
        <v>5108</v>
      </c>
      <c r="G167" s="211" t="s">
        <v>399</v>
      </c>
      <c r="H167" s="212">
        <v>0.7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5940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5929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5110</v>
      </c>
      <c r="G169" s="235"/>
      <c r="H169" s="238">
        <v>0.83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81</v>
      </c>
      <c r="AY169" s="244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5111</v>
      </c>
      <c r="G170" s="235"/>
      <c r="H170" s="238">
        <v>-0.13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5" customFormat="1" ht="11.25">
      <c r="B171" s="245"/>
      <c r="C171" s="246"/>
      <c r="D171" s="220" t="s">
        <v>329</v>
      </c>
      <c r="E171" s="247" t="s">
        <v>1</v>
      </c>
      <c r="F171" s="248" t="s">
        <v>335</v>
      </c>
      <c r="G171" s="246"/>
      <c r="H171" s="249">
        <v>0.7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AT171" s="255" t="s">
        <v>329</v>
      </c>
      <c r="AU171" s="255" t="s">
        <v>91</v>
      </c>
      <c r="AV171" s="15" t="s">
        <v>325</v>
      </c>
      <c r="AW171" s="15" t="s">
        <v>36</v>
      </c>
      <c r="AX171" s="15" t="s">
        <v>89</v>
      </c>
      <c r="AY171" s="255" t="s">
        <v>318</v>
      </c>
    </row>
    <row r="172" spans="1:65" s="2" customFormat="1" ht="24" customHeight="1">
      <c r="A172" s="34"/>
      <c r="B172" s="35"/>
      <c r="C172" s="208" t="s">
        <v>386</v>
      </c>
      <c r="D172" s="208" t="s">
        <v>320</v>
      </c>
      <c r="E172" s="209" t="s">
        <v>5112</v>
      </c>
      <c r="F172" s="210" t="s">
        <v>5113</v>
      </c>
      <c r="G172" s="211" t="s">
        <v>323</v>
      </c>
      <c r="H172" s="212">
        <v>5.62</v>
      </c>
      <c r="I172" s="213"/>
      <c r="J172" s="212">
        <f>ROUND(I172*H172,2)</f>
        <v>0</v>
      </c>
      <c r="K172" s="210" t="s">
        <v>324</v>
      </c>
      <c r="L172" s="39"/>
      <c r="M172" s="214" t="s">
        <v>1</v>
      </c>
      <c r="N172" s="215" t="s">
        <v>46</v>
      </c>
      <c r="O172" s="71"/>
      <c r="P172" s="216">
        <f>O172*H172</f>
        <v>0</v>
      </c>
      <c r="Q172" s="216">
        <v>1.4400000000000001E-3</v>
      </c>
      <c r="R172" s="216">
        <f>Q172*H172</f>
        <v>8.0928000000000007E-3</v>
      </c>
      <c r="S172" s="216">
        <v>0</v>
      </c>
      <c r="T172" s="217">
        <f>S172*H172</f>
        <v>0</v>
      </c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R172" s="218" t="s">
        <v>325</v>
      </c>
      <c r="AT172" s="218" t="s">
        <v>320</v>
      </c>
      <c r="AU172" s="218" t="s">
        <v>91</v>
      </c>
      <c r="AY172" s="17" t="s">
        <v>318</v>
      </c>
      <c r="BE172" s="219">
        <f>IF(N172="základní",J172,0)</f>
        <v>0</v>
      </c>
      <c r="BF172" s="219">
        <f>IF(N172="snížená",J172,0)</f>
        <v>0</v>
      </c>
      <c r="BG172" s="219">
        <f>IF(N172="zákl. přenesená",J172,0)</f>
        <v>0</v>
      </c>
      <c r="BH172" s="219">
        <f>IF(N172="sníž. přenesená",J172,0)</f>
        <v>0</v>
      </c>
      <c r="BI172" s="219">
        <f>IF(N172="nulová",J172,0)</f>
        <v>0</v>
      </c>
      <c r="BJ172" s="17" t="s">
        <v>89</v>
      </c>
      <c r="BK172" s="219">
        <f>ROUND(I172*H172,2)</f>
        <v>0</v>
      </c>
      <c r="BL172" s="17" t="s">
        <v>325</v>
      </c>
      <c r="BM172" s="218" t="s">
        <v>5941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5929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5115</v>
      </c>
      <c r="G174" s="235"/>
      <c r="H174" s="238">
        <v>5.2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5116</v>
      </c>
      <c r="G175" s="235"/>
      <c r="H175" s="238">
        <v>0.42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5.62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2" customFormat="1" ht="24" customHeight="1">
      <c r="A177" s="34"/>
      <c r="B177" s="35"/>
      <c r="C177" s="208" t="s">
        <v>392</v>
      </c>
      <c r="D177" s="208" t="s">
        <v>320</v>
      </c>
      <c r="E177" s="209" t="s">
        <v>5117</v>
      </c>
      <c r="F177" s="210" t="s">
        <v>5118</v>
      </c>
      <c r="G177" s="211" t="s">
        <v>323</v>
      </c>
      <c r="H177" s="212">
        <v>5.62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4.0000000000000003E-5</v>
      </c>
      <c r="R177" s="216">
        <f>Q177*H177</f>
        <v>2.2480000000000002E-4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5942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349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4" customFormat="1" ht="11.25">
      <c r="B179" s="234"/>
      <c r="C179" s="235"/>
      <c r="D179" s="220" t="s">
        <v>329</v>
      </c>
      <c r="E179" s="236" t="s">
        <v>1</v>
      </c>
      <c r="F179" s="237" t="s">
        <v>3765</v>
      </c>
      <c r="G179" s="235"/>
      <c r="H179" s="238">
        <v>5.62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AT179" s="244" t="s">
        <v>329</v>
      </c>
      <c r="AU179" s="244" t="s">
        <v>91</v>
      </c>
      <c r="AV179" s="14" t="s">
        <v>91</v>
      </c>
      <c r="AW179" s="14" t="s">
        <v>36</v>
      </c>
      <c r="AX179" s="14" t="s">
        <v>89</v>
      </c>
      <c r="AY179" s="244" t="s">
        <v>318</v>
      </c>
    </row>
    <row r="180" spans="1:65" s="2" customFormat="1" ht="24" customHeight="1">
      <c r="A180" s="34"/>
      <c r="B180" s="35"/>
      <c r="C180" s="208" t="s">
        <v>396</v>
      </c>
      <c r="D180" s="208" t="s">
        <v>320</v>
      </c>
      <c r="E180" s="209" t="s">
        <v>5120</v>
      </c>
      <c r="F180" s="210" t="s">
        <v>5121</v>
      </c>
      <c r="G180" s="211" t="s">
        <v>550</v>
      </c>
      <c r="H180" s="212">
        <v>0.15</v>
      </c>
      <c r="I180" s="213"/>
      <c r="J180" s="212">
        <f>ROUND(I180*H180,2)</f>
        <v>0</v>
      </c>
      <c r="K180" s="210" t="s">
        <v>1</v>
      </c>
      <c r="L180" s="39"/>
      <c r="M180" s="214" t="s">
        <v>1</v>
      </c>
      <c r="N180" s="215" t="s">
        <v>46</v>
      </c>
      <c r="O180" s="71"/>
      <c r="P180" s="216">
        <f>O180*H180</f>
        <v>0</v>
      </c>
      <c r="Q180" s="216">
        <v>1.0382199999999999</v>
      </c>
      <c r="R180" s="216">
        <f>Q180*H180</f>
        <v>0.15573299999999998</v>
      </c>
      <c r="S180" s="216">
        <v>0</v>
      </c>
      <c r="T180" s="217">
        <f>S180*H180</f>
        <v>0</v>
      </c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R180" s="218" t="s">
        <v>325</v>
      </c>
      <c r="AT180" s="218" t="s">
        <v>320</v>
      </c>
      <c r="AU180" s="218" t="s">
        <v>91</v>
      </c>
      <c r="AY180" s="17" t="s">
        <v>318</v>
      </c>
      <c r="BE180" s="219">
        <f>IF(N180="základní",J180,0)</f>
        <v>0</v>
      </c>
      <c r="BF180" s="219">
        <f>IF(N180="snížená",J180,0)</f>
        <v>0</v>
      </c>
      <c r="BG180" s="219">
        <f>IF(N180="zákl. přenesená",J180,0)</f>
        <v>0</v>
      </c>
      <c r="BH180" s="219">
        <f>IF(N180="sníž. přenesená",J180,0)</f>
        <v>0</v>
      </c>
      <c r="BI180" s="219">
        <f>IF(N180="nulová",J180,0)</f>
        <v>0</v>
      </c>
      <c r="BJ180" s="17" t="s">
        <v>89</v>
      </c>
      <c r="BK180" s="219">
        <f>ROUND(I180*H180,2)</f>
        <v>0</v>
      </c>
      <c r="BL180" s="17" t="s">
        <v>325</v>
      </c>
      <c r="BM180" s="218" t="s">
        <v>5943</v>
      </c>
    </row>
    <row r="181" spans="1:65" s="13" customFormat="1" ht="11.25">
      <c r="B181" s="224"/>
      <c r="C181" s="225"/>
      <c r="D181" s="220" t="s">
        <v>329</v>
      </c>
      <c r="E181" s="226" t="s">
        <v>1</v>
      </c>
      <c r="F181" s="227" t="s">
        <v>5944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91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5124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91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5125</v>
      </c>
      <c r="G183" s="235"/>
      <c r="H183" s="238">
        <v>0.15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12" customFormat="1" ht="22.9" customHeight="1">
      <c r="B184" s="192"/>
      <c r="C184" s="193"/>
      <c r="D184" s="194" t="s">
        <v>80</v>
      </c>
      <c r="E184" s="206" t="s">
        <v>101</v>
      </c>
      <c r="F184" s="206" t="s">
        <v>578</v>
      </c>
      <c r="G184" s="193"/>
      <c r="H184" s="193"/>
      <c r="I184" s="196"/>
      <c r="J184" s="207">
        <f>BK184</f>
        <v>0</v>
      </c>
      <c r="K184" s="193"/>
      <c r="L184" s="198"/>
      <c r="M184" s="199"/>
      <c r="N184" s="200"/>
      <c r="O184" s="200"/>
      <c r="P184" s="201">
        <f>SUM(P185:P209)</f>
        <v>0</v>
      </c>
      <c r="Q184" s="200"/>
      <c r="R184" s="201">
        <f>SUM(R185:R209)</f>
        <v>13.790463999999998</v>
      </c>
      <c r="S184" s="200"/>
      <c r="T184" s="202">
        <f>SUM(T185:T209)</f>
        <v>0</v>
      </c>
      <c r="AR184" s="203" t="s">
        <v>89</v>
      </c>
      <c r="AT184" s="204" t="s">
        <v>80</v>
      </c>
      <c r="AU184" s="204" t="s">
        <v>89</v>
      </c>
      <c r="AY184" s="203" t="s">
        <v>318</v>
      </c>
      <c r="BK184" s="205">
        <f>SUM(BK185:BK209)</f>
        <v>0</v>
      </c>
    </row>
    <row r="185" spans="1:65" s="2" customFormat="1" ht="36" customHeight="1">
      <c r="A185" s="34"/>
      <c r="B185" s="35"/>
      <c r="C185" s="208" t="s">
        <v>402</v>
      </c>
      <c r="D185" s="208" t="s">
        <v>320</v>
      </c>
      <c r="E185" s="209" t="s">
        <v>5126</v>
      </c>
      <c r="F185" s="210" t="s">
        <v>5127</v>
      </c>
      <c r="G185" s="211" t="s">
        <v>572</v>
      </c>
      <c r="H185" s="212">
        <v>13</v>
      </c>
      <c r="I185" s="213"/>
      <c r="J185" s="212">
        <f>ROUND(I185*H185,2)</f>
        <v>0</v>
      </c>
      <c r="K185" s="210" t="s">
        <v>1</v>
      </c>
      <c r="L185" s="39"/>
      <c r="M185" s="214" t="s">
        <v>1</v>
      </c>
      <c r="N185" s="215" t="s">
        <v>46</v>
      </c>
      <c r="O185" s="71"/>
      <c r="P185" s="216">
        <f>O185*H185</f>
        <v>0</v>
      </c>
      <c r="Q185" s="216">
        <v>0.72870000000000001</v>
      </c>
      <c r="R185" s="216">
        <f>Q185*H185</f>
        <v>9.4731000000000005</v>
      </c>
      <c r="S185" s="216">
        <v>0</v>
      </c>
      <c r="T185" s="217">
        <f>S185*H185</f>
        <v>0</v>
      </c>
      <c r="U185" s="34"/>
      <c r="V185" s="34"/>
      <c r="W185" s="34"/>
      <c r="X185" s="34"/>
      <c r="Y185" s="34"/>
      <c r="Z185" s="34"/>
      <c r="AA185" s="34"/>
      <c r="AB185" s="34"/>
      <c r="AC185" s="34"/>
      <c r="AD185" s="34"/>
      <c r="AE185" s="34"/>
      <c r="AR185" s="218" t="s">
        <v>325</v>
      </c>
      <c r="AT185" s="218" t="s">
        <v>320</v>
      </c>
      <c r="AU185" s="218" t="s">
        <v>91</v>
      </c>
      <c r="AY185" s="17" t="s">
        <v>318</v>
      </c>
      <c r="BE185" s="219">
        <f>IF(N185="základní",J185,0)</f>
        <v>0</v>
      </c>
      <c r="BF185" s="219">
        <f>IF(N185="snížená",J185,0)</f>
        <v>0</v>
      </c>
      <c r="BG185" s="219">
        <f>IF(N185="zákl. přenesená",J185,0)</f>
        <v>0</v>
      </c>
      <c r="BH185" s="219">
        <f>IF(N185="sníž. přenesená",J185,0)</f>
        <v>0</v>
      </c>
      <c r="BI185" s="219">
        <f>IF(N185="nulová",J185,0)</f>
        <v>0</v>
      </c>
      <c r="BJ185" s="17" t="s">
        <v>89</v>
      </c>
      <c r="BK185" s="219">
        <f>ROUND(I185*H185,2)</f>
        <v>0</v>
      </c>
      <c r="BL185" s="17" t="s">
        <v>325</v>
      </c>
      <c r="BM185" s="218" t="s">
        <v>5945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5929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91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4" customFormat="1" ht="11.25">
      <c r="B187" s="234"/>
      <c r="C187" s="235"/>
      <c r="D187" s="220" t="s">
        <v>329</v>
      </c>
      <c r="E187" s="236" t="s">
        <v>1</v>
      </c>
      <c r="F187" s="237" t="s">
        <v>5946</v>
      </c>
      <c r="G187" s="235"/>
      <c r="H187" s="238">
        <v>13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AT187" s="244" t="s">
        <v>329</v>
      </c>
      <c r="AU187" s="244" t="s">
        <v>91</v>
      </c>
      <c r="AV187" s="14" t="s">
        <v>91</v>
      </c>
      <c r="AW187" s="14" t="s">
        <v>36</v>
      </c>
      <c r="AX187" s="14" t="s">
        <v>89</v>
      </c>
      <c r="AY187" s="244" t="s">
        <v>318</v>
      </c>
    </row>
    <row r="188" spans="1:65" s="2" customFormat="1" ht="16.5" customHeight="1">
      <c r="A188" s="34"/>
      <c r="B188" s="35"/>
      <c r="C188" s="256" t="s">
        <v>409</v>
      </c>
      <c r="D188" s="256" t="s">
        <v>465</v>
      </c>
      <c r="E188" s="257" t="s">
        <v>5130</v>
      </c>
      <c r="F188" s="258" t="s">
        <v>5131</v>
      </c>
      <c r="G188" s="259" t="s">
        <v>572</v>
      </c>
      <c r="H188" s="260">
        <v>7</v>
      </c>
      <c r="I188" s="261"/>
      <c r="J188" s="260">
        <f>ROUND(I188*H188,2)</f>
        <v>0</v>
      </c>
      <c r="K188" s="258" t="s">
        <v>1</v>
      </c>
      <c r="L188" s="262"/>
      <c r="M188" s="263" t="s">
        <v>1</v>
      </c>
      <c r="N188" s="264" t="s">
        <v>46</v>
      </c>
      <c r="O188" s="71"/>
      <c r="P188" s="216">
        <f>O188*H188</f>
        <v>0</v>
      </c>
      <c r="Q188" s="216">
        <v>0.16300000000000001</v>
      </c>
      <c r="R188" s="216">
        <f>Q188*H188</f>
        <v>1.141</v>
      </c>
      <c r="S188" s="216">
        <v>0</v>
      </c>
      <c r="T188" s="217">
        <f>S188*H188</f>
        <v>0</v>
      </c>
      <c r="U188" s="34"/>
      <c r="V188" s="34"/>
      <c r="W188" s="34"/>
      <c r="X188" s="34"/>
      <c r="Y188" s="34"/>
      <c r="Z188" s="34"/>
      <c r="AA188" s="34"/>
      <c r="AB188" s="34"/>
      <c r="AC188" s="34"/>
      <c r="AD188" s="34"/>
      <c r="AE188" s="34"/>
      <c r="AR188" s="218" t="s">
        <v>373</v>
      </c>
      <c r="AT188" s="218" t="s">
        <v>465</v>
      </c>
      <c r="AU188" s="218" t="s">
        <v>91</v>
      </c>
      <c r="AY188" s="17" t="s">
        <v>318</v>
      </c>
      <c r="BE188" s="219">
        <f>IF(N188="základní",J188,0)</f>
        <v>0</v>
      </c>
      <c r="BF188" s="219">
        <f>IF(N188="snížená",J188,0)</f>
        <v>0</v>
      </c>
      <c r="BG188" s="219">
        <f>IF(N188="zákl. přenesená",J188,0)</f>
        <v>0</v>
      </c>
      <c r="BH188" s="219">
        <f>IF(N188="sníž. přenesená",J188,0)</f>
        <v>0</v>
      </c>
      <c r="BI188" s="219">
        <f>IF(N188="nulová",J188,0)</f>
        <v>0</v>
      </c>
      <c r="BJ188" s="17" t="s">
        <v>89</v>
      </c>
      <c r="BK188" s="219">
        <f>ROUND(I188*H188,2)</f>
        <v>0</v>
      </c>
      <c r="BL188" s="17" t="s">
        <v>325</v>
      </c>
      <c r="BM188" s="218" t="s">
        <v>5947</v>
      </c>
    </row>
    <row r="189" spans="1:65" s="2" customFormat="1" ht="16.5" customHeight="1">
      <c r="A189" s="34"/>
      <c r="B189" s="35"/>
      <c r="C189" s="256" t="s">
        <v>8</v>
      </c>
      <c r="D189" s="256" t="s">
        <v>465</v>
      </c>
      <c r="E189" s="257" t="s">
        <v>5133</v>
      </c>
      <c r="F189" s="258" t="s">
        <v>5134</v>
      </c>
      <c r="G189" s="259" t="s">
        <v>572</v>
      </c>
      <c r="H189" s="260">
        <v>6</v>
      </c>
      <c r="I189" s="261"/>
      <c r="J189" s="260">
        <f>ROUND(I189*H189,2)</f>
        <v>0</v>
      </c>
      <c r="K189" s="258" t="s">
        <v>1</v>
      </c>
      <c r="L189" s="262"/>
      <c r="M189" s="263" t="s">
        <v>1</v>
      </c>
      <c r="N189" s="264" t="s">
        <v>46</v>
      </c>
      <c r="O189" s="71"/>
      <c r="P189" s="216">
        <f>O189*H189</f>
        <v>0</v>
      </c>
      <c r="Q189" s="216">
        <v>0.32</v>
      </c>
      <c r="R189" s="216">
        <f>Q189*H189</f>
        <v>1.92</v>
      </c>
      <c r="S189" s="216">
        <v>0</v>
      </c>
      <c r="T189" s="217">
        <f>S189*H189</f>
        <v>0</v>
      </c>
      <c r="U189" s="34"/>
      <c r="V189" s="34"/>
      <c r="W189" s="34"/>
      <c r="X189" s="34"/>
      <c r="Y189" s="34"/>
      <c r="Z189" s="34"/>
      <c r="AA189" s="34"/>
      <c r="AB189" s="34"/>
      <c r="AC189" s="34"/>
      <c r="AD189" s="34"/>
      <c r="AE189" s="34"/>
      <c r="AR189" s="218" t="s">
        <v>373</v>
      </c>
      <c r="AT189" s="218" t="s">
        <v>465</v>
      </c>
      <c r="AU189" s="218" t="s">
        <v>91</v>
      </c>
      <c r="AY189" s="17" t="s">
        <v>318</v>
      </c>
      <c r="BE189" s="219">
        <f>IF(N189="základní",J189,0)</f>
        <v>0</v>
      </c>
      <c r="BF189" s="219">
        <f>IF(N189="snížená",J189,0)</f>
        <v>0</v>
      </c>
      <c r="BG189" s="219">
        <f>IF(N189="zákl. přenesená",J189,0)</f>
        <v>0</v>
      </c>
      <c r="BH189" s="219">
        <f>IF(N189="sníž. přenesená",J189,0)</f>
        <v>0</v>
      </c>
      <c r="BI189" s="219">
        <f>IF(N189="nulová",J189,0)</f>
        <v>0</v>
      </c>
      <c r="BJ189" s="17" t="s">
        <v>89</v>
      </c>
      <c r="BK189" s="219">
        <f>ROUND(I189*H189,2)</f>
        <v>0</v>
      </c>
      <c r="BL189" s="17" t="s">
        <v>325</v>
      </c>
      <c r="BM189" s="218" t="s">
        <v>5948</v>
      </c>
    </row>
    <row r="190" spans="1:65" s="2" customFormat="1" ht="36" customHeight="1">
      <c r="A190" s="34"/>
      <c r="B190" s="35"/>
      <c r="C190" s="208" t="s">
        <v>420</v>
      </c>
      <c r="D190" s="208" t="s">
        <v>320</v>
      </c>
      <c r="E190" s="209" t="s">
        <v>5136</v>
      </c>
      <c r="F190" s="210" t="s">
        <v>5137</v>
      </c>
      <c r="G190" s="211" t="s">
        <v>572</v>
      </c>
      <c r="H190" s="212">
        <v>2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7.0200000000000002E-3</v>
      </c>
      <c r="R190" s="216">
        <f>Q190*H190</f>
        <v>1.404E-2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5949</v>
      </c>
    </row>
    <row r="191" spans="1:65" s="2" customFormat="1" ht="24" customHeight="1">
      <c r="A191" s="34"/>
      <c r="B191" s="35"/>
      <c r="C191" s="256" t="s">
        <v>424</v>
      </c>
      <c r="D191" s="256" t="s">
        <v>465</v>
      </c>
      <c r="E191" s="257" t="s">
        <v>5139</v>
      </c>
      <c r="F191" s="258" t="s">
        <v>5140</v>
      </c>
      <c r="G191" s="259" t="s">
        <v>367</v>
      </c>
      <c r="H191" s="260">
        <v>4.7</v>
      </c>
      <c r="I191" s="261"/>
      <c r="J191" s="260">
        <f>ROUND(I191*H191,2)</f>
        <v>0</v>
      </c>
      <c r="K191" s="258" t="s">
        <v>1</v>
      </c>
      <c r="L191" s="262"/>
      <c r="M191" s="263" t="s">
        <v>1</v>
      </c>
      <c r="N191" s="264" t="s">
        <v>46</v>
      </c>
      <c r="O191" s="71"/>
      <c r="P191" s="216">
        <f>O191*H191</f>
        <v>0</v>
      </c>
      <c r="Q191" s="216">
        <v>3.5299999999999998E-2</v>
      </c>
      <c r="R191" s="216">
        <f>Q191*H191</f>
        <v>0.16591</v>
      </c>
      <c r="S191" s="216">
        <v>0</v>
      </c>
      <c r="T191" s="217">
        <f>S191*H191</f>
        <v>0</v>
      </c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R191" s="218" t="s">
        <v>373</v>
      </c>
      <c r="AT191" s="218" t="s">
        <v>465</v>
      </c>
      <c r="AU191" s="218" t="s">
        <v>91</v>
      </c>
      <c r="AY191" s="17" t="s">
        <v>318</v>
      </c>
      <c r="BE191" s="219">
        <f>IF(N191="základní",J191,0)</f>
        <v>0</v>
      </c>
      <c r="BF191" s="219">
        <f>IF(N191="snížená",J191,0)</f>
        <v>0</v>
      </c>
      <c r="BG191" s="219">
        <f>IF(N191="zákl. přenesená",J191,0)</f>
        <v>0</v>
      </c>
      <c r="BH191" s="219">
        <f>IF(N191="sníž. přenesená",J191,0)</f>
        <v>0</v>
      </c>
      <c r="BI191" s="219">
        <f>IF(N191="nulová",J191,0)</f>
        <v>0</v>
      </c>
      <c r="BJ191" s="17" t="s">
        <v>89</v>
      </c>
      <c r="BK191" s="219">
        <f>ROUND(I191*H191,2)</f>
        <v>0</v>
      </c>
      <c r="BL191" s="17" t="s">
        <v>325</v>
      </c>
      <c r="BM191" s="218" t="s">
        <v>5950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5142</v>
      </c>
      <c r="G192" s="235"/>
      <c r="H192" s="238">
        <v>4.7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24" customHeight="1">
      <c r="A193" s="34"/>
      <c r="B193" s="35"/>
      <c r="C193" s="208" t="s">
        <v>432</v>
      </c>
      <c r="D193" s="208" t="s">
        <v>320</v>
      </c>
      <c r="E193" s="209" t="s">
        <v>5143</v>
      </c>
      <c r="F193" s="210" t="s">
        <v>5144</v>
      </c>
      <c r="G193" s="211" t="s">
        <v>572</v>
      </c>
      <c r="H193" s="212">
        <v>2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0</v>
      </c>
      <c r="R193" s="216">
        <f>Q193*H193</f>
        <v>0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5951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5944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764</v>
      </c>
      <c r="G195" s="235"/>
      <c r="H195" s="238">
        <v>2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16.5" customHeight="1">
      <c r="A196" s="34"/>
      <c r="B196" s="35"/>
      <c r="C196" s="256" t="s">
        <v>437</v>
      </c>
      <c r="D196" s="256" t="s">
        <v>465</v>
      </c>
      <c r="E196" s="257" t="s">
        <v>5146</v>
      </c>
      <c r="F196" s="258" t="s">
        <v>5147</v>
      </c>
      <c r="G196" s="259" t="s">
        <v>572</v>
      </c>
      <c r="H196" s="260">
        <v>1</v>
      </c>
      <c r="I196" s="261"/>
      <c r="J196" s="260">
        <f>ROUND(I196*H196,2)</f>
        <v>0</v>
      </c>
      <c r="K196" s="258" t="s">
        <v>1</v>
      </c>
      <c r="L196" s="262"/>
      <c r="M196" s="263" t="s">
        <v>1</v>
      </c>
      <c r="N196" s="264" t="s">
        <v>46</v>
      </c>
      <c r="O196" s="71"/>
      <c r="P196" s="216">
        <f>O196*H196</f>
        <v>0</v>
      </c>
      <c r="Q196" s="216">
        <v>0.123</v>
      </c>
      <c r="R196" s="216">
        <f>Q196*H196</f>
        <v>0.123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373</v>
      </c>
      <c r="AT196" s="218" t="s">
        <v>465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5952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5944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5149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22.5">
      <c r="B199" s="224"/>
      <c r="C199" s="225"/>
      <c r="D199" s="220" t="s">
        <v>329</v>
      </c>
      <c r="E199" s="226" t="s">
        <v>1</v>
      </c>
      <c r="F199" s="227" t="s">
        <v>5150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5151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89</v>
      </c>
      <c r="G201" s="235"/>
      <c r="H201" s="238">
        <v>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24" customHeight="1">
      <c r="A202" s="34"/>
      <c r="B202" s="35"/>
      <c r="C202" s="208" t="s">
        <v>443</v>
      </c>
      <c r="D202" s="208" t="s">
        <v>320</v>
      </c>
      <c r="E202" s="209" t="s">
        <v>5152</v>
      </c>
      <c r="F202" s="210" t="s">
        <v>5153</v>
      </c>
      <c r="G202" s="211" t="s">
        <v>572</v>
      </c>
      <c r="H202" s="212">
        <v>14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4.0000000000000002E-4</v>
      </c>
      <c r="R202" s="216">
        <f>Q202*H202</f>
        <v>5.5999999999999999E-3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5953</v>
      </c>
    </row>
    <row r="203" spans="1:65" s="2" customFormat="1" ht="16.5" customHeight="1">
      <c r="A203" s="34"/>
      <c r="B203" s="35"/>
      <c r="C203" s="256" t="s">
        <v>7</v>
      </c>
      <c r="D203" s="256" t="s">
        <v>465</v>
      </c>
      <c r="E203" s="257" t="s">
        <v>5155</v>
      </c>
      <c r="F203" s="258" t="s">
        <v>5156</v>
      </c>
      <c r="G203" s="259" t="s">
        <v>572</v>
      </c>
      <c r="H203" s="260">
        <v>14</v>
      </c>
      <c r="I203" s="261"/>
      <c r="J203" s="260">
        <f>ROUND(I203*H203,2)</f>
        <v>0</v>
      </c>
      <c r="K203" s="258" t="s">
        <v>324</v>
      </c>
      <c r="L203" s="262"/>
      <c r="M203" s="263" t="s">
        <v>1</v>
      </c>
      <c r="N203" s="264" t="s">
        <v>46</v>
      </c>
      <c r="O203" s="71"/>
      <c r="P203" s="216">
        <f>O203*H203</f>
        <v>0</v>
      </c>
      <c r="Q203" s="216">
        <v>6.6000000000000003E-2</v>
      </c>
      <c r="R203" s="216">
        <f>Q203*H203</f>
        <v>0.92400000000000004</v>
      </c>
      <c r="S203" s="216">
        <v>0</v>
      </c>
      <c r="T203" s="217">
        <f>S203*H203</f>
        <v>0</v>
      </c>
      <c r="U203" s="34"/>
      <c r="V203" s="34"/>
      <c r="W203" s="34"/>
      <c r="X203" s="34"/>
      <c r="Y203" s="34"/>
      <c r="Z203" s="34"/>
      <c r="AA203" s="34"/>
      <c r="AB203" s="34"/>
      <c r="AC203" s="34"/>
      <c r="AD203" s="34"/>
      <c r="AE203" s="34"/>
      <c r="AR203" s="218" t="s">
        <v>373</v>
      </c>
      <c r="AT203" s="218" t="s">
        <v>465</v>
      </c>
      <c r="AU203" s="218" t="s">
        <v>91</v>
      </c>
      <c r="AY203" s="17" t="s">
        <v>318</v>
      </c>
      <c r="BE203" s="219">
        <f>IF(N203="základní",J203,0)</f>
        <v>0</v>
      </c>
      <c r="BF203" s="219">
        <f>IF(N203="snížená",J203,0)</f>
        <v>0</v>
      </c>
      <c r="BG203" s="219">
        <f>IF(N203="zákl. přenesená",J203,0)</f>
        <v>0</v>
      </c>
      <c r="BH203" s="219">
        <f>IF(N203="sníž. přenesená",J203,0)</f>
        <v>0</v>
      </c>
      <c r="BI203" s="219">
        <f>IF(N203="nulová",J203,0)</f>
        <v>0</v>
      </c>
      <c r="BJ203" s="17" t="s">
        <v>89</v>
      </c>
      <c r="BK203" s="219">
        <f>ROUND(I203*H203,2)</f>
        <v>0</v>
      </c>
      <c r="BL203" s="17" t="s">
        <v>325</v>
      </c>
      <c r="BM203" s="218" t="s">
        <v>5954</v>
      </c>
    </row>
    <row r="204" spans="1:65" s="2" customFormat="1" ht="24" customHeight="1">
      <c r="A204" s="34"/>
      <c r="B204" s="35"/>
      <c r="C204" s="208" t="s">
        <v>453</v>
      </c>
      <c r="D204" s="208" t="s">
        <v>320</v>
      </c>
      <c r="E204" s="209" t="s">
        <v>5158</v>
      </c>
      <c r="F204" s="210" t="s">
        <v>5159</v>
      </c>
      <c r="G204" s="211" t="s">
        <v>367</v>
      </c>
      <c r="H204" s="212">
        <v>14.7</v>
      </c>
      <c r="I204" s="213"/>
      <c r="J204" s="212">
        <f>ROUND(I204*H204,2)</f>
        <v>0</v>
      </c>
      <c r="K204" s="210" t="s">
        <v>324</v>
      </c>
      <c r="L204" s="39"/>
      <c r="M204" s="214" t="s">
        <v>1</v>
      </c>
      <c r="N204" s="215" t="s">
        <v>46</v>
      </c>
      <c r="O204" s="71"/>
      <c r="P204" s="216">
        <f>O204*H204</f>
        <v>0</v>
      </c>
      <c r="Q204" s="216">
        <v>0</v>
      </c>
      <c r="R204" s="216">
        <f>Q204*H204</f>
        <v>0</v>
      </c>
      <c r="S204" s="216">
        <v>0</v>
      </c>
      <c r="T204" s="217">
        <f>S204*H204</f>
        <v>0</v>
      </c>
      <c r="U204" s="34"/>
      <c r="V204" s="34"/>
      <c r="W204" s="34"/>
      <c r="X204" s="34"/>
      <c r="Y204" s="34"/>
      <c r="Z204" s="34"/>
      <c r="AA204" s="34"/>
      <c r="AB204" s="34"/>
      <c r="AC204" s="34"/>
      <c r="AD204" s="34"/>
      <c r="AE204" s="34"/>
      <c r="AR204" s="218" t="s">
        <v>325</v>
      </c>
      <c r="AT204" s="218" t="s">
        <v>320</v>
      </c>
      <c r="AU204" s="218" t="s">
        <v>91</v>
      </c>
      <c r="AY204" s="17" t="s">
        <v>318</v>
      </c>
      <c r="BE204" s="219">
        <f>IF(N204="základní",J204,0)</f>
        <v>0</v>
      </c>
      <c r="BF204" s="219">
        <f>IF(N204="snížená",J204,0)</f>
        <v>0</v>
      </c>
      <c r="BG204" s="219">
        <f>IF(N204="zákl. přenesená",J204,0)</f>
        <v>0</v>
      </c>
      <c r="BH204" s="219">
        <f>IF(N204="sníž. přenesená",J204,0)</f>
        <v>0</v>
      </c>
      <c r="BI204" s="219">
        <f>IF(N204="nulová",J204,0)</f>
        <v>0</v>
      </c>
      <c r="BJ204" s="17" t="s">
        <v>89</v>
      </c>
      <c r="BK204" s="219">
        <f>ROUND(I204*H204,2)</f>
        <v>0</v>
      </c>
      <c r="BL204" s="17" t="s">
        <v>325</v>
      </c>
      <c r="BM204" s="218" t="s">
        <v>5955</v>
      </c>
    </row>
    <row r="205" spans="1:65" s="13" customFormat="1" ht="11.25">
      <c r="B205" s="224"/>
      <c r="C205" s="225"/>
      <c r="D205" s="220" t="s">
        <v>329</v>
      </c>
      <c r="E205" s="226" t="s">
        <v>1</v>
      </c>
      <c r="F205" s="227" t="s">
        <v>5944</v>
      </c>
      <c r="G205" s="225"/>
      <c r="H205" s="226" t="s">
        <v>1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329</v>
      </c>
      <c r="AU205" s="233" t="s">
        <v>91</v>
      </c>
      <c r="AV205" s="13" t="s">
        <v>89</v>
      </c>
      <c r="AW205" s="13" t="s">
        <v>36</v>
      </c>
      <c r="AX205" s="13" t="s">
        <v>81</v>
      </c>
      <c r="AY205" s="233" t="s">
        <v>318</v>
      </c>
    </row>
    <row r="206" spans="1:65" s="14" customFormat="1" ht="11.25">
      <c r="B206" s="234"/>
      <c r="C206" s="235"/>
      <c r="D206" s="220" t="s">
        <v>329</v>
      </c>
      <c r="E206" s="236" t="s">
        <v>1</v>
      </c>
      <c r="F206" s="237" t="s">
        <v>5956</v>
      </c>
      <c r="G206" s="235"/>
      <c r="H206" s="238">
        <v>14.7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329</v>
      </c>
      <c r="AU206" s="244" t="s">
        <v>91</v>
      </c>
      <c r="AV206" s="14" t="s">
        <v>91</v>
      </c>
      <c r="AW206" s="14" t="s">
        <v>36</v>
      </c>
      <c r="AX206" s="14" t="s">
        <v>89</v>
      </c>
      <c r="AY206" s="244" t="s">
        <v>318</v>
      </c>
    </row>
    <row r="207" spans="1:65" s="2" customFormat="1" ht="24" customHeight="1">
      <c r="A207" s="34"/>
      <c r="B207" s="35"/>
      <c r="C207" s="256" t="s">
        <v>458</v>
      </c>
      <c r="D207" s="256" t="s">
        <v>465</v>
      </c>
      <c r="E207" s="257" t="s">
        <v>5162</v>
      </c>
      <c r="F207" s="258" t="s">
        <v>5163</v>
      </c>
      <c r="G207" s="259" t="s">
        <v>367</v>
      </c>
      <c r="H207" s="260">
        <v>14.7</v>
      </c>
      <c r="I207" s="261"/>
      <c r="J207" s="260">
        <f>ROUND(I207*H207,2)</f>
        <v>0</v>
      </c>
      <c r="K207" s="258" t="s">
        <v>1</v>
      </c>
      <c r="L207" s="262"/>
      <c r="M207" s="263" t="s">
        <v>1</v>
      </c>
      <c r="N207" s="264" t="s">
        <v>46</v>
      </c>
      <c r="O207" s="71"/>
      <c r="P207" s="216">
        <f>O207*H207</f>
        <v>0</v>
      </c>
      <c r="Q207" s="216">
        <v>1.5E-3</v>
      </c>
      <c r="R207" s="216">
        <f>Q207*H207</f>
        <v>2.205E-2</v>
      </c>
      <c r="S207" s="216">
        <v>0</v>
      </c>
      <c r="T207" s="217">
        <f>S207*H207</f>
        <v>0</v>
      </c>
      <c r="U207" s="34"/>
      <c r="V207" s="34"/>
      <c r="W207" s="34"/>
      <c r="X207" s="34"/>
      <c r="Y207" s="34"/>
      <c r="Z207" s="34"/>
      <c r="AA207" s="34"/>
      <c r="AB207" s="34"/>
      <c r="AC207" s="34"/>
      <c r="AD207" s="34"/>
      <c r="AE207" s="34"/>
      <c r="AR207" s="218" t="s">
        <v>373</v>
      </c>
      <c r="AT207" s="218" t="s">
        <v>465</v>
      </c>
      <c r="AU207" s="218" t="s">
        <v>91</v>
      </c>
      <c r="AY207" s="17" t="s">
        <v>318</v>
      </c>
      <c r="BE207" s="219">
        <f>IF(N207="základní",J207,0)</f>
        <v>0</v>
      </c>
      <c r="BF207" s="219">
        <f>IF(N207="snížená",J207,0)</f>
        <v>0</v>
      </c>
      <c r="BG207" s="219">
        <f>IF(N207="zákl. přenesená",J207,0)</f>
        <v>0</v>
      </c>
      <c r="BH207" s="219">
        <f>IF(N207="sníž. přenesená",J207,0)</f>
        <v>0</v>
      </c>
      <c r="BI207" s="219">
        <f>IF(N207="nulová",J207,0)</f>
        <v>0</v>
      </c>
      <c r="BJ207" s="17" t="s">
        <v>89</v>
      </c>
      <c r="BK207" s="219">
        <f>ROUND(I207*H207,2)</f>
        <v>0</v>
      </c>
      <c r="BL207" s="17" t="s">
        <v>325</v>
      </c>
      <c r="BM207" s="218" t="s">
        <v>5957</v>
      </c>
    </row>
    <row r="208" spans="1:65" s="2" customFormat="1" ht="16.5" customHeight="1">
      <c r="A208" s="34"/>
      <c r="B208" s="35"/>
      <c r="C208" s="256" t="s">
        <v>464</v>
      </c>
      <c r="D208" s="256" t="s">
        <v>465</v>
      </c>
      <c r="E208" s="257" t="s">
        <v>5165</v>
      </c>
      <c r="F208" s="258" t="s">
        <v>5166</v>
      </c>
      <c r="G208" s="259" t="s">
        <v>367</v>
      </c>
      <c r="H208" s="260">
        <v>44.1</v>
      </c>
      <c r="I208" s="261"/>
      <c r="J208" s="260">
        <f>ROUND(I208*H208,2)</f>
        <v>0</v>
      </c>
      <c r="K208" s="258" t="s">
        <v>324</v>
      </c>
      <c r="L208" s="262"/>
      <c r="M208" s="263" t="s">
        <v>1</v>
      </c>
      <c r="N208" s="264" t="s">
        <v>46</v>
      </c>
      <c r="O208" s="71"/>
      <c r="P208" s="216">
        <f>O208*H208</f>
        <v>0</v>
      </c>
      <c r="Q208" s="216">
        <v>4.0000000000000003E-5</v>
      </c>
      <c r="R208" s="216">
        <f>Q208*H208</f>
        <v>1.7640000000000002E-3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373</v>
      </c>
      <c r="AT208" s="218" t="s">
        <v>465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5958</v>
      </c>
    </row>
    <row r="209" spans="1:65" s="14" customFormat="1" ht="11.25">
      <c r="B209" s="234"/>
      <c r="C209" s="235"/>
      <c r="D209" s="220" t="s">
        <v>329</v>
      </c>
      <c r="E209" s="236" t="s">
        <v>1</v>
      </c>
      <c r="F209" s="237" t="s">
        <v>5959</v>
      </c>
      <c r="G209" s="235"/>
      <c r="H209" s="238">
        <v>44.1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329</v>
      </c>
      <c r="AU209" s="244" t="s">
        <v>91</v>
      </c>
      <c r="AV209" s="14" t="s">
        <v>91</v>
      </c>
      <c r="AW209" s="14" t="s">
        <v>36</v>
      </c>
      <c r="AX209" s="14" t="s">
        <v>89</v>
      </c>
      <c r="AY209" s="244" t="s">
        <v>318</v>
      </c>
    </row>
    <row r="210" spans="1:65" s="12" customFormat="1" ht="22.9" customHeight="1">
      <c r="B210" s="192"/>
      <c r="C210" s="193"/>
      <c r="D210" s="194" t="s">
        <v>80</v>
      </c>
      <c r="E210" s="206" t="s">
        <v>857</v>
      </c>
      <c r="F210" s="206" t="s">
        <v>858</v>
      </c>
      <c r="G210" s="193"/>
      <c r="H210" s="193"/>
      <c r="I210" s="196"/>
      <c r="J210" s="207">
        <f>BK210</f>
        <v>0</v>
      </c>
      <c r="K210" s="193"/>
      <c r="L210" s="198"/>
      <c r="M210" s="199"/>
      <c r="N210" s="200"/>
      <c r="O210" s="200"/>
      <c r="P210" s="201">
        <f>P211</f>
        <v>0</v>
      </c>
      <c r="Q210" s="200"/>
      <c r="R210" s="201">
        <f>R211</f>
        <v>0</v>
      </c>
      <c r="S210" s="200"/>
      <c r="T210" s="202">
        <f>T211</f>
        <v>0</v>
      </c>
      <c r="AR210" s="203" t="s">
        <v>89</v>
      </c>
      <c r="AT210" s="204" t="s">
        <v>80</v>
      </c>
      <c r="AU210" s="204" t="s">
        <v>89</v>
      </c>
      <c r="AY210" s="203" t="s">
        <v>318</v>
      </c>
      <c r="BK210" s="205">
        <f>BK211</f>
        <v>0</v>
      </c>
    </row>
    <row r="211" spans="1:65" s="2" customFormat="1" ht="48" customHeight="1">
      <c r="A211" s="34"/>
      <c r="B211" s="35"/>
      <c r="C211" s="208" t="s">
        <v>470</v>
      </c>
      <c r="D211" s="208" t="s">
        <v>320</v>
      </c>
      <c r="E211" s="209" t="s">
        <v>5169</v>
      </c>
      <c r="F211" s="210" t="s">
        <v>5170</v>
      </c>
      <c r="G211" s="211" t="s">
        <v>550</v>
      </c>
      <c r="H211" s="212">
        <v>13.95</v>
      </c>
      <c r="I211" s="213"/>
      <c r="J211" s="212">
        <f>ROUND(I211*H211,2)</f>
        <v>0</v>
      </c>
      <c r="K211" s="210" t="s">
        <v>324</v>
      </c>
      <c r="L211" s="39"/>
      <c r="M211" s="268" t="s">
        <v>1</v>
      </c>
      <c r="N211" s="269" t="s">
        <v>46</v>
      </c>
      <c r="O211" s="270"/>
      <c r="P211" s="271">
        <f>O211*H211</f>
        <v>0</v>
      </c>
      <c r="Q211" s="271">
        <v>0</v>
      </c>
      <c r="R211" s="271">
        <f>Q211*H211</f>
        <v>0</v>
      </c>
      <c r="S211" s="271">
        <v>0</v>
      </c>
      <c r="T211" s="272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5960</v>
      </c>
    </row>
    <row r="212" spans="1:65" s="2" customFormat="1" ht="6.95" customHeight="1">
      <c r="A212" s="34"/>
      <c r="B212" s="54"/>
      <c r="C212" s="55"/>
      <c r="D212" s="55"/>
      <c r="E212" s="55"/>
      <c r="F212" s="55"/>
      <c r="G212" s="55"/>
      <c r="H212" s="55"/>
      <c r="I212" s="158"/>
      <c r="J212" s="55"/>
      <c r="K212" s="55"/>
      <c r="L212" s="39"/>
      <c r="M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34"/>
      <c r="AE212" s="34"/>
    </row>
  </sheetData>
  <sheetProtection algorithmName="SHA-512" hashValue="ysgzJDwCK6ONxuXuZG6bjwz6VLYnQrsHES9VdS96YDBqGHaFIvleB3uTnVZ2ED3jBxe90mbjSFa5ya/r0joNxQ==" saltValue="aA2E6HvI1KDKKqcl6ptSBRshL2BomFtTikCI5BM5Kv+NqdZ++3DFGhpxZgPW6z3wo0qSIsKF3/9HpdFP4mur2g==" spinCount="100000" sheet="1" objects="1" scenarios="1" formatColumns="0" formatRows="0" autoFilter="0"/>
  <autoFilter ref="C128:K211" xr:uid="{00000000-0009-0000-0000-00003C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2:BM221"/>
  <sheetViews>
    <sheetView showGridLines="0" topLeftCell="A22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267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5961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ROUND(J130,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ROUND((SUM(BE130:BE220)),  2)</f>
        <v>0</v>
      </c>
      <c r="G37" s="34"/>
      <c r="H37" s="34"/>
      <c r="I37" s="137">
        <v>0.21</v>
      </c>
      <c r="J37" s="136">
        <f>ROUND(((SUM(BE130:BE220))*I37),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ROUND((SUM(BF130:BF220)),  2)</f>
        <v>0</v>
      </c>
      <c r="G38" s="34"/>
      <c r="H38" s="34"/>
      <c r="I38" s="137">
        <v>0.15</v>
      </c>
      <c r="J38" s="136">
        <f>ROUND(((SUM(BF130:BF220))*I38),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ROUND((SUM(BG130:BG220)),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ROUND((SUM(BH130:BH220)),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ROUND((SUM(BI130:BI220)),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SO 06.4. - Komunikace, zpevněné plochy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J130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288</v>
      </c>
      <c r="E101" s="170"/>
      <c r="F101" s="170"/>
      <c r="G101" s="170"/>
      <c r="H101" s="170"/>
      <c r="I101" s="171"/>
      <c r="J101" s="172">
        <f>J131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289</v>
      </c>
      <c r="E102" s="176"/>
      <c r="F102" s="176"/>
      <c r="G102" s="176"/>
      <c r="H102" s="176"/>
      <c r="I102" s="177"/>
      <c r="J102" s="178">
        <f>J132</f>
        <v>0</v>
      </c>
      <c r="K102" s="104"/>
      <c r="L102" s="179"/>
    </row>
    <row r="103" spans="1:47" s="10" customFormat="1" ht="19.899999999999999" customHeight="1">
      <c r="B103" s="174"/>
      <c r="C103" s="104"/>
      <c r="D103" s="175" t="s">
        <v>292</v>
      </c>
      <c r="E103" s="176"/>
      <c r="F103" s="176"/>
      <c r="G103" s="176"/>
      <c r="H103" s="176"/>
      <c r="I103" s="177"/>
      <c r="J103" s="178">
        <f>J155</f>
        <v>0</v>
      </c>
      <c r="K103" s="104"/>
      <c r="L103" s="179"/>
    </row>
    <row r="104" spans="1:47" s="10" customFormat="1" ht="19.899999999999999" customHeight="1">
      <c r="B104" s="174"/>
      <c r="C104" s="104"/>
      <c r="D104" s="175" t="s">
        <v>293</v>
      </c>
      <c r="E104" s="176"/>
      <c r="F104" s="176"/>
      <c r="G104" s="176"/>
      <c r="H104" s="176"/>
      <c r="I104" s="177"/>
      <c r="J104" s="178">
        <f>J166</f>
        <v>0</v>
      </c>
      <c r="K104" s="104"/>
      <c r="L104" s="179"/>
    </row>
    <row r="105" spans="1:47" s="10" customFormat="1" ht="19.899999999999999" customHeight="1">
      <c r="B105" s="174"/>
      <c r="C105" s="104"/>
      <c r="D105" s="175" t="s">
        <v>295</v>
      </c>
      <c r="E105" s="176"/>
      <c r="F105" s="176"/>
      <c r="G105" s="176"/>
      <c r="H105" s="176"/>
      <c r="I105" s="177"/>
      <c r="J105" s="178">
        <f>J210</f>
        <v>0</v>
      </c>
      <c r="K105" s="104"/>
      <c r="L105" s="179"/>
    </row>
    <row r="106" spans="1:47" s="10" customFormat="1" ht="19.899999999999999" customHeight="1">
      <c r="B106" s="174"/>
      <c r="C106" s="104"/>
      <c r="D106" s="175" t="s">
        <v>297</v>
      </c>
      <c r="E106" s="176"/>
      <c r="F106" s="176"/>
      <c r="G106" s="176"/>
      <c r="H106" s="176"/>
      <c r="I106" s="177"/>
      <c r="J106" s="178">
        <f>J219</f>
        <v>0</v>
      </c>
      <c r="K106" s="104"/>
      <c r="L106" s="179"/>
    </row>
    <row r="107" spans="1:47" s="2" customFormat="1" ht="21.75" customHeight="1">
      <c r="A107" s="34"/>
      <c r="B107" s="35"/>
      <c r="C107" s="36"/>
      <c r="D107" s="36"/>
      <c r="E107" s="36"/>
      <c r="F107" s="36"/>
      <c r="G107" s="36"/>
      <c r="H107" s="36"/>
      <c r="I107" s="122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47" s="2" customFormat="1" ht="6.95" customHeight="1">
      <c r="A108" s="34"/>
      <c r="B108" s="54"/>
      <c r="C108" s="55"/>
      <c r="D108" s="55"/>
      <c r="E108" s="55"/>
      <c r="F108" s="55"/>
      <c r="G108" s="55"/>
      <c r="H108" s="55"/>
      <c r="I108" s="158"/>
      <c r="J108" s="55"/>
      <c r="K108" s="55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12" spans="1:47" s="2" customFormat="1" ht="6.95" customHeight="1">
      <c r="A112" s="34"/>
      <c r="B112" s="56"/>
      <c r="C112" s="57"/>
      <c r="D112" s="57"/>
      <c r="E112" s="57"/>
      <c r="F112" s="57"/>
      <c r="G112" s="57"/>
      <c r="H112" s="57"/>
      <c r="I112" s="161"/>
      <c r="J112" s="57"/>
      <c r="K112" s="57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31" s="2" customFormat="1" ht="24.95" customHeight="1">
      <c r="A113" s="34"/>
      <c r="B113" s="35"/>
      <c r="C113" s="23" t="s">
        <v>303</v>
      </c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31" s="2" customFormat="1" ht="6.95" customHeight="1">
      <c r="A114" s="34"/>
      <c r="B114" s="35"/>
      <c r="C114" s="36"/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31" s="2" customFormat="1" ht="12" customHeight="1">
      <c r="A115" s="34"/>
      <c r="B115" s="35"/>
      <c r="C115" s="29" t="s">
        <v>15</v>
      </c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31" s="2" customFormat="1" ht="16.5" customHeight="1">
      <c r="A116" s="34"/>
      <c r="B116" s="35"/>
      <c r="C116" s="36"/>
      <c r="D116" s="36"/>
      <c r="E116" s="329" t="str">
        <f>E7</f>
        <v>Výstavba kanalizace Hrdlořezy - DPS - uznatelné náklady</v>
      </c>
      <c r="F116" s="330"/>
      <c r="G116" s="330"/>
      <c r="H116" s="330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31" s="1" customFormat="1" ht="12" customHeight="1">
      <c r="B117" s="21"/>
      <c r="C117" s="29" t="s">
        <v>281</v>
      </c>
      <c r="D117" s="22"/>
      <c r="E117" s="22"/>
      <c r="F117" s="22"/>
      <c r="G117" s="22"/>
      <c r="H117" s="22"/>
      <c r="I117" s="115"/>
      <c r="J117" s="22"/>
      <c r="K117" s="22"/>
      <c r="L117" s="20"/>
    </row>
    <row r="118" spans="1:31" s="1" customFormat="1" ht="16.5" customHeight="1">
      <c r="B118" s="21"/>
      <c r="C118" s="22"/>
      <c r="D118" s="22"/>
      <c r="E118" s="329" t="s">
        <v>938</v>
      </c>
      <c r="F118" s="284"/>
      <c r="G118" s="284"/>
      <c r="H118" s="284"/>
      <c r="I118" s="115"/>
      <c r="J118" s="22"/>
      <c r="K118" s="22"/>
      <c r="L118" s="20"/>
    </row>
    <row r="119" spans="1:31" s="1" customFormat="1" ht="12" customHeight="1">
      <c r="B119" s="21"/>
      <c r="C119" s="29" t="s">
        <v>939</v>
      </c>
      <c r="D119" s="22"/>
      <c r="E119" s="22"/>
      <c r="F119" s="22"/>
      <c r="G119" s="22"/>
      <c r="H119" s="22"/>
      <c r="I119" s="115"/>
      <c r="J119" s="22"/>
      <c r="K119" s="22"/>
      <c r="L119" s="20"/>
    </row>
    <row r="120" spans="1:31" s="2" customFormat="1" ht="16.5" customHeight="1">
      <c r="A120" s="34"/>
      <c r="B120" s="35"/>
      <c r="C120" s="36"/>
      <c r="D120" s="36"/>
      <c r="E120" s="333" t="s">
        <v>5746</v>
      </c>
      <c r="F120" s="331"/>
      <c r="G120" s="331"/>
      <c r="H120" s="331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31" s="2" customFormat="1" ht="12" customHeight="1">
      <c r="A121" s="34"/>
      <c r="B121" s="35"/>
      <c r="C121" s="29" t="s">
        <v>941</v>
      </c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31" s="2" customFormat="1" ht="16.5" customHeight="1">
      <c r="A122" s="34"/>
      <c r="B122" s="35"/>
      <c r="C122" s="36"/>
      <c r="D122" s="36"/>
      <c r="E122" s="311" t="str">
        <f>E13</f>
        <v>SO 06.4. - Komunikace, zpevněné plochy</v>
      </c>
      <c r="F122" s="331"/>
      <c r="G122" s="331"/>
      <c r="H122" s="331"/>
      <c r="I122" s="122"/>
      <c r="J122" s="36"/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31" s="2" customFormat="1" ht="6.9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31" s="2" customFormat="1" ht="12" customHeight="1">
      <c r="A124" s="34"/>
      <c r="B124" s="35"/>
      <c r="C124" s="29" t="s">
        <v>20</v>
      </c>
      <c r="D124" s="36"/>
      <c r="E124" s="36"/>
      <c r="F124" s="27" t="str">
        <f>F16</f>
        <v>Hrdlořezy</v>
      </c>
      <c r="G124" s="36"/>
      <c r="H124" s="36"/>
      <c r="I124" s="123" t="s">
        <v>22</v>
      </c>
      <c r="J124" s="66" t="str">
        <f>IF(J16="","",J16)</f>
        <v>1. 2. 2019</v>
      </c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31" s="2" customFormat="1" ht="6.95" customHeight="1">
      <c r="A125" s="34"/>
      <c r="B125" s="35"/>
      <c r="C125" s="36"/>
      <c r="D125" s="36"/>
      <c r="E125" s="36"/>
      <c r="F125" s="36"/>
      <c r="G125" s="36"/>
      <c r="H125" s="36"/>
      <c r="I125" s="122"/>
      <c r="J125" s="36"/>
      <c r="K125" s="36"/>
      <c r="L125" s="51"/>
      <c r="S125" s="34"/>
      <c r="T125" s="34"/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</row>
    <row r="126" spans="1:31" s="2" customFormat="1" ht="15.2" customHeight="1">
      <c r="A126" s="34"/>
      <c r="B126" s="35"/>
      <c r="C126" s="29" t="s">
        <v>24</v>
      </c>
      <c r="D126" s="36"/>
      <c r="E126" s="36"/>
      <c r="F126" s="27" t="str">
        <f>E19</f>
        <v>Vodovody a kanalizace Mladá Boleslav, a.s.</v>
      </c>
      <c r="G126" s="36"/>
      <c r="H126" s="36"/>
      <c r="I126" s="123" t="s">
        <v>32</v>
      </c>
      <c r="J126" s="32" t="str">
        <f>E25</f>
        <v>ŠINDLAR s.r.o.</v>
      </c>
      <c r="K126" s="36"/>
      <c r="L126" s="51"/>
      <c r="S126" s="34"/>
      <c r="T126" s="34"/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</row>
    <row r="127" spans="1:31" s="2" customFormat="1" ht="15.2" customHeight="1">
      <c r="A127" s="34"/>
      <c r="B127" s="35"/>
      <c r="C127" s="29" t="s">
        <v>30</v>
      </c>
      <c r="D127" s="36"/>
      <c r="E127" s="36"/>
      <c r="F127" s="27" t="str">
        <f>IF(E22="","",E22)</f>
        <v>Vyplň údaj</v>
      </c>
      <c r="G127" s="36"/>
      <c r="H127" s="36"/>
      <c r="I127" s="123" t="s">
        <v>37</v>
      </c>
      <c r="J127" s="32" t="str">
        <f>E28</f>
        <v>Roman Bárta</v>
      </c>
      <c r="K127" s="36"/>
      <c r="L127" s="51"/>
      <c r="S127" s="34"/>
      <c r="T127" s="34"/>
      <c r="U127" s="34"/>
      <c r="V127" s="34"/>
      <c r="W127" s="34"/>
      <c r="X127" s="34"/>
      <c r="Y127" s="34"/>
      <c r="Z127" s="34"/>
      <c r="AA127" s="34"/>
      <c r="AB127" s="34"/>
      <c r="AC127" s="34"/>
      <c r="AD127" s="34"/>
      <c r="AE127" s="34"/>
    </row>
    <row r="128" spans="1:31" s="2" customFormat="1" ht="10.35" customHeight="1">
      <c r="A128" s="34"/>
      <c r="B128" s="35"/>
      <c r="C128" s="36"/>
      <c r="D128" s="36"/>
      <c r="E128" s="36"/>
      <c r="F128" s="36"/>
      <c r="G128" s="36"/>
      <c r="H128" s="36"/>
      <c r="I128" s="122"/>
      <c r="J128" s="36"/>
      <c r="K128" s="36"/>
      <c r="L128" s="51"/>
      <c r="S128" s="34"/>
      <c r="T128" s="34"/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</row>
    <row r="129" spans="1:65" s="11" customFormat="1" ht="29.25" customHeight="1">
      <c r="A129" s="180"/>
      <c r="B129" s="181"/>
      <c r="C129" s="182" t="s">
        <v>304</v>
      </c>
      <c r="D129" s="183" t="s">
        <v>66</v>
      </c>
      <c r="E129" s="183" t="s">
        <v>62</v>
      </c>
      <c r="F129" s="183" t="s">
        <v>63</v>
      </c>
      <c r="G129" s="183" t="s">
        <v>305</v>
      </c>
      <c r="H129" s="183" t="s">
        <v>306</v>
      </c>
      <c r="I129" s="184" t="s">
        <v>307</v>
      </c>
      <c r="J129" s="183" t="s">
        <v>285</v>
      </c>
      <c r="K129" s="185" t="s">
        <v>308</v>
      </c>
      <c r="L129" s="186"/>
      <c r="M129" s="75" t="s">
        <v>1</v>
      </c>
      <c r="N129" s="76" t="s">
        <v>45</v>
      </c>
      <c r="O129" s="76" t="s">
        <v>309</v>
      </c>
      <c r="P129" s="76" t="s">
        <v>310</v>
      </c>
      <c r="Q129" s="76" t="s">
        <v>311</v>
      </c>
      <c r="R129" s="76" t="s">
        <v>312</v>
      </c>
      <c r="S129" s="76" t="s">
        <v>313</v>
      </c>
      <c r="T129" s="77" t="s">
        <v>314</v>
      </c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</row>
    <row r="130" spans="1:65" s="2" customFormat="1" ht="22.9" customHeight="1">
      <c r="A130" s="34"/>
      <c r="B130" s="35"/>
      <c r="C130" s="82" t="s">
        <v>315</v>
      </c>
      <c r="D130" s="36"/>
      <c r="E130" s="36"/>
      <c r="F130" s="36"/>
      <c r="G130" s="36"/>
      <c r="H130" s="36"/>
      <c r="I130" s="122"/>
      <c r="J130" s="187">
        <f>BK130</f>
        <v>0</v>
      </c>
      <c r="K130" s="36"/>
      <c r="L130" s="39"/>
      <c r="M130" s="78"/>
      <c r="N130" s="188"/>
      <c r="O130" s="79"/>
      <c r="P130" s="189">
        <f>P131</f>
        <v>0</v>
      </c>
      <c r="Q130" s="79"/>
      <c r="R130" s="189">
        <f>R131</f>
        <v>13.987724400000001</v>
      </c>
      <c r="S130" s="79"/>
      <c r="T130" s="190">
        <f>T131</f>
        <v>0</v>
      </c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T130" s="17" t="s">
        <v>80</v>
      </c>
      <c r="AU130" s="17" t="s">
        <v>287</v>
      </c>
      <c r="BK130" s="191">
        <f>BK131</f>
        <v>0</v>
      </c>
    </row>
    <row r="131" spans="1:65" s="12" customFormat="1" ht="25.9" customHeight="1">
      <c r="B131" s="192"/>
      <c r="C131" s="193"/>
      <c r="D131" s="194" t="s">
        <v>80</v>
      </c>
      <c r="E131" s="195" t="s">
        <v>316</v>
      </c>
      <c r="F131" s="195" t="s">
        <v>317</v>
      </c>
      <c r="G131" s="193"/>
      <c r="H131" s="193"/>
      <c r="I131" s="196"/>
      <c r="J131" s="197">
        <f>BK131</f>
        <v>0</v>
      </c>
      <c r="K131" s="193"/>
      <c r="L131" s="198"/>
      <c r="M131" s="199"/>
      <c r="N131" s="200"/>
      <c r="O131" s="200"/>
      <c r="P131" s="201">
        <f>P132+P155+P166+P210+P219</f>
        <v>0</v>
      </c>
      <c r="Q131" s="200"/>
      <c r="R131" s="201">
        <f>R132+R155+R166+R210+R219</f>
        <v>13.987724400000001</v>
      </c>
      <c r="S131" s="200"/>
      <c r="T131" s="202">
        <f>T132+T155+T166+T210+T219</f>
        <v>0</v>
      </c>
      <c r="AR131" s="203" t="s">
        <v>89</v>
      </c>
      <c r="AT131" s="204" t="s">
        <v>80</v>
      </c>
      <c r="AU131" s="204" t="s">
        <v>81</v>
      </c>
      <c r="AY131" s="203" t="s">
        <v>318</v>
      </c>
      <c r="BK131" s="205">
        <f>BK132+BK155+BK166+BK210+BK219</f>
        <v>0</v>
      </c>
    </row>
    <row r="132" spans="1:65" s="12" customFormat="1" ht="22.9" customHeight="1">
      <c r="B132" s="192"/>
      <c r="C132" s="193"/>
      <c r="D132" s="194" t="s">
        <v>80</v>
      </c>
      <c r="E132" s="206" t="s">
        <v>89</v>
      </c>
      <c r="F132" s="206" t="s">
        <v>319</v>
      </c>
      <c r="G132" s="193"/>
      <c r="H132" s="193"/>
      <c r="I132" s="196"/>
      <c r="J132" s="207">
        <f>BK132</f>
        <v>0</v>
      </c>
      <c r="K132" s="193"/>
      <c r="L132" s="198"/>
      <c r="M132" s="199"/>
      <c r="N132" s="200"/>
      <c r="O132" s="200"/>
      <c r="P132" s="201">
        <f>SUM(P133:P154)</f>
        <v>0</v>
      </c>
      <c r="Q132" s="200"/>
      <c r="R132" s="201">
        <f>SUM(R133:R154)</f>
        <v>6.9999999999999999E-4</v>
      </c>
      <c r="S132" s="200"/>
      <c r="T132" s="202">
        <f>SUM(T133:T154)</f>
        <v>0</v>
      </c>
      <c r="AR132" s="203" t="s">
        <v>89</v>
      </c>
      <c r="AT132" s="204" t="s">
        <v>80</v>
      </c>
      <c r="AU132" s="204" t="s">
        <v>89</v>
      </c>
      <c r="AY132" s="203" t="s">
        <v>318</v>
      </c>
      <c r="BK132" s="205">
        <f>SUM(BK133:BK154)</f>
        <v>0</v>
      </c>
    </row>
    <row r="133" spans="1:65" s="2" customFormat="1" ht="48" customHeight="1">
      <c r="A133" s="34"/>
      <c r="B133" s="35"/>
      <c r="C133" s="208" t="s">
        <v>89</v>
      </c>
      <c r="D133" s="208" t="s">
        <v>320</v>
      </c>
      <c r="E133" s="209" t="s">
        <v>1010</v>
      </c>
      <c r="F133" s="210" t="s">
        <v>1011</v>
      </c>
      <c r="G133" s="211" t="s">
        <v>399</v>
      </c>
      <c r="H133" s="212">
        <v>10.53</v>
      </c>
      <c r="I133" s="213"/>
      <c r="J133" s="212">
        <f>ROUND(I133*H133,2)</f>
        <v>0</v>
      </c>
      <c r="K133" s="210" t="s">
        <v>324</v>
      </c>
      <c r="L133" s="39"/>
      <c r="M133" s="214" t="s">
        <v>1</v>
      </c>
      <c r="N133" s="215" t="s">
        <v>46</v>
      </c>
      <c r="O133" s="71"/>
      <c r="P133" s="216">
        <f>O133*H133</f>
        <v>0</v>
      </c>
      <c r="Q133" s="216">
        <v>0</v>
      </c>
      <c r="R133" s="216">
        <f>Q133*H133</f>
        <v>0</v>
      </c>
      <c r="S133" s="216">
        <v>0</v>
      </c>
      <c r="T133" s="217">
        <f>S133*H133</f>
        <v>0</v>
      </c>
      <c r="U133" s="34"/>
      <c r="V133" s="34"/>
      <c r="W133" s="34"/>
      <c r="X133" s="34"/>
      <c r="Y133" s="34"/>
      <c r="Z133" s="34"/>
      <c r="AA133" s="34"/>
      <c r="AB133" s="34"/>
      <c r="AC133" s="34"/>
      <c r="AD133" s="34"/>
      <c r="AE133" s="34"/>
      <c r="AR133" s="218" t="s">
        <v>325</v>
      </c>
      <c r="AT133" s="218" t="s">
        <v>320</v>
      </c>
      <c r="AU133" s="218" t="s">
        <v>91</v>
      </c>
      <c r="AY133" s="17" t="s">
        <v>318</v>
      </c>
      <c r="BE133" s="219">
        <f>IF(N133="základní",J133,0)</f>
        <v>0</v>
      </c>
      <c r="BF133" s="219">
        <f>IF(N133="snížená",J133,0)</f>
        <v>0</v>
      </c>
      <c r="BG133" s="219">
        <f>IF(N133="zákl. přenesená",J133,0)</f>
        <v>0</v>
      </c>
      <c r="BH133" s="219">
        <f>IF(N133="sníž. přenesená",J133,0)</f>
        <v>0</v>
      </c>
      <c r="BI133" s="219">
        <f>IF(N133="nulová",J133,0)</f>
        <v>0</v>
      </c>
      <c r="BJ133" s="17" t="s">
        <v>89</v>
      </c>
      <c r="BK133" s="219">
        <f>ROUND(I133*H133,2)</f>
        <v>0</v>
      </c>
      <c r="BL133" s="17" t="s">
        <v>325</v>
      </c>
      <c r="BM133" s="218" t="s">
        <v>5962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5787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5963</v>
      </c>
      <c r="G135" s="235"/>
      <c r="H135" s="238">
        <v>10.53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36" customHeight="1">
      <c r="A136" s="34"/>
      <c r="B136" s="35"/>
      <c r="C136" s="208" t="s">
        <v>91</v>
      </c>
      <c r="D136" s="208" t="s">
        <v>320</v>
      </c>
      <c r="E136" s="209" t="s">
        <v>2932</v>
      </c>
      <c r="F136" s="210" t="s">
        <v>2933</v>
      </c>
      <c r="G136" s="211" t="s">
        <v>399</v>
      </c>
      <c r="H136" s="212">
        <v>13.6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</v>
      </c>
      <c r="T136" s="217">
        <f>S136*H136</f>
        <v>0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5964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5965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4" customFormat="1" ht="11.25">
      <c r="B138" s="234"/>
      <c r="C138" s="235"/>
      <c r="D138" s="220" t="s">
        <v>329</v>
      </c>
      <c r="E138" s="236" t="s">
        <v>1</v>
      </c>
      <c r="F138" s="237" t="s">
        <v>5966</v>
      </c>
      <c r="G138" s="235"/>
      <c r="H138" s="238">
        <v>13.6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AT138" s="244" t="s">
        <v>329</v>
      </c>
      <c r="AU138" s="244" t="s">
        <v>91</v>
      </c>
      <c r="AV138" s="14" t="s">
        <v>91</v>
      </c>
      <c r="AW138" s="14" t="s">
        <v>36</v>
      </c>
      <c r="AX138" s="14" t="s">
        <v>89</v>
      </c>
      <c r="AY138" s="244" t="s">
        <v>318</v>
      </c>
    </row>
    <row r="139" spans="1:65" s="2" customFormat="1" ht="48" customHeight="1">
      <c r="A139" s="34"/>
      <c r="B139" s="35"/>
      <c r="C139" s="208" t="s">
        <v>101</v>
      </c>
      <c r="D139" s="208" t="s">
        <v>320</v>
      </c>
      <c r="E139" s="209" t="s">
        <v>5176</v>
      </c>
      <c r="F139" s="210" t="s">
        <v>5177</v>
      </c>
      <c r="G139" s="211" t="s">
        <v>399</v>
      </c>
      <c r="H139" s="212">
        <v>4.08</v>
      </c>
      <c r="I139" s="213"/>
      <c r="J139" s="212">
        <f>ROUND(I139*H139,2)</f>
        <v>0</v>
      </c>
      <c r="K139" s="210" t="s">
        <v>324</v>
      </c>
      <c r="L139" s="39"/>
      <c r="M139" s="214" t="s">
        <v>1</v>
      </c>
      <c r="N139" s="215" t="s">
        <v>46</v>
      </c>
      <c r="O139" s="71"/>
      <c r="P139" s="216">
        <f>O139*H139</f>
        <v>0</v>
      </c>
      <c r="Q139" s="216">
        <v>0</v>
      </c>
      <c r="R139" s="216">
        <f>Q139*H139</f>
        <v>0</v>
      </c>
      <c r="S139" s="216">
        <v>0</v>
      </c>
      <c r="T139" s="217">
        <f>S139*H139</f>
        <v>0</v>
      </c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R139" s="218" t="s">
        <v>325</v>
      </c>
      <c r="AT139" s="218" t="s">
        <v>320</v>
      </c>
      <c r="AU139" s="218" t="s">
        <v>91</v>
      </c>
      <c r="AY139" s="17" t="s">
        <v>318</v>
      </c>
      <c r="BE139" s="219">
        <f>IF(N139="základní",J139,0)</f>
        <v>0</v>
      </c>
      <c r="BF139" s="219">
        <f>IF(N139="snížená",J139,0)</f>
        <v>0</v>
      </c>
      <c r="BG139" s="219">
        <f>IF(N139="zákl. přenesená",J139,0)</f>
        <v>0</v>
      </c>
      <c r="BH139" s="219">
        <f>IF(N139="sníž. přenesená",J139,0)</f>
        <v>0</v>
      </c>
      <c r="BI139" s="219">
        <f>IF(N139="nulová",J139,0)</f>
        <v>0</v>
      </c>
      <c r="BJ139" s="17" t="s">
        <v>89</v>
      </c>
      <c r="BK139" s="219">
        <f>ROUND(I139*H139,2)</f>
        <v>0</v>
      </c>
      <c r="BL139" s="17" t="s">
        <v>325</v>
      </c>
      <c r="BM139" s="218" t="s">
        <v>5967</v>
      </c>
    </row>
    <row r="140" spans="1:65" s="2" customFormat="1" ht="19.5">
      <c r="A140" s="34"/>
      <c r="B140" s="35"/>
      <c r="C140" s="36"/>
      <c r="D140" s="220" t="s">
        <v>327</v>
      </c>
      <c r="E140" s="36"/>
      <c r="F140" s="221" t="s">
        <v>413</v>
      </c>
      <c r="G140" s="36"/>
      <c r="H140" s="36"/>
      <c r="I140" s="122"/>
      <c r="J140" s="36"/>
      <c r="K140" s="36"/>
      <c r="L140" s="39"/>
      <c r="M140" s="222"/>
      <c r="N140" s="223"/>
      <c r="O140" s="71"/>
      <c r="P140" s="71"/>
      <c r="Q140" s="71"/>
      <c r="R140" s="71"/>
      <c r="S140" s="71"/>
      <c r="T140" s="72"/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T140" s="17" t="s">
        <v>327</v>
      </c>
      <c r="AU140" s="17" t="s">
        <v>91</v>
      </c>
    </row>
    <row r="141" spans="1:65" s="14" customFormat="1" ht="11.25">
      <c r="B141" s="234"/>
      <c r="C141" s="235"/>
      <c r="D141" s="220" t="s">
        <v>329</v>
      </c>
      <c r="E141" s="235"/>
      <c r="F141" s="237" t="s">
        <v>5179</v>
      </c>
      <c r="G141" s="235"/>
      <c r="H141" s="238">
        <v>4.08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AT141" s="244" t="s">
        <v>329</v>
      </c>
      <c r="AU141" s="244" t="s">
        <v>91</v>
      </c>
      <c r="AV141" s="14" t="s">
        <v>91</v>
      </c>
      <c r="AW141" s="14" t="s">
        <v>4</v>
      </c>
      <c r="AX141" s="14" t="s">
        <v>89</v>
      </c>
      <c r="AY141" s="244" t="s">
        <v>318</v>
      </c>
    </row>
    <row r="142" spans="1:65" s="2" customFormat="1" ht="24" customHeight="1">
      <c r="A142" s="34"/>
      <c r="B142" s="35"/>
      <c r="C142" s="208" t="s">
        <v>325</v>
      </c>
      <c r="D142" s="208" t="s">
        <v>320</v>
      </c>
      <c r="E142" s="209" t="s">
        <v>525</v>
      </c>
      <c r="F142" s="210" t="s">
        <v>526</v>
      </c>
      <c r="G142" s="211" t="s">
        <v>399</v>
      </c>
      <c r="H142" s="212">
        <v>13.6</v>
      </c>
      <c r="I142" s="213"/>
      <c r="J142" s="212">
        <f>ROUND(I142*H142,2)</f>
        <v>0</v>
      </c>
      <c r="K142" s="210" t="s">
        <v>1</v>
      </c>
      <c r="L142" s="39"/>
      <c r="M142" s="214" t="s">
        <v>1</v>
      </c>
      <c r="N142" s="215" t="s">
        <v>46</v>
      </c>
      <c r="O142" s="71"/>
      <c r="P142" s="216">
        <f>O142*H142</f>
        <v>0</v>
      </c>
      <c r="Q142" s="216">
        <v>0</v>
      </c>
      <c r="R142" s="216">
        <f>Q142*H142</f>
        <v>0</v>
      </c>
      <c r="S142" s="216">
        <v>0</v>
      </c>
      <c r="T142" s="217">
        <f>S142*H142</f>
        <v>0</v>
      </c>
      <c r="U142" s="34"/>
      <c r="V142" s="34"/>
      <c r="W142" s="34"/>
      <c r="X142" s="34"/>
      <c r="Y142" s="34"/>
      <c r="Z142" s="34"/>
      <c r="AA142" s="34"/>
      <c r="AB142" s="34"/>
      <c r="AC142" s="34"/>
      <c r="AD142" s="34"/>
      <c r="AE142" s="34"/>
      <c r="AR142" s="218" t="s">
        <v>325</v>
      </c>
      <c r="AT142" s="218" t="s">
        <v>320</v>
      </c>
      <c r="AU142" s="218" t="s">
        <v>91</v>
      </c>
      <c r="AY142" s="17" t="s">
        <v>318</v>
      </c>
      <c r="BE142" s="219">
        <f>IF(N142="základní",J142,0)</f>
        <v>0</v>
      </c>
      <c r="BF142" s="219">
        <f>IF(N142="snížená",J142,0)</f>
        <v>0</v>
      </c>
      <c r="BG142" s="219">
        <f>IF(N142="zákl. přenesená",J142,0)</f>
        <v>0</v>
      </c>
      <c r="BH142" s="219">
        <f>IF(N142="sníž. přenesená",J142,0)</f>
        <v>0</v>
      </c>
      <c r="BI142" s="219">
        <f>IF(N142="nulová",J142,0)</f>
        <v>0</v>
      </c>
      <c r="BJ142" s="17" t="s">
        <v>89</v>
      </c>
      <c r="BK142" s="219">
        <f>ROUND(I142*H142,2)</f>
        <v>0</v>
      </c>
      <c r="BL142" s="17" t="s">
        <v>325</v>
      </c>
      <c r="BM142" s="218" t="s">
        <v>5968</v>
      </c>
    </row>
    <row r="143" spans="1:65" s="13" customFormat="1" ht="11.25">
      <c r="B143" s="224"/>
      <c r="C143" s="225"/>
      <c r="D143" s="220" t="s">
        <v>329</v>
      </c>
      <c r="E143" s="226" t="s">
        <v>1</v>
      </c>
      <c r="F143" s="227" t="s">
        <v>2137</v>
      </c>
      <c r="G143" s="225"/>
      <c r="H143" s="226" t="s">
        <v>1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329</v>
      </c>
      <c r="AU143" s="233" t="s">
        <v>91</v>
      </c>
      <c r="AV143" s="13" t="s">
        <v>89</v>
      </c>
      <c r="AW143" s="13" t="s">
        <v>36</v>
      </c>
      <c r="AX143" s="13" t="s">
        <v>81</v>
      </c>
      <c r="AY143" s="233" t="s">
        <v>318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529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91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5181</v>
      </c>
      <c r="G145" s="235"/>
      <c r="H145" s="238">
        <v>13.6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91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48" customHeight="1">
      <c r="A146" s="34"/>
      <c r="B146" s="35"/>
      <c r="C146" s="208" t="s">
        <v>353</v>
      </c>
      <c r="D146" s="208" t="s">
        <v>320</v>
      </c>
      <c r="E146" s="209" t="s">
        <v>1086</v>
      </c>
      <c r="F146" s="210" t="s">
        <v>1087</v>
      </c>
      <c r="G146" s="211" t="s">
        <v>323</v>
      </c>
      <c r="H146" s="212">
        <v>35.1</v>
      </c>
      <c r="I146" s="213"/>
      <c r="J146" s="212">
        <f>ROUND(I146*H146,2)</f>
        <v>0</v>
      </c>
      <c r="K146" s="210" t="s">
        <v>324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325</v>
      </c>
      <c r="AT146" s="218" t="s">
        <v>320</v>
      </c>
      <c r="AU146" s="218" t="s">
        <v>91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325</v>
      </c>
      <c r="BM146" s="218" t="s">
        <v>5969</v>
      </c>
    </row>
    <row r="147" spans="1:65" s="14" customFormat="1" ht="11.25">
      <c r="B147" s="234"/>
      <c r="C147" s="235"/>
      <c r="D147" s="220" t="s">
        <v>329</v>
      </c>
      <c r="E147" s="236" t="s">
        <v>1</v>
      </c>
      <c r="F147" s="237" t="s">
        <v>5970</v>
      </c>
      <c r="G147" s="235"/>
      <c r="H147" s="238">
        <v>35.1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AT147" s="244" t="s">
        <v>329</v>
      </c>
      <c r="AU147" s="244" t="s">
        <v>91</v>
      </c>
      <c r="AV147" s="14" t="s">
        <v>91</v>
      </c>
      <c r="AW147" s="14" t="s">
        <v>36</v>
      </c>
      <c r="AX147" s="14" t="s">
        <v>89</v>
      </c>
      <c r="AY147" s="244" t="s">
        <v>318</v>
      </c>
    </row>
    <row r="148" spans="1:65" s="2" customFormat="1" ht="36" customHeight="1">
      <c r="A148" s="34"/>
      <c r="B148" s="35"/>
      <c r="C148" s="208" t="s">
        <v>359</v>
      </c>
      <c r="D148" s="208" t="s">
        <v>320</v>
      </c>
      <c r="E148" s="209" t="s">
        <v>1091</v>
      </c>
      <c r="F148" s="210" t="s">
        <v>1092</v>
      </c>
      <c r="G148" s="211" t="s">
        <v>323</v>
      </c>
      <c r="H148" s="212">
        <v>35.1</v>
      </c>
      <c r="I148" s="213"/>
      <c r="J148" s="212">
        <f>ROUND(I148*H148,2)</f>
        <v>0</v>
      </c>
      <c r="K148" s="210" t="s">
        <v>324</v>
      </c>
      <c r="L148" s="39"/>
      <c r="M148" s="214" t="s">
        <v>1</v>
      </c>
      <c r="N148" s="215" t="s">
        <v>46</v>
      </c>
      <c r="O148" s="71"/>
      <c r="P148" s="216">
        <f>O148*H148</f>
        <v>0</v>
      </c>
      <c r="Q148" s="216">
        <v>0</v>
      </c>
      <c r="R148" s="216">
        <f>Q148*H148</f>
        <v>0</v>
      </c>
      <c r="S148" s="216">
        <v>0</v>
      </c>
      <c r="T148" s="217">
        <f>S148*H148</f>
        <v>0</v>
      </c>
      <c r="U148" s="34"/>
      <c r="V148" s="34"/>
      <c r="W148" s="34"/>
      <c r="X148" s="34"/>
      <c r="Y148" s="34"/>
      <c r="Z148" s="34"/>
      <c r="AA148" s="34"/>
      <c r="AB148" s="34"/>
      <c r="AC148" s="34"/>
      <c r="AD148" s="34"/>
      <c r="AE148" s="34"/>
      <c r="AR148" s="218" t="s">
        <v>325</v>
      </c>
      <c r="AT148" s="218" t="s">
        <v>320</v>
      </c>
      <c r="AU148" s="218" t="s">
        <v>91</v>
      </c>
      <c r="AY148" s="17" t="s">
        <v>318</v>
      </c>
      <c r="BE148" s="219">
        <f>IF(N148="základní",J148,0)</f>
        <v>0</v>
      </c>
      <c r="BF148" s="219">
        <f>IF(N148="snížená",J148,0)</f>
        <v>0</v>
      </c>
      <c r="BG148" s="219">
        <f>IF(N148="zákl. přenesená",J148,0)</f>
        <v>0</v>
      </c>
      <c r="BH148" s="219">
        <f>IF(N148="sníž. přenesená",J148,0)</f>
        <v>0</v>
      </c>
      <c r="BI148" s="219">
        <f>IF(N148="nulová",J148,0)</f>
        <v>0</v>
      </c>
      <c r="BJ148" s="17" t="s">
        <v>89</v>
      </c>
      <c r="BK148" s="219">
        <f>ROUND(I148*H148,2)</f>
        <v>0</v>
      </c>
      <c r="BL148" s="17" t="s">
        <v>325</v>
      </c>
      <c r="BM148" s="218" t="s">
        <v>5971</v>
      </c>
    </row>
    <row r="149" spans="1:65" s="13" customFormat="1" ht="11.25">
      <c r="B149" s="224"/>
      <c r="C149" s="225"/>
      <c r="D149" s="220" t="s">
        <v>329</v>
      </c>
      <c r="E149" s="226" t="s">
        <v>1</v>
      </c>
      <c r="F149" s="227" t="s">
        <v>1094</v>
      </c>
      <c r="G149" s="225"/>
      <c r="H149" s="226" t="s">
        <v>1</v>
      </c>
      <c r="I149" s="228"/>
      <c r="J149" s="225"/>
      <c r="K149" s="225"/>
      <c r="L149" s="229"/>
      <c r="M149" s="230"/>
      <c r="N149" s="231"/>
      <c r="O149" s="231"/>
      <c r="P149" s="231"/>
      <c r="Q149" s="231"/>
      <c r="R149" s="231"/>
      <c r="S149" s="231"/>
      <c r="T149" s="232"/>
      <c r="AT149" s="233" t="s">
        <v>329</v>
      </c>
      <c r="AU149" s="233" t="s">
        <v>91</v>
      </c>
      <c r="AV149" s="13" t="s">
        <v>89</v>
      </c>
      <c r="AW149" s="13" t="s">
        <v>36</v>
      </c>
      <c r="AX149" s="13" t="s">
        <v>81</v>
      </c>
      <c r="AY149" s="233" t="s">
        <v>318</v>
      </c>
    </row>
    <row r="150" spans="1:65" s="14" customFormat="1" ht="11.25">
      <c r="B150" s="234"/>
      <c r="C150" s="235"/>
      <c r="D150" s="220" t="s">
        <v>329</v>
      </c>
      <c r="E150" s="236" t="s">
        <v>1</v>
      </c>
      <c r="F150" s="237" t="s">
        <v>5970</v>
      </c>
      <c r="G150" s="235"/>
      <c r="H150" s="238">
        <v>35.1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329</v>
      </c>
      <c r="AU150" s="244" t="s">
        <v>91</v>
      </c>
      <c r="AV150" s="14" t="s">
        <v>91</v>
      </c>
      <c r="AW150" s="14" t="s">
        <v>36</v>
      </c>
      <c r="AX150" s="14" t="s">
        <v>89</v>
      </c>
      <c r="AY150" s="244" t="s">
        <v>318</v>
      </c>
    </row>
    <row r="151" spans="1:65" s="2" customFormat="1" ht="36" customHeight="1">
      <c r="A151" s="34"/>
      <c r="B151" s="35"/>
      <c r="C151" s="208" t="s">
        <v>364</v>
      </c>
      <c r="D151" s="208" t="s">
        <v>320</v>
      </c>
      <c r="E151" s="209" t="s">
        <v>1097</v>
      </c>
      <c r="F151" s="210" t="s">
        <v>1098</v>
      </c>
      <c r="G151" s="211" t="s">
        <v>323</v>
      </c>
      <c r="H151" s="212">
        <v>35.1</v>
      </c>
      <c r="I151" s="213"/>
      <c r="J151" s="212">
        <f>ROUND(I151*H151,2)</f>
        <v>0</v>
      </c>
      <c r="K151" s="210" t="s">
        <v>324</v>
      </c>
      <c r="L151" s="39"/>
      <c r="M151" s="214" t="s">
        <v>1</v>
      </c>
      <c r="N151" s="215" t="s">
        <v>46</v>
      </c>
      <c r="O151" s="71"/>
      <c r="P151" s="216">
        <f>O151*H151</f>
        <v>0</v>
      </c>
      <c r="Q151" s="216">
        <v>0</v>
      </c>
      <c r="R151" s="216">
        <f>Q151*H151</f>
        <v>0</v>
      </c>
      <c r="S151" s="216">
        <v>0</v>
      </c>
      <c r="T151" s="217">
        <f>S151*H151</f>
        <v>0</v>
      </c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R151" s="218" t="s">
        <v>325</v>
      </c>
      <c r="AT151" s="218" t="s">
        <v>320</v>
      </c>
      <c r="AU151" s="218" t="s">
        <v>91</v>
      </c>
      <c r="AY151" s="17" t="s">
        <v>318</v>
      </c>
      <c r="BE151" s="219">
        <f>IF(N151="základní",J151,0)</f>
        <v>0</v>
      </c>
      <c r="BF151" s="219">
        <f>IF(N151="snížená",J151,0)</f>
        <v>0</v>
      </c>
      <c r="BG151" s="219">
        <f>IF(N151="zákl. přenesená",J151,0)</f>
        <v>0</v>
      </c>
      <c r="BH151" s="219">
        <f>IF(N151="sníž. přenesená",J151,0)</f>
        <v>0</v>
      </c>
      <c r="BI151" s="219">
        <f>IF(N151="nulová",J151,0)</f>
        <v>0</v>
      </c>
      <c r="BJ151" s="17" t="s">
        <v>89</v>
      </c>
      <c r="BK151" s="219">
        <f>ROUND(I151*H151,2)</f>
        <v>0</v>
      </c>
      <c r="BL151" s="17" t="s">
        <v>325</v>
      </c>
      <c r="BM151" s="218" t="s">
        <v>5972</v>
      </c>
    </row>
    <row r="152" spans="1:65" s="14" customFormat="1" ht="11.25">
      <c r="B152" s="234"/>
      <c r="C152" s="235"/>
      <c r="D152" s="220" t="s">
        <v>329</v>
      </c>
      <c r="E152" s="236" t="s">
        <v>1</v>
      </c>
      <c r="F152" s="237" t="s">
        <v>5970</v>
      </c>
      <c r="G152" s="235"/>
      <c r="H152" s="238">
        <v>35.1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AT152" s="244" t="s">
        <v>329</v>
      </c>
      <c r="AU152" s="244" t="s">
        <v>91</v>
      </c>
      <c r="AV152" s="14" t="s">
        <v>91</v>
      </c>
      <c r="AW152" s="14" t="s">
        <v>36</v>
      </c>
      <c r="AX152" s="14" t="s">
        <v>89</v>
      </c>
      <c r="AY152" s="244" t="s">
        <v>318</v>
      </c>
    </row>
    <row r="153" spans="1:65" s="2" customFormat="1" ht="16.5" customHeight="1">
      <c r="A153" s="34"/>
      <c r="B153" s="35"/>
      <c r="C153" s="256" t="s">
        <v>373</v>
      </c>
      <c r="D153" s="256" t="s">
        <v>465</v>
      </c>
      <c r="E153" s="257" t="s">
        <v>1101</v>
      </c>
      <c r="F153" s="258" t="s">
        <v>1102</v>
      </c>
      <c r="G153" s="259" t="s">
        <v>1103</v>
      </c>
      <c r="H153" s="260">
        <v>0.7</v>
      </c>
      <c r="I153" s="261"/>
      <c r="J153" s="260">
        <f>ROUND(I153*H153,2)</f>
        <v>0</v>
      </c>
      <c r="K153" s="258" t="s">
        <v>324</v>
      </c>
      <c r="L153" s="262"/>
      <c r="M153" s="263" t="s">
        <v>1</v>
      </c>
      <c r="N153" s="264" t="s">
        <v>46</v>
      </c>
      <c r="O153" s="71"/>
      <c r="P153" s="216">
        <f>O153*H153</f>
        <v>0</v>
      </c>
      <c r="Q153" s="216">
        <v>1E-3</v>
      </c>
      <c r="R153" s="216">
        <f>Q153*H153</f>
        <v>6.9999999999999999E-4</v>
      </c>
      <c r="S153" s="216">
        <v>0</v>
      </c>
      <c r="T153" s="217">
        <f>S153*H153</f>
        <v>0</v>
      </c>
      <c r="U153" s="34"/>
      <c r="V153" s="34"/>
      <c r="W153" s="34"/>
      <c r="X153" s="34"/>
      <c r="Y153" s="34"/>
      <c r="Z153" s="34"/>
      <c r="AA153" s="34"/>
      <c r="AB153" s="34"/>
      <c r="AC153" s="34"/>
      <c r="AD153" s="34"/>
      <c r="AE153" s="34"/>
      <c r="AR153" s="218" t="s">
        <v>373</v>
      </c>
      <c r="AT153" s="218" t="s">
        <v>465</v>
      </c>
      <c r="AU153" s="218" t="s">
        <v>91</v>
      </c>
      <c r="AY153" s="17" t="s">
        <v>318</v>
      </c>
      <c r="BE153" s="219">
        <f>IF(N153="základní",J153,0)</f>
        <v>0</v>
      </c>
      <c r="BF153" s="219">
        <f>IF(N153="snížená",J153,0)</f>
        <v>0</v>
      </c>
      <c r="BG153" s="219">
        <f>IF(N153="zákl. přenesená",J153,0)</f>
        <v>0</v>
      </c>
      <c r="BH153" s="219">
        <f>IF(N153="sníž. přenesená",J153,0)</f>
        <v>0</v>
      </c>
      <c r="BI153" s="219">
        <f>IF(N153="nulová",J153,0)</f>
        <v>0</v>
      </c>
      <c r="BJ153" s="17" t="s">
        <v>89</v>
      </c>
      <c r="BK153" s="219">
        <f>ROUND(I153*H153,2)</f>
        <v>0</v>
      </c>
      <c r="BL153" s="17" t="s">
        <v>325</v>
      </c>
      <c r="BM153" s="218" t="s">
        <v>5973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5974</v>
      </c>
      <c r="G154" s="235"/>
      <c r="H154" s="238">
        <v>0.7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89</v>
      </c>
      <c r="AY154" s="244" t="s">
        <v>318</v>
      </c>
    </row>
    <row r="155" spans="1:65" s="12" customFormat="1" ht="22.9" customHeight="1">
      <c r="B155" s="192"/>
      <c r="C155" s="193"/>
      <c r="D155" s="194" t="s">
        <v>80</v>
      </c>
      <c r="E155" s="206" t="s">
        <v>325</v>
      </c>
      <c r="F155" s="206" t="s">
        <v>586</v>
      </c>
      <c r="G155" s="193"/>
      <c r="H155" s="193"/>
      <c r="I155" s="196"/>
      <c r="J155" s="207">
        <f>BK155</f>
        <v>0</v>
      </c>
      <c r="K155" s="193"/>
      <c r="L155" s="198"/>
      <c r="M155" s="199"/>
      <c r="N155" s="200"/>
      <c r="O155" s="200"/>
      <c r="P155" s="201">
        <f>SUM(P156:P165)</f>
        <v>0</v>
      </c>
      <c r="Q155" s="200"/>
      <c r="R155" s="201">
        <f>SUM(R156:R165)</f>
        <v>0</v>
      </c>
      <c r="S155" s="200"/>
      <c r="T155" s="202">
        <f>SUM(T156:T165)</f>
        <v>0</v>
      </c>
      <c r="AR155" s="203" t="s">
        <v>89</v>
      </c>
      <c r="AT155" s="204" t="s">
        <v>80</v>
      </c>
      <c r="AU155" s="204" t="s">
        <v>89</v>
      </c>
      <c r="AY155" s="203" t="s">
        <v>318</v>
      </c>
      <c r="BK155" s="205">
        <f>SUM(BK156:BK165)</f>
        <v>0</v>
      </c>
    </row>
    <row r="156" spans="1:65" s="2" customFormat="1" ht="36" customHeight="1">
      <c r="A156" s="34"/>
      <c r="B156" s="35"/>
      <c r="C156" s="208" t="s">
        <v>380</v>
      </c>
      <c r="D156" s="208" t="s">
        <v>320</v>
      </c>
      <c r="E156" s="209" t="s">
        <v>5182</v>
      </c>
      <c r="F156" s="210" t="s">
        <v>5183</v>
      </c>
      <c r="G156" s="211" t="s">
        <v>323</v>
      </c>
      <c r="H156" s="212">
        <v>34.520000000000003</v>
      </c>
      <c r="I156" s="213"/>
      <c r="J156" s="212">
        <f>ROUND(I156*H156,2)</f>
        <v>0</v>
      </c>
      <c r="K156" s="210" t="s">
        <v>324</v>
      </c>
      <c r="L156" s="39"/>
      <c r="M156" s="214" t="s">
        <v>1</v>
      </c>
      <c r="N156" s="215" t="s">
        <v>46</v>
      </c>
      <c r="O156" s="71"/>
      <c r="P156" s="216">
        <f>O156*H156</f>
        <v>0</v>
      </c>
      <c r="Q156" s="216">
        <v>0</v>
      </c>
      <c r="R156" s="216">
        <f>Q156*H156</f>
        <v>0</v>
      </c>
      <c r="S156" s="216">
        <v>0</v>
      </c>
      <c r="T156" s="217">
        <f>S156*H156</f>
        <v>0</v>
      </c>
      <c r="U156" s="34"/>
      <c r="V156" s="34"/>
      <c r="W156" s="34"/>
      <c r="X156" s="34"/>
      <c r="Y156" s="34"/>
      <c r="Z156" s="34"/>
      <c r="AA156" s="34"/>
      <c r="AB156" s="34"/>
      <c r="AC156" s="34"/>
      <c r="AD156" s="34"/>
      <c r="AE156" s="34"/>
      <c r="AR156" s="218" t="s">
        <v>325</v>
      </c>
      <c r="AT156" s="218" t="s">
        <v>320</v>
      </c>
      <c r="AU156" s="218" t="s">
        <v>91</v>
      </c>
      <c r="AY156" s="17" t="s">
        <v>318</v>
      </c>
      <c r="BE156" s="219">
        <f>IF(N156="základní",J156,0)</f>
        <v>0</v>
      </c>
      <c r="BF156" s="219">
        <f>IF(N156="snížená",J156,0)</f>
        <v>0</v>
      </c>
      <c r="BG156" s="219">
        <f>IF(N156="zákl. přenesená",J156,0)</f>
        <v>0</v>
      </c>
      <c r="BH156" s="219">
        <f>IF(N156="sníž. přenesená",J156,0)</f>
        <v>0</v>
      </c>
      <c r="BI156" s="219">
        <f>IF(N156="nulová",J156,0)</f>
        <v>0</v>
      </c>
      <c r="BJ156" s="17" t="s">
        <v>89</v>
      </c>
      <c r="BK156" s="219">
        <f>ROUND(I156*H156,2)</f>
        <v>0</v>
      </c>
      <c r="BL156" s="17" t="s">
        <v>325</v>
      </c>
      <c r="BM156" s="218" t="s">
        <v>5975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5965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3" customFormat="1" ht="11.25">
      <c r="B158" s="224"/>
      <c r="C158" s="225"/>
      <c r="D158" s="220" t="s">
        <v>329</v>
      </c>
      <c r="E158" s="226" t="s">
        <v>1</v>
      </c>
      <c r="F158" s="227" t="s">
        <v>5185</v>
      </c>
      <c r="G158" s="225"/>
      <c r="H158" s="226" t="s">
        <v>1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329</v>
      </c>
      <c r="AU158" s="233" t="s">
        <v>91</v>
      </c>
      <c r="AV158" s="13" t="s">
        <v>89</v>
      </c>
      <c r="AW158" s="13" t="s">
        <v>36</v>
      </c>
      <c r="AX158" s="13" t="s">
        <v>81</v>
      </c>
      <c r="AY158" s="233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5976</v>
      </c>
      <c r="G159" s="235"/>
      <c r="H159" s="238">
        <v>28.37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5977</v>
      </c>
      <c r="G160" s="235"/>
      <c r="H160" s="238">
        <v>1.65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4" customFormat="1" ht="11.25">
      <c r="B161" s="234"/>
      <c r="C161" s="235"/>
      <c r="D161" s="220" t="s">
        <v>329</v>
      </c>
      <c r="E161" s="236" t="s">
        <v>1</v>
      </c>
      <c r="F161" s="237" t="s">
        <v>5188</v>
      </c>
      <c r="G161" s="235"/>
      <c r="H161" s="238">
        <v>3.3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329</v>
      </c>
      <c r="AU161" s="244" t="s">
        <v>91</v>
      </c>
      <c r="AV161" s="14" t="s">
        <v>91</v>
      </c>
      <c r="AW161" s="14" t="s">
        <v>36</v>
      </c>
      <c r="AX161" s="14" t="s">
        <v>81</v>
      </c>
      <c r="AY161" s="244" t="s">
        <v>318</v>
      </c>
    </row>
    <row r="162" spans="1:65" s="14" customFormat="1" ht="11.25">
      <c r="B162" s="234"/>
      <c r="C162" s="235"/>
      <c r="D162" s="220" t="s">
        <v>329</v>
      </c>
      <c r="E162" s="236" t="s">
        <v>1</v>
      </c>
      <c r="F162" s="237" t="s">
        <v>5978</v>
      </c>
      <c r="G162" s="235"/>
      <c r="H162" s="238">
        <v>3.71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329</v>
      </c>
      <c r="AU162" s="244" t="s">
        <v>91</v>
      </c>
      <c r="AV162" s="14" t="s">
        <v>91</v>
      </c>
      <c r="AW162" s="14" t="s">
        <v>36</v>
      </c>
      <c r="AX162" s="14" t="s">
        <v>81</v>
      </c>
      <c r="AY162" s="244" t="s">
        <v>318</v>
      </c>
    </row>
    <row r="163" spans="1:65" s="14" customFormat="1" ht="11.25">
      <c r="B163" s="234"/>
      <c r="C163" s="235"/>
      <c r="D163" s="220" t="s">
        <v>329</v>
      </c>
      <c r="E163" s="236" t="s">
        <v>1</v>
      </c>
      <c r="F163" s="237" t="s">
        <v>5190</v>
      </c>
      <c r="G163" s="235"/>
      <c r="H163" s="238">
        <v>-1.3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AT163" s="244" t="s">
        <v>329</v>
      </c>
      <c r="AU163" s="244" t="s">
        <v>91</v>
      </c>
      <c r="AV163" s="14" t="s">
        <v>91</v>
      </c>
      <c r="AW163" s="14" t="s">
        <v>36</v>
      </c>
      <c r="AX163" s="14" t="s">
        <v>81</v>
      </c>
      <c r="AY163" s="244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5191</v>
      </c>
      <c r="G164" s="235"/>
      <c r="H164" s="238">
        <v>-1.21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91</v>
      </c>
      <c r="AV164" s="14" t="s">
        <v>91</v>
      </c>
      <c r="AW164" s="14" t="s">
        <v>36</v>
      </c>
      <c r="AX164" s="14" t="s">
        <v>81</v>
      </c>
      <c r="AY164" s="244" t="s">
        <v>318</v>
      </c>
    </row>
    <row r="165" spans="1:65" s="15" customFormat="1" ht="11.25">
      <c r="B165" s="245"/>
      <c r="C165" s="246"/>
      <c r="D165" s="220" t="s">
        <v>329</v>
      </c>
      <c r="E165" s="247" t="s">
        <v>1</v>
      </c>
      <c r="F165" s="248" t="s">
        <v>335</v>
      </c>
      <c r="G165" s="246"/>
      <c r="H165" s="249">
        <v>34.520000000000003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AT165" s="255" t="s">
        <v>329</v>
      </c>
      <c r="AU165" s="255" t="s">
        <v>91</v>
      </c>
      <c r="AV165" s="15" t="s">
        <v>325</v>
      </c>
      <c r="AW165" s="15" t="s">
        <v>36</v>
      </c>
      <c r="AX165" s="15" t="s">
        <v>89</v>
      </c>
      <c r="AY165" s="255" t="s">
        <v>318</v>
      </c>
    </row>
    <row r="166" spans="1:65" s="12" customFormat="1" ht="22.9" customHeight="1">
      <c r="B166" s="192"/>
      <c r="C166" s="193"/>
      <c r="D166" s="194" t="s">
        <v>80</v>
      </c>
      <c r="E166" s="206" t="s">
        <v>353</v>
      </c>
      <c r="F166" s="206" t="s">
        <v>630</v>
      </c>
      <c r="G166" s="193"/>
      <c r="H166" s="193"/>
      <c r="I166" s="196"/>
      <c r="J166" s="207">
        <f>BK166</f>
        <v>0</v>
      </c>
      <c r="K166" s="193"/>
      <c r="L166" s="198"/>
      <c r="M166" s="199"/>
      <c r="N166" s="200"/>
      <c r="O166" s="200"/>
      <c r="P166" s="201">
        <f>SUM(P167:P209)</f>
        <v>0</v>
      </c>
      <c r="Q166" s="200"/>
      <c r="R166" s="201">
        <f>SUM(R167:R209)</f>
        <v>9.6524824000000002</v>
      </c>
      <c r="S166" s="200"/>
      <c r="T166" s="202">
        <f>SUM(T167:T209)</f>
        <v>0</v>
      </c>
      <c r="AR166" s="203" t="s">
        <v>89</v>
      </c>
      <c r="AT166" s="204" t="s">
        <v>80</v>
      </c>
      <c r="AU166" s="204" t="s">
        <v>89</v>
      </c>
      <c r="AY166" s="203" t="s">
        <v>318</v>
      </c>
      <c r="BK166" s="205">
        <f>SUM(BK167:BK209)</f>
        <v>0</v>
      </c>
    </row>
    <row r="167" spans="1:65" s="2" customFormat="1" ht="36" customHeight="1">
      <c r="A167" s="34"/>
      <c r="B167" s="35"/>
      <c r="C167" s="208" t="s">
        <v>386</v>
      </c>
      <c r="D167" s="208" t="s">
        <v>320</v>
      </c>
      <c r="E167" s="209" t="s">
        <v>5192</v>
      </c>
      <c r="F167" s="210" t="s">
        <v>5193</v>
      </c>
      <c r="G167" s="211" t="s">
        <v>323</v>
      </c>
      <c r="H167" s="212">
        <v>30.99</v>
      </c>
      <c r="I167" s="213"/>
      <c r="J167" s="212">
        <f>ROUND(I167*H167,2)</f>
        <v>0</v>
      </c>
      <c r="K167" s="210" t="s">
        <v>324</v>
      </c>
      <c r="L167" s="39"/>
      <c r="M167" s="214" t="s">
        <v>1</v>
      </c>
      <c r="N167" s="215" t="s">
        <v>46</v>
      </c>
      <c r="O167" s="71"/>
      <c r="P167" s="216">
        <f>O167*H167</f>
        <v>0</v>
      </c>
      <c r="Q167" s="216">
        <v>0</v>
      </c>
      <c r="R167" s="216">
        <f>Q167*H167</f>
        <v>0</v>
      </c>
      <c r="S167" s="216">
        <v>0</v>
      </c>
      <c r="T167" s="217">
        <f>S167*H167</f>
        <v>0</v>
      </c>
      <c r="U167" s="34"/>
      <c r="V167" s="34"/>
      <c r="W167" s="34"/>
      <c r="X167" s="34"/>
      <c r="Y167" s="34"/>
      <c r="Z167" s="34"/>
      <c r="AA167" s="34"/>
      <c r="AB167" s="34"/>
      <c r="AC167" s="34"/>
      <c r="AD167" s="34"/>
      <c r="AE167" s="34"/>
      <c r="AR167" s="218" t="s">
        <v>325</v>
      </c>
      <c r="AT167" s="218" t="s">
        <v>320</v>
      </c>
      <c r="AU167" s="218" t="s">
        <v>91</v>
      </c>
      <c r="AY167" s="17" t="s">
        <v>318</v>
      </c>
      <c r="BE167" s="219">
        <f>IF(N167="základní",J167,0)</f>
        <v>0</v>
      </c>
      <c r="BF167" s="219">
        <f>IF(N167="snížená",J167,0)</f>
        <v>0</v>
      </c>
      <c r="BG167" s="219">
        <f>IF(N167="zákl. přenesená",J167,0)</f>
        <v>0</v>
      </c>
      <c r="BH167" s="219">
        <f>IF(N167="sníž. přenesená",J167,0)</f>
        <v>0</v>
      </c>
      <c r="BI167" s="219">
        <f>IF(N167="nulová",J167,0)</f>
        <v>0</v>
      </c>
      <c r="BJ167" s="17" t="s">
        <v>89</v>
      </c>
      <c r="BK167" s="219">
        <f>ROUND(I167*H167,2)</f>
        <v>0</v>
      </c>
      <c r="BL167" s="17" t="s">
        <v>325</v>
      </c>
      <c r="BM167" s="218" t="s">
        <v>5979</v>
      </c>
    </row>
    <row r="168" spans="1:65" s="13" customFormat="1" ht="11.25">
      <c r="B168" s="224"/>
      <c r="C168" s="225"/>
      <c r="D168" s="220" t="s">
        <v>329</v>
      </c>
      <c r="E168" s="226" t="s">
        <v>1</v>
      </c>
      <c r="F168" s="227" t="s">
        <v>5965</v>
      </c>
      <c r="G168" s="225"/>
      <c r="H168" s="226" t="s">
        <v>1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329</v>
      </c>
      <c r="AU168" s="233" t="s">
        <v>91</v>
      </c>
      <c r="AV168" s="13" t="s">
        <v>89</v>
      </c>
      <c r="AW168" s="13" t="s">
        <v>36</v>
      </c>
      <c r="AX168" s="13" t="s">
        <v>81</v>
      </c>
      <c r="AY168" s="233" t="s">
        <v>318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5185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91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5976</v>
      </c>
      <c r="G170" s="235"/>
      <c r="H170" s="238">
        <v>28.37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91</v>
      </c>
      <c r="AV170" s="14" t="s">
        <v>91</v>
      </c>
      <c r="AW170" s="14" t="s">
        <v>36</v>
      </c>
      <c r="AX170" s="14" t="s">
        <v>81</v>
      </c>
      <c r="AY170" s="244" t="s">
        <v>318</v>
      </c>
    </row>
    <row r="171" spans="1:65" s="14" customFormat="1" ht="11.25">
      <c r="B171" s="234"/>
      <c r="C171" s="235"/>
      <c r="D171" s="220" t="s">
        <v>329</v>
      </c>
      <c r="E171" s="236" t="s">
        <v>1</v>
      </c>
      <c r="F171" s="237" t="s">
        <v>5977</v>
      </c>
      <c r="G171" s="235"/>
      <c r="H171" s="238">
        <v>1.65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AT171" s="244" t="s">
        <v>329</v>
      </c>
      <c r="AU171" s="244" t="s">
        <v>91</v>
      </c>
      <c r="AV171" s="14" t="s">
        <v>91</v>
      </c>
      <c r="AW171" s="14" t="s">
        <v>36</v>
      </c>
      <c r="AX171" s="14" t="s">
        <v>81</v>
      </c>
      <c r="AY171" s="244" t="s">
        <v>318</v>
      </c>
    </row>
    <row r="172" spans="1:65" s="14" customFormat="1" ht="11.25">
      <c r="B172" s="234"/>
      <c r="C172" s="235"/>
      <c r="D172" s="220" t="s">
        <v>329</v>
      </c>
      <c r="E172" s="236" t="s">
        <v>1</v>
      </c>
      <c r="F172" s="237" t="s">
        <v>5188</v>
      </c>
      <c r="G172" s="235"/>
      <c r="H172" s="238">
        <v>3.3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329</v>
      </c>
      <c r="AU172" s="244" t="s">
        <v>91</v>
      </c>
      <c r="AV172" s="14" t="s">
        <v>91</v>
      </c>
      <c r="AW172" s="14" t="s">
        <v>36</v>
      </c>
      <c r="AX172" s="14" t="s">
        <v>81</v>
      </c>
      <c r="AY172" s="244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5978</v>
      </c>
      <c r="G173" s="235"/>
      <c r="H173" s="238">
        <v>3.71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91</v>
      </c>
      <c r="AV173" s="14" t="s">
        <v>91</v>
      </c>
      <c r="AW173" s="14" t="s">
        <v>36</v>
      </c>
      <c r="AX173" s="14" t="s">
        <v>81</v>
      </c>
      <c r="AY173" s="244" t="s">
        <v>318</v>
      </c>
    </row>
    <row r="174" spans="1:65" s="14" customFormat="1" ht="11.25">
      <c r="B174" s="234"/>
      <c r="C174" s="235"/>
      <c r="D174" s="220" t="s">
        <v>329</v>
      </c>
      <c r="E174" s="236" t="s">
        <v>1</v>
      </c>
      <c r="F174" s="237" t="s">
        <v>5195</v>
      </c>
      <c r="G174" s="235"/>
      <c r="H174" s="238">
        <v>-4.83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AT174" s="244" t="s">
        <v>329</v>
      </c>
      <c r="AU174" s="244" t="s">
        <v>91</v>
      </c>
      <c r="AV174" s="14" t="s">
        <v>91</v>
      </c>
      <c r="AW174" s="14" t="s">
        <v>36</v>
      </c>
      <c r="AX174" s="14" t="s">
        <v>81</v>
      </c>
      <c r="AY174" s="244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5191</v>
      </c>
      <c r="G175" s="235"/>
      <c r="H175" s="238">
        <v>-1.21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81</v>
      </c>
      <c r="AY175" s="244" t="s">
        <v>318</v>
      </c>
    </row>
    <row r="176" spans="1:65" s="15" customFormat="1" ht="11.25">
      <c r="B176" s="245"/>
      <c r="C176" s="246"/>
      <c r="D176" s="220" t="s">
        <v>329</v>
      </c>
      <c r="E176" s="247" t="s">
        <v>1</v>
      </c>
      <c r="F176" s="248" t="s">
        <v>335</v>
      </c>
      <c r="G176" s="246"/>
      <c r="H176" s="249">
        <v>30.99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AT176" s="255" t="s">
        <v>329</v>
      </c>
      <c r="AU176" s="255" t="s">
        <v>91</v>
      </c>
      <c r="AV176" s="15" t="s">
        <v>325</v>
      </c>
      <c r="AW176" s="15" t="s">
        <v>36</v>
      </c>
      <c r="AX176" s="15" t="s">
        <v>89</v>
      </c>
      <c r="AY176" s="255" t="s">
        <v>318</v>
      </c>
    </row>
    <row r="177" spans="1:65" s="2" customFormat="1" ht="24" customHeight="1">
      <c r="A177" s="34"/>
      <c r="B177" s="35"/>
      <c r="C177" s="208" t="s">
        <v>392</v>
      </c>
      <c r="D177" s="208" t="s">
        <v>320</v>
      </c>
      <c r="E177" s="209" t="s">
        <v>637</v>
      </c>
      <c r="F177" s="210" t="s">
        <v>638</v>
      </c>
      <c r="G177" s="211" t="s">
        <v>323</v>
      </c>
      <c r="H177" s="212">
        <v>24.95</v>
      </c>
      <c r="I177" s="213"/>
      <c r="J177" s="212">
        <f>ROUND(I177*H177,2)</f>
        <v>0</v>
      </c>
      <c r="K177" s="210" t="s">
        <v>324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325</v>
      </c>
      <c r="AT177" s="218" t="s">
        <v>320</v>
      </c>
      <c r="AU177" s="218" t="s">
        <v>91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325</v>
      </c>
      <c r="BM177" s="218" t="s">
        <v>5980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5965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5185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5976</v>
      </c>
      <c r="G180" s="235"/>
      <c r="H180" s="238">
        <v>28.37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5977</v>
      </c>
      <c r="G181" s="235"/>
      <c r="H181" s="238">
        <v>1.65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5188</v>
      </c>
      <c r="G182" s="235"/>
      <c r="H182" s="238">
        <v>3.3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5978</v>
      </c>
      <c r="G183" s="235"/>
      <c r="H183" s="238">
        <v>3.71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91</v>
      </c>
      <c r="AV183" s="14" t="s">
        <v>91</v>
      </c>
      <c r="AW183" s="14" t="s">
        <v>36</v>
      </c>
      <c r="AX183" s="14" t="s">
        <v>81</v>
      </c>
      <c r="AY183" s="244" t="s">
        <v>318</v>
      </c>
    </row>
    <row r="184" spans="1:65" s="14" customFormat="1" ht="11.25">
      <c r="B184" s="234"/>
      <c r="C184" s="235"/>
      <c r="D184" s="220" t="s">
        <v>329</v>
      </c>
      <c r="E184" s="236" t="s">
        <v>1</v>
      </c>
      <c r="F184" s="237" t="s">
        <v>5203</v>
      </c>
      <c r="G184" s="235"/>
      <c r="H184" s="238">
        <v>-9.66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AT184" s="244" t="s">
        <v>329</v>
      </c>
      <c r="AU184" s="244" t="s">
        <v>91</v>
      </c>
      <c r="AV184" s="14" t="s">
        <v>91</v>
      </c>
      <c r="AW184" s="14" t="s">
        <v>36</v>
      </c>
      <c r="AX184" s="14" t="s">
        <v>81</v>
      </c>
      <c r="AY184" s="244" t="s">
        <v>318</v>
      </c>
    </row>
    <row r="185" spans="1:65" s="14" customFormat="1" ht="11.25">
      <c r="B185" s="234"/>
      <c r="C185" s="235"/>
      <c r="D185" s="220" t="s">
        <v>329</v>
      </c>
      <c r="E185" s="236" t="s">
        <v>1</v>
      </c>
      <c r="F185" s="237" t="s">
        <v>5204</v>
      </c>
      <c r="G185" s="235"/>
      <c r="H185" s="238">
        <v>-2.42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329</v>
      </c>
      <c r="AU185" s="244" t="s">
        <v>91</v>
      </c>
      <c r="AV185" s="14" t="s">
        <v>91</v>
      </c>
      <c r="AW185" s="14" t="s">
        <v>36</v>
      </c>
      <c r="AX185" s="14" t="s">
        <v>81</v>
      </c>
      <c r="AY185" s="244" t="s">
        <v>318</v>
      </c>
    </row>
    <row r="186" spans="1:65" s="15" customFormat="1" ht="11.25">
      <c r="B186" s="245"/>
      <c r="C186" s="246"/>
      <c r="D186" s="220" t="s">
        <v>329</v>
      </c>
      <c r="E186" s="247" t="s">
        <v>1</v>
      </c>
      <c r="F186" s="248" t="s">
        <v>335</v>
      </c>
      <c r="G186" s="246"/>
      <c r="H186" s="249">
        <v>24.95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AT186" s="255" t="s">
        <v>329</v>
      </c>
      <c r="AU186" s="255" t="s">
        <v>91</v>
      </c>
      <c r="AV186" s="15" t="s">
        <v>325</v>
      </c>
      <c r="AW186" s="15" t="s">
        <v>36</v>
      </c>
      <c r="AX186" s="15" t="s">
        <v>89</v>
      </c>
      <c r="AY186" s="255" t="s">
        <v>318</v>
      </c>
    </row>
    <row r="187" spans="1:65" s="2" customFormat="1" ht="24" customHeight="1">
      <c r="A187" s="34"/>
      <c r="B187" s="35"/>
      <c r="C187" s="208" t="s">
        <v>396</v>
      </c>
      <c r="D187" s="208" t="s">
        <v>320</v>
      </c>
      <c r="E187" s="209" t="s">
        <v>5205</v>
      </c>
      <c r="F187" s="210" t="s">
        <v>5206</v>
      </c>
      <c r="G187" s="211" t="s">
        <v>323</v>
      </c>
      <c r="H187" s="212">
        <v>30.99</v>
      </c>
      <c r="I187" s="213"/>
      <c r="J187" s="212">
        <f>ROUND(I187*H187,2)</f>
        <v>0</v>
      </c>
      <c r="K187" s="210" t="s">
        <v>324</v>
      </c>
      <c r="L187" s="39"/>
      <c r="M187" s="214" t="s">
        <v>1</v>
      </c>
      <c r="N187" s="215" t="s">
        <v>46</v>
      </c>
      <c r="O187" s="71"/>
      <c r="P187" s="216">
        <f>O187*H187</f>
        <v>0</v>
      </c>
      <c r="Q187" s="216">
        <v>0</v>
      </c>
      <c r="R187" s="216">
        <f>Q187*H187</f>
        <v>0</v>
      </c>
      <c r="S187" s="216">
        <v>0</v>
      </c>
      <c r="T187" s="217">
        <f>S187*H187</f>
        <v>0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325</v>
      </c>
      <c r="AT187" s="218" t="s">
        <v>320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5981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5965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3" customFormat="1" ht="11.25">
      <c r="B189" s="224"/>
      <c r="C189" s="225"/>
      <c r="D189" s="220" t="s">
        <v>329</v>
      </c>
      <c r="E189" s="226" t="s">
        <v>1</v>
      </c>
      <c r="F189" s="227" t="s">
        <v>5185</v>
      </c>
      <c r="G189" s="225"/>
      <c r="H189" s="226" t="s">
        <v>1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329</v>
      </c>
      <c r="AU189" s="233" t="s">
        <v>91</v>
      </c>
      <c r="AV189" s="13" t="s">
        <v>89</v>
      </c>
      <c r="AW189" s="13" t="s">
        <v>36</v>
      </c>
      <c r="AX189" s="13" t="s">
        <v>81</v>
      </c>
      <c r="AY189" s="233" t="s">
        <v>318</v>
      </c>
    </row>
    <row r="190" spans="1:65" s="14" customFormat="1" ht="11.25">
      <c r="B190" s="234"/>
      <c r="C190" s="235"/>
      <c r="D190" s="220" t="s">
        <v>329</v>
      </c>
      <c r="E190" s="236" t="s">
        <v>1</v>
      </c>
      <c r="F190" s="237" t="s">
        <v>5976</v>
      </c>
      <c r="G190" s="235"/>
      <c r="H190" s="238">
        <v>28.37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AT190" s="244" t="s">
        <v>329</v>
      </c>
      <c r="AU190" s="244" t="s">
        <v>91</v>
      </c>
      <c r="AV190" s="14" t="s">
        <v>91</v>
      </c>
      <c r="AW190" s="14" t="s">
        <v>36</v>
      </c>
      <c r="AX190" s="14" t="s">
        <v>81</v>
      </c>
      <c r="AY190" s="244" t="s">
        <v>318</v>
      </c>
    </row>
    <row r="191" spans="1:65" s="14" customFormat="1" ht="11.25">
      <c r="B191" s="234"/>
      <c r="C191" s="235"/>
      <c r="D191" s="220" t="s">
        <v>329</v>
      </c>
      <c r="E191" s="236" t="s">
        <v>1</v>
      </c>
      <c r="F191" s="237" t="s">
        <v>5977</v>
      </c>
      <c r="G191" s="235"/>
      <c r="H191" s="238">
        <v>1.65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AT191" s="244" t="s">
        <v>329</v>
      </c>
      <c r="AU191" s="244" t="s">
        <v>91</v>
      </c>
      <c r="AV191" s="14" t="s">
        <v>91</v>
      </c>
      <c r="AW191" s="14" t="s">
        <v>36</v>
      </c>
      <c r="AX191" s="14" t="s">
        <v>81</v>
      </c>
      <c r="AY191" s="244" t="s">
        <v>318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5188</v>
      </c>
      <c r="G192" s="235"/>
      <c r="H192" s="238">
        <v>3.3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81</v>
      </c>
      <c r="AY192" s="244" t="s">
        <v>318</v>
      </c>
    </row>
    <row r="193" spans="1:65" s="14" customFormat="1" ht="11.25">
      <c r="B193" s="234"/>
      <c r="C193" s="235"/>
      <c r="D193" s="220" t="s">
        <v>329</v>
      </c>
      <c r="E193" s="236" t="s">
        <v>1</v>
      </c>
      <c r="F193" s="237" t="s">
        <v>5978</v>
      </c>
      <c r="G193" s="235"/>
      <c r="H193" s="238">
        <v>3.71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329</v>
      </c>
      <c r="AU193" s="244" t="s">
        <v>91</v>
      </c>
      <c r="AV193" s="14" t="s">
        <v>91</v>
      </c>
      <c r="AW193" s="14" t="s">
        <v>36</v>
      </c>
      <c r="AX193" s="14" t="s">
        <v>81</v>
      </c>
      <c r="AY193" s="244" t="s">
        <v>318</v>
      </c>
    </row>
    <row r="194" spans="1:65" s="14" customFormat="1" ht="11.25">
      <c r="B194" s="234"/>
      <c r="C194" s="235"/>
      <c r="D194" s="220" t="s">
        <v>329</v>
      </c>
      <c r="E194" s="236" t="s">
        <v>1</v>
      </c>
      <c r="F194" s="237" t="s">
        <v>5195</v>
      </c>
      <c r="G194" s="235"/>
      <c r="H194" s="238">
        <v>-4.83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AT194" s="244" t="s">
        <v>329</v>
      </c>
      <c r="AU194" s="244" t="s">
        <v>91</v>
      </c>
      <c r="AV194" s="14" t="s">
        <v>91</v>
      </c>
      <c r="AW194" s="14" t="s">
        <v>36</v>
      </c>
      <c r="AX194" s="14" t="s">
        <v>81</v>
      </c>
      <c r="AY194" s="244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5191</v>
      </c>
      <c r="G195" s="235"/>
      <c r="H195" s="238">
        <v>-1.21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81</v>
      </c>
      <c r="AY195" s="244" t="s">
        <v>318</v>
      </c>
    </row>
    <row r="196" spans="1:65" s="15" customFormat="1" ht="11.25">
      <c r="B196" s="245"/>
      <c r="C196" s="246"/>
      <c r="D196" s="220" t="s">
        <v>329</v>
      </c>
      <c r="E196" s="247" t="s">
        <v>1</v>
      </c>
      <c r="F196" s="248" t="s">
        <v>335</v>
      </c>
      <c r="G196" s="246"/>
      <c r="H196" s="249">
        <v>30.99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AT196" s="255" t="s">
        <v>329</v>
      </c>
      <c r="AU196" s="255" t="s">
        <v>91</v>
      </c>
      <c r="AV196" s="15" t="s">
        <v>325</v>
      </c>
      <c r="AW196" s="15" t="s">
        <v>36</v>
      </c>
      <c r="AX196" s="15" t="s">
        <v>89</v>
      </c>
      <c r="AY196" s="255" t="s">
        <v>318</v>
      </c>
    </row>
    <row r="197" spans="1:65" s="2" customFormat="1" ht="24" customHeight="1">
      <c r="A197" s="34"/>
      <c r="B197" s="35"/>
      <c r="C197" s="208" t="s">
        <v>402</v>
      </c>
      <c r="D197" s="208" t="s">
        <v>320</v>
      </c>
      <c r="E197" s="209" t="s">
        <v>650</v>
      </c>
      <c r="F197" s="210" t="s">
        <v>651</v>
      </c>
      <c r="G197" s="211" t="s">
        <v>323</v>
      </c>
      <c r="H197" s="212">
        <v>30.1</v>
      </c>
      <c r="I197" s="213"/>
      <c r="J197" s="212">
        <f>ROUND(I197*H197,2)</f>
        <v>0</v>
      </c>
      <c r="K197" s="210" t="s">
        <v>324</v>
      </c>
      <c r="L197" s="39"/>
      <c r="M197" s="214" t="s">
        <v>1</v>
      </c>
      <c r="N197" s="215" t="s">
        <v>46</v>
      </c>
      <c r="O197" s="71"/>
      <c r="P197" s="216">
        <f>O197*H197</f>
        <v>0</v>
      </c>
      <c r="Q197" s="216">
        <v>0</v>
      </c>
      <c r="R197" s="216">
        <f>Q197*H197</f>
        <v>0</v>
      </c>
      <c r="S197" s="216">
        <v>0</v>
      </c>
      <c r="T197" s="217">
        <f>S197*H197</f>
        <v>0</v>
      </c>
      <c r="U197" s="34"/>
      <c r="V197" s="34"/>
      <c r="W197" s="34"/>
      <c r="X197" s="34"/>
      <c r="Y197" s="34"/>
      <c r="Z197" s="34"/>
      <c r="AA197" s="34"/>
      <c r="AB197" s="34"/>
      <c r="AC197" s="34"/>
      <c r="AD197" s="34"/>
      <c r="AE197" s="34"/>
      <c r="AR197" s="218" t="s">
        <v>325</v>
      </c>
      <c r="AT197" s="218" t="s">
        <v>320</v>
      </c>
      <c r="AU197" s="218" t="s">
        <v>91</v>
      </c>
      <c r="AY197" s="17" t="s">
        <v>318</v>
      </c>
      <c r="BE197" s="219">
        <f>IF(N197="základní",J197,0)</f>
        <v>0</v>
      </c>
      <c r="BF197" s="219">
        <f>IF(N197="snížená",J197,0)</f>
        <v>0</v>
      </c>
      <c r="BG197" s="219">
        <f>IF(N197="zákl. přenesená",J197,0)</f>
        <v>0</v>
      </c>
      <c r="BH197" s="219">
        <f>IF(N197="sníž. přenesená",J197,0)</f>
        <v>0</v>
      </c>
      <c r="BI197" s="219">
        <f>IF(N197="nulová",J197,0)</f>
        <v>0</v>
      </c>
      <c r="BJ197" s="17" t="s">
        <v>89</v>
      </c>
      <c r="BK197" s="219">
        <f>ROUND(I197*H197,2)</f>
        <v>0</v>
      </c>
      <c r="BL197" s="17" t="s">
        <v>325</v>
      </c>
      <c r="BM197" s="218" t="s">
        <v>5982</v>
      </c>
    </row>
    <row r="198" spans="1:65" s="13" customFormat="1" ht="11.25">
      <c r="B198" s="224"/>
      <c r="C198" s="225"/>
      <c r="D198" s="220" t="s">
        <v>329</v>
      </c>
      <c r="E198" s="226" t="s">
        <v>1</v>
      </c>
      <c r="F198" s="227" t="s">
        <v>5965</v>
      </c>
      <c r="G198" s="225"/>
      <c r="H198" s="226" t="s">
        <v>1</v>
      </c>
      <c r="I198" s="228"/>
      <c r="J198" s="225"/>
      <c r="K198" s="225"/>
      <c r="L198" s="229"/>
      <c r="M198" s="230"/>
      <c r="N198" s="231"/>
      <c r="O198" s="231"/>
      <c r="P198" s="231"/>
      <c r="Q198" s="231"/>
      <c r="R198" s="231"/>
      <c r="S198" s="231"/>
      <c r="T198" s="232"/>
      <c r="AT198" s="233" t="s">
        <v>329</v>
      </c>
      <c r="AU198" s="233" t="s">
        <v>91</v>
      </c>
      <c r="AV198" s="13" t="s">
        <v>89</v>
      </c>
      <c r="AW198" s="13" t="s">
        <v>36</v>
      </c>
      <c r="AX198" s="13" t="s">
        <v>81</v>
      </c>
      <c r="AY198" s="233" t="s">
        <v>318</v>
      </c>
    </row>
    <row r="199" spans="1:65" s="13" customFormat="1" ht="11.25">
      <c r="B199" s="224"/>
      <c r="C199" s="225"/>
      <c r="D199" s="220" t="s">
        <v>329</v>
      </c>
      <c r="E199" s="226" t="s">
        <v>1</v>
      </c>
      <c r="F199" s="227" t="s">
        <v>5197</v>
      </c>
      <c r="G199" s="225"/>
      <c r="H199" s="226" t="s">
        <v>1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329</v>
      </c>
      <c r="AU199" s="233" t="s">
        <v>91</v>
      </c>
      <c r="AV199" s="13" t="s">
        <v>89</v>
      </c>
      <c r="AW199" s="13" t="s">
        <v>36</v>
      </c>
      <c r="AX199" s="13" t="s">
        <v>81</v>
      </c>
      <c r="AY199" s="233" t="s">
        <v>318</v>
      </c>
    </row>
    <row r="200" spans="1:65" s="14" customFormat="1" ht="11.25">
      <c r="B200" s="234"/>
      <c r="C200" s="235"/>
      <c r="D200" s="220" t="s">
        <v>329</v>
      </c>
      <c r="E200" s="236" t="s">
        <v>1</v>
      </c>
      <c r="F200" s="237" t="s">
        <v>5983</v>
      </c>
      <c r="G200" s="235"/>
      <c r="H200" s="238">
        <v>30.1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329</v>
      </c>
      <c r="AU200" s="244" t="s">
        <v>91</v>
      </c>
      <c r="AV200" s="14" t="s">
        <v>91</v>
      </c>
      <c r="AW200" s="14" t="s">
        <v>36</v>
      </c>
      <c r="AX200" s="14" t="s">
        <v>89</v>
      </c>
      <c r="AY200" s="244" t="s">
        <v>318</v>
      </c>
    </row>
    <row r="201" spans="1:65" s="2" customFormat="1" ht="24" customHeight="1">
      <c r="A201" s="34"/>
      <c r="B201" s="35"/>
      <c r="C201" s="208" t="s">
        <v>409</v>
      </c>
      <c r="D201" s="208" t="s">
        <v>320</v>
      </c>
      <c r="E201" s="209" t="s">
        <v>654</v>
      </c>
      <c r="F201" s="210" t="s">
        <v>655</v>
      </c>
      <c r="G201" s="211" t="s">
        <v>323</v>
      </c>
      <c r="H201" s="212">
        <v>30.1</v>
      </c>
      <c r="I201" s="213"/>
      <c r="J201" s="212">
        <f>ROUND(I201*H201,2)</f>
        <v>0</v>
      </c>
      <c r="K201" s="210" t="s">
        <v>324</v>
      </c>
      <c r="L201" s="39"/>
      <c r="M201" s="214" t="s">
        <v>1</v>
      </c>
      <c r="N201" s="215" t="s">
        <v>46</v>
      </c>
      <c r="O201" s="71"/>
      <c r="P201" s="216">
        <f>O201*H201</f>
        <v>0</v>
      </c>
      <c r="Q201" s="216">
        <v>0</v>
      </c>
      <c r="R201" s="216">
        <f>Q201*H201</f>
        <v>0</v>
      </c>
      <c r="S201" s="216">
        <v>0</v>
      </c>
      <c r="T201" s="217">
        <f>S201*H201</f>
        <v>0</v>
      </c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R201" s="218" t="s">
        <v>325</v>
      </c>
      <c r="AT201" s="218" t="s">
        <v>320</v>
      </c>
      <c r="AU201" s="218" t="s">
        <v>91</v>
      </c>
      <c r="AY201" s="17" t="s">
        <v>318</v>
      </c>
      <c r="BE201" s="219">
        <f>IF(N201="základní",J201,0)</f>
        <v>0</v>
      </c>
      <c r="BF201" s="219">
        <f>IF(N201="snížená",J201,0)</f>
        <v>0</v>
      </c>
      <c r="BG201" s="219">
        <f>IF(N201="zákl. přenesená",J201,0)</f>
        <v>0</v>
      </c>
      <c r="BH201" s="219">
        <f>IF(N201="sníž. přenesená",J201,0)</f>
        <v>0</v>
      </c>
      <c r="BI201" s="219">
        <f>IF(N201="nulová",J201,0)</f>
        <v>0</v>
      </c>
      <c r="BJ201" s="17" t="s">
        <v>89</v>
      </c>
      <c r="BK201" s="219">
        <f>ROUND(I201*H201,2)</f>
        <v>0</v>
      </c>
      <c r="BL201" s="17" t="s">
        <v>325</v>
      </c>
      <c r="BM201" s="218" t="s">
        <v>5984</v>
      </c>
    </row>
    <row r="202" spans="1:65" s="13" customFormat="1" ht="11.25">
      <c r="B202" s="224"/>
      <c r="C202" s="225"/>
      <c r="D202" s="220" t="s">
        <v>329</v>
      </c>
      <c r="E202" s="226" t="s">
        <v>1</v>
      </c>
      <c r="F202" s="227" t="s">
        <v>5965</v>
      </c>
      <c r="G202" s="225"/>
      <c r="H202" s="226" t="s">
        <v>1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329</v>
      </c>
      <c r="AU202" s="233" t="s">
        <v>91</v>
      </c>
      <c r="AV202" s="13" t="s">
        <v>89</v>
      </c>
      <c r="AW202" s="13" t="s">
        <v>36</v>
      </c>
      <c r="AX202" s="13" t="s">
        <v>81</v>
      </c>
      <c r="AY202" s="233" t="s">
        <v>318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5197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4" customFormat="1" ht="11.25">
      <c r="B204" s="234"/>
      <c r="C204" s="235"/>
      <c r="D204" s="220" t="s">
        <v>329</v>
      </c>
      <c r="E204" s="236" t="s">
        <v>1</v>
      </c>
      <c r="F204" s="237" t="s">
        <v>5983</v>
      </c>
      <c r="G204" s="235"/>
      <c r="H204" s="238">
        <v>30.1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329</v>
      </c>
      <c r="AU204" s="244" t="s">
        <v>91</v>
      </c>
      <c r="AV204" s="14" t="s">
        <v>91</v>
      </c>
      <c r="AW204" s="14" t="s">
        <v>36</v>
      </c>
      <c r="AX204" s="14" t="s">
        <v>89</v>
      </c>
      <c r="AY204" s="244" t="s">
        <v>318</v>
      </c>
    </row>
    <row r="205" spans="1:65" s="2" customFormat="1" ht="72" customHeight="1">
      <c r="A205" s="34"/>
      <c r="B205" s="35"/>
      <c r="C205" s="208" t="s">
        <v>8</v>
      </c>
      <c r="D205" s="208" t="s">
        <v>320</v>
      </c>
      <c r="E205" s="209" t="s">
        <v>5213</v>
      </c>
      <c r="F205" s="210" t="s">
        <v>5214</v>
      </c>
      <c r="G205" s="211" t="s">
        <v>323</v>
      </c>
      <c r="H205" s="212">
        <v>34.520000000000003</v>
      </c>
      <c r="I205" s="213"/>
      <c r="J205" s="212">
        <f>ROUND(I205*H205,2)</f>
        <v>0</v>
      </c>
      <c r="K205" s="210" t="s">
        <v>324</v>
      </c>
      <c r="L205" s="39"/>
      <c r="M205" s="214" t="s">
        <v>1</v>
      </c>
      <c r="N205" s="215" t="s">
        <v>46</v>
      </c>
      <c r="O205" s="71"/>
      <c r="P205" s="216">
        <f>O205*H205</f>
        <v>0</v>
      </c>
      <c r="Q205" s="216">
        <v>0.10362</v>
      </c>
      <c r="R205" s="216">
        <f>Q205*H205</f>
        <v>3.5769624000000007</v>
      </c>
      <c r="S205" s="216">
        <v>0</v>
      </c>
      <c r="T205" s="217">
        <f>S205*H205</f>
        <v>0</v>
      </c>
      <c r="U205" s="34"/>
      <c r="V205" s="34"/>
      <c r="W205" s="34"/>
      <c r="X205" s="34"/>
      <c r="Y205" s="34"/>
      <c r="Z205" s="34"/>
      <c r="AA205" s="34"/>
      <c r="AB205" s="34"/>
      <c r="AC205" s="34"/>
      <c r="AD205" s="34"/>
      <c r="AE205" s="34"/>
      <c r="AR205" s="218" t="s">
        <v>325</v>
      </c>
      <c r="AT205" s="218" t="s">
        <v>320</v>
      </c>
      <c r="AU205" s="218" t="s">
        <v>91</v>
      </c>
      <c r="AY205" s="17" t="s">
        <v>318</v>
      </c>
      <c r="BE205" s="219">
        <f>IF(N205="základní",J205,0)</f>
        <v>0</v>
      </c>
      <c r="BF205" s="219">
        <f>IF(N205="snížená",J205,0)</f>
        <v>0</v>
      </c>
      <c r="BG205" s="219">
        <f>IF(N205="zákl. přenesená",J205,0)</f>
        <v>0</v>
      </c>
      <c r="BH205" s="219">
        <f>IF(N205="sníž. přenesená",J205,0)</f>
        <v>0</v>
      </c>
      <c r="BI205" s="219">
        <f>IF(N205="nulová",J205,0)</f>
        <v>0</v>
      </c>
      <c r="BJ205" s="17" t="s">
        <v>89</v>
      </c>
      <c r="BK205" s="219">
        <f>ROUND(I205*H205,2)</f>
        <v>0</v>
      </c>
      <c r="BL205" s="17" t="s">
        <v>325</v>
      </c>
      <c r="BM205" s="218" t="s">
        <v>5985</v>
      </c>
    </row>
    <row r="206" spans="1:65" s="13" customFormat="1" ht="11.25">
      <c r="B206" s="224"/>
      <c r="C206" s="225"/>
      <c r="D206" s="220" t="s">
        <v>329</v>
      </c>
      <c r="E206" s="226" t="s">
        <v>1</v>
      </c>
      <c r="F206" s="227" t="s">
        <v>5965</v>
      </c>
      <c r="G206" s="225"/>
      <c r="H206" s="226" t="s">
        <v>1</v>
      </c>
      <c r="I206" s="228"/>
      <c r="J206" s="225"/>
      <c r="K206" s="225"/>
      <c r="L206" s="229"/>
      <c r="M206" s="230"/>
      <c r="N206" s="231"/>
      <c r="O206" s="231"/>
      <c r="P206" s="231"/>
      <c r="Q206" s="231"/>
      <c r="R206" s="231"/>
      <c r="S206" s="231"/>
      <c r="T206" s="232"/>
      <c r="AT206" s="233" t="s">
        <v>329</v>
      </c>
      <c r="AU206" s="233" t="s">
        <v>91</v>
      </c>
      <c r="AV206" s="13" t="s">
        <v>89</v>
      </c>
      <c r="AW206" s="13" t="s">
        <v>36</v>
      </c>
      <c r="AX206" s="13" t="s">
        <v>81</v>
      </c>
      <c r="AY206" s="233" t="s">
        <v>318</v>
      </c>
    </row>
    <row r="207" spans="1:65" s="13" customFormat="1" ht="11.25">
      <c r="B207" s="224"/>
      <c r="C207" s="225"/>
      <c r="D207" s="220" t="s">
        <v>329</v>
      </c>
      <c r="E207" s="226" t="s">
        <v>1</v>
      </c>
      <c r="F207" s="227" t="s">
        <v>5216</v>
      </c>
      <c r="G207" s="225"/>
      <c r="H207" s="226" t="s">
        <v>1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329</v>
      </c>
      <c r="AU207" s="233" t="s">
        <v>91</v>
      </c>
      <c r="AV207" s="13" t="s">
        <v>89</v>
      </c>
      <c r="AW207" s="13" t="s">
        <v>36</v>
      </c>
      <c r="AX207" s="13" t="s">
        <v>81</v>
      </c>
      <c r="AY207" s="233" t="s">
        <v>318</v>
      </c>
    </row>
    <row r="208" spans="1:65" s="14" customFormat="1" ht="11.25">
      <c r="B208" s="234"/>
      <c r="C208" s="235"/>
      <c r="D208" s="220" t="s">
        <v>329</v>
      </c>
      <c r="E208" s="236" t="s">
        <v>1</v>
      </c>
      <c r="F208" s="237" t="s">
        <v>5986</v>
      </c>
      <c r="G208" s="235"/>
      <c r="H208" s="238">
        <v>34.520000000000003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329</v>
      </c>
      <c r="AU208" s="244" t="s">
        <v>91</v>
      </c>
      <c r="AV208" s="14" t="s">
        <v>91</v>
      </c>
      <c r="AW208" s="14" t="s">
        <v>36</v>
      </c>
      <c r="AX208" s="14" t="s">
        <v>89</v>
      </c>
      <c r="AY208" s="244" t="s">
        <v>318</v>
      </c>
    </row>
    <row r="209" spans="1:65" s="2" customFormat="1" ht="24" customHeight="1">
      <c r="A209" s="34"/>
      <c r="B209" s="35"/>
      <c r="C209" s="256" t="s">
        <v>420</v>
      </c>
      <c r="D209" s="256" t="s">
        <v>465</v>
      </c>
      <c r="E209" s="257" t="s">
        <v>5218</v>
      </c>
      <c r="F209" s="258" t="s">
        <v>5219</v>
      </c>
      <c r="G209" s="259" t="s">
        <v>323</v>
      </c>
      <c r="H209" s="260">
        <v>34.520000000000003</v>
      </c>
      <c r="I209" s="261"/>
      <c r="J209" s="260">
        <f>ROUND(I209*H209,2)</f>
        <v>0</v>
      </c>
      <c r="K209" s="258" t="s">
        <v>324</v>
      </c>
      <c r="L209" s="262"/>
      <c r="M209" s="263" t="s">
        <v>1</v>
      </c>
      <c r="N209" s="264" t="s">
        <v>46</v>
      </c>
      <c r="O209" s="71"/>
      <c r="P209" s="216">
        <f>O209*H209</f>
        <v>0</v>
      </c>
      <c r="Q209" s="216">
        <v>0.17599999999999999</v>
      </c>
      <c r="R209" s="216">
        <f>Q209*H209</f>
        <v>6.07552</v>
      </c>
      <c r="S209" s="216">
        <v>0</v>
      </c>
      <c r="T209" s="217">
        <f>S209*H209</f>
        <v>0</v>
      </c>
      <c r="U209" s="34"/>
      <c r="V209" s="34"/>
      <c r="W209" s="34"/>
      <c r="X209" s="34"/>
      <c r="Y209" s="34"/>
      <c r="Z209" s="34"/>
      <c r="AA209" s="34"/>
      <c r="AB209" s="34"/>
      <c r="AC209" s="34"/>
      <c r="AD209" s="34"/>
      <c r="AE209" s="34"/>
      <c r="AR209" s="218" t="s">
        <v>373</v>
      </c>
      <c r="AT209" s="218" t="s">
        <v>465</v>
      </c>
      <c r="AU209" s="218" t="s">
        <v>91</v>
      </c>
      <c r="AY209" s="17" t="s">
        <v>318</v>
      </c>
      <c r="BE209" s="219">
        <f>IF(N209="základní",J209,0)</f>
        <v>0</v>
      </c>
      <c r="BF209" s="219">
        <f>IF(N209="snížená",J209,0)</f>
        <v>0</v>
      </c>
      <c r="BG209" s="219">
        <f>IF(N209="zákl. přenesená",J209,0)</f>
        <v>0</v>
      </c>
      <c r="BH209" s="219">
        <f>IF(N209="sníž. přenesená",J209,0)</f>
        <v>0</v>
      </c>
      <c r="BI209" s="219">
        <f>IF(N209="nulová",J209,0)</f>
        <v>0</v>
      </c>
      <c r="BJ209" s="17" t="s">
        <v>89</v>
      </c>
      <c r="BK209" s="219">
        <f>ROUND(I209*H209,2)</f>
        <v>0</v>
      </c>
      <c r="BL209" s="17" t="s">
        <v>325</v>
      </c>
      <c r="BM209" s="218" t="s">
        <v>5987</v>
      </c>
    </row>
    <row r="210" spans="1:65" s="12" customFormat="1" ht="22.9" customHeight="1">
      <c r="B210" s="192"/>
      <c r="C210" s="193"/>
      <c r="D210" s="194" t="s">
        <v>80</v>
      </c>
      <c r="E210" s="206" t="s">
        <v>380</v>
      </c>
      <c r="F210" s="206" t="s">
        <v>800</v>
      </c>
      <c r="G210" s="193"/>
      <c r="H210" s="193"/>
      <c r="I210" s="196"/>
      <c r="J210" s="207">
        <f>BK210</f>
        <v>0</v>
      </c>
      <c r="K210" s="193"/>
      <c r="L210" s="198"/>
      <c r="M210" s="199"/>
      <c r="N210" s="200"/>
      <c r="O210" s="200"/>
      <c r="P210" s="201">
        <f>SUM(P211:P218)</f>
        <v>0</v>
      </c>
      <c r="Q210" s="200"/>
      <c r="R210" s="201">
        <f>SUM(R211:R218)</f>
        <v>4.3345419999999999</v>
      </c>
      <c r="S210" s="200"/>
      <c r="T210" s="202">
        <f>SUM(T211:T218)</f>
        <v>0</v>
      </c>
      <c r="AR210" s="203" t="s">
        <v>89</v>
      </c>
      <c r="AT210" s="204" t="s">
        <v>80</v>
      </c>
      <c r="AU210" s="204" t="s">
        <v>89</v>
      </c>
      <c r="AY210" s="203" t="s">
        <v>318</v>
      </c>
      <c r="BK210" s="205">
        <f>SUM(BK211:BK218)</f>
        <v>0</v>
      </c>
    </row>
    <row r="211" spans="1:65" s="2" customFormat="1" ht="48" customHeight="1">
      <c r="A211" s="34"/>
      <c r="B211" s="35"/>
      <c r="C211" s="208" t="s">
        <v>424</v>
      </c>
      <c r="D211" s="208" t="s">
        <v>320</v>
      </c>
      <c r="E211" s="209" t="s">
        <v>5221</v>
      </c>
      <c r="F211" s="210" t="s">
        <v>5222</v>
      </c>
      <c r="G211" s="211" t="s">
        <v>367</v>
      </c>
      <c r="H211" s="212">
        <v>3.9</v>
      </c>
      <c r="I211" s="213"/>
      <c r="J211" s="212">
        <f>ROUND(I211*H211,2)</f>
        <v>0</v>
      </c>
      <c r="K211" s="210" t="s">
        <v>324</v>
      </c>
      <c r="L211" s="39"/>
      <c r="M211" s="214" t="s">
        <v>1</v>
      </c>
      <c r="N211" s="215" t="s">
        <v>46</v>
      </c>
      <c r="O211" s="71"/>
      <c r="P211" s="216">
        <f>O211*H211</f>
        <v>0</v>
      </c>
      <c r="Q211" s="216">
        <v>0.15540000000000001</v>
      </c>
      <c r="R211" s="216">
        <f>Q211*H211</f>
        <v>0.60606000000000004</v>
      </c>
      <c r="S211" s="216">
        <v>0</v>
      </c>
      <c r="T211" s="217">
        <f>S211*H211</f>
        <v>0</v>
      </c>
      <c r="U211" s="34"/>
      <c r="V211" s="34"/>
      <c r="W211" s="34"/>
      <c r="X211" s="34"/>
      <c r="Y211" s="34"/>
      <c r="Z211" s="34"/>
      <c r="AA211" s="34"/>
      <c r="AB211" s="34"/>
      <c r="AC211" s="34"/>
      <c r="AD211" s="34"/>
      <c r="AE211" s="34"/>
      <c r="AR211" s="218" t="s">
        <v>325</v>
      </c>
      <c r="AT211" s="218" t="s">
        <v>320</v>
      </c>
      <c r="AU211" s="218" t="s">
        <v>91</v>
      </c>
      <c r="AY211" s="17" t="s">
        <v>318</v>
      </c>
      <c r="BE211" s="219">
        <f>IF(N211="základní",J211,0)</f>
        <v>0</v>
      </c>
      <c r="BF211" s="219">
        <f>IF(N211="snížená",J211,0)</f>
        <v>0</v>
      </c>
      <c r="BG211" s="219">
        <f>IF(N211="zákl. přenesená",J211,0)</f>
        <v>0</v>
      </c>
      <c r="BH211" s="219">
        <f>IF(N211="sníž. přenesená",J211,0)</f>
        <v>0</v>
      </c>
      <c r="BI211" s="219">
        <f>IF(N211="nulová",J211,0)</f>
        <v>0</v>
      </c>
      <c r="BJ211" s="17" t="s">
        <v>89</v>
      </c>
      <c r="BK211" s="219">
        <f>ROUND(I211*H211,2)</f>
        <v>0</v>
      </c>
      <c r="BL211" s="17" t="s">
        <v>325</v>
      </c>
      <c r="BM211" s="218" t="s">
        <v>5988</v>
      </c>
    </row>
    <row r="212" spans="1:65" s="13" customFormat="1" ht="11.25">
      <c r="B212" s="224"/>
      <c r="C212" s="225"/>
      <c r="D212" s="220" t="s">
        <v>329</v>
      </c>
      <c r="E212" s="226" t="s">
        <v>1</v>
      </c>
      <c r="F212" s="227" t="s">
        <v>5929</v>
      </c>
      <c r="G212" s="225"/>
      <c r="H212" s="226" t="s">
        <v>1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329</v>
      </c>
      <c r="AU212" s="233" t="s">
        <v>91</v>
      </c>
      <c r="AV212" s="13" t="s">
        <v>89</v>
      </c>
      <c r="AW212" s="13" t="s">
        <v>36</v>
      </c>
      <c r="AX212" s="13" t="s">
        <v>81</v>
      </c>
      <c r="AY212" s="233" t="s">
        <v>318</v>
      </c>
    </row>
    <row r="213" spans="1:65" s="14" customFormat="1" ht="11.25">
      <c r="B213" s="234"/>
      <c r="C213" s="235"/>
      <c r="D213" s="220" t="s">
        <v>329</v>
      </c>
      <c r="E213" s="236" t="s">
        <v>1</v>
      </c>
      <c r="F213" s="237" t="s">
        <v>2956</v>
      </c>
      <c r="G213" s="235"/>
      <c r="H213" s="238">
        <v>3.9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AT213" s="244" t="s">
        <v>329</v>
      </c>
      <c r="AU213" s="244" t="s">
        <v>91</v>
      </c>
      <c r="AV213" s="14" t="s">
        <v>91</v>
      </c>
      <c r="AW213" s="14" t="s">
        <v>36</v>
      </c>
      <c r="AX213" s="14" t="s">
        <v>89</v>
      </c>
      <c r="AY213" s="244" t="s">
        <v>318</v>
      </c>
    </row>
    <row r="214" spans="1:65" s="2" customFormat="1" ht="16.5" customHeight="1">
      <c r="A214" s="34"/>
      <c r="B214" s="35"/>
      <c r="C214" s="256" t="s">
        <v>432</v>
      </c>
      <c r="D214" s="256" t="s">
        <v>465</v>
      </c>
      <c r="E214" s="257" t="s">
        <v>5224</v>
      </c>
      <c r="F214" s="258" t="s">
        <v>5225</v>
      </c>
      <c r="G214" s="259" t="s">
        <v>367</v>
      </c>
      <c r="H214" s="260">
        <v>3.9</v>
      </c>
      <c r="I214" s="261"/>
      <c r="J214" s="260">
        <f>ROUND(I214*H214,2)</f>
        <v>0</v>
      </c>
      <c r="K214" s="258" t="s">
        <v>324</v>
      </c>
      <c r="L214" s="262"/>
      <c r="M214" s="263" t="s">
        <v>1</v>
      </c>
      <c r="N214" s="264" t="s">
        <v>46</v>
      </c>
      <c r="O214" s="71"/>
      <c r="P214" s="216">
        <f>O214*H214</f>
        <v>0</v>
      </c>
      <c r="Q214" s="216">
        <v>5.8000000000000003E-2</v>
      </c>
      <c r="R214" s="216">
        <f>Q214*H214</f>
        <v>0.22620000000000001</v>
      </c>
      <c r="S214" s="216">
        <v>0</v>
      </c>
      <c r="T214" s="217">
        <f>S214*H214</f>
        <v>0</v>
      </c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R214" s="218" t="s">
        <v>373</v>
      </c>
      <c r="AT214" s="218" t="s">
        <v>465</v>
      </c>
      <c r="AU214" s="218" t="s">
        <v>91</v>
      </c>
      <c r="AY214" s="17" t="s">
        <v>318</v>
      </c>
      <c r="BE214" s="219">
        <f>IF(N214="základní",J214,0)</f>
        <v>0</v>
      </c>
      <c r="BF214" s="219">
        <f>IF(N214="snížená",J214,0)</f>
        <v>0</v>
      </c>
      <c r="BG214" s="219">
        <f>IF(N214="zákl. přenesená",J214,0)</f>
        <v>0</v>
      </c>
      <c r="BH214" s="219">
        <f>IF(N214="sníž. přenesená",J214,0)</f>
        <v>0</v>
      </c>
      <c r="BI214" s="219">
        <f>IF(N214="nulová",J214,0)</f>
        <v>0</v>
      </c>
      <c r="BJ214" s="17" t="s">
        <v>89</v>
      </c>
      <c r="BK214" s="219">
        <f>ROUND(I214*H214,2)</f>
        <v>0</v>
      </c>
      <c r="BL214" s="17" t="s">
        <v>325</v>
      </c>
      <c r="BM214" s="218" t="s">
        <v>5989</v>
      </c>
    </row>
    <row r="215" spans="1:65" s="2" customFormat="1" ht="36" customHeight="1">
      <c r="A215" s="34"/>
      <c r="B215" s="35"/>
      <c r="C215" s="208" t="s">
        <v>437</v>
      </c>
      <c r="D215" s="208" t="s">
        <v>320</v>
      </c>
      <c r="E215" s="209" t="s">
        <v>1336</v>
      </c>
      <c r="F215" s="210" t="s">
        <v>1337</v>
      </c>
      <c r="G215" s="211" t="s">
        <v>367</v>
      </c>
      <c r="H215" s="212">
        <v>27.16</v>
      </c>
      <c r="I215" s="213"/>
      <c r="J215" s="212">
        <f>ROUND(I215*H215,2)</f>
        <v>0</v>
      </c>
      <c r="K215" s="210" t="s">
        <v>324</v>
      </c>
      <c r="L215" s="39"/>
      <c r="M215" s="214" t="s">
        <v>1</v>
      </c>
      <c r="N215" s="215" t="s">
        <v>46</v>
      </c>
      <c r="O215" s="71"/>
      <c r="P215" s="216">
        <f>O215*H215</f>
        <v>0</v>
      </c>
      <c r="Q215" s="216">
        <v>0.10095</v>
      </c>
      <c r="R215" s="216">
        <f>Q215*H215</f>
        <v>2.7418019999999999</v>
      </c>
      <c r="S215" s="216">
        <v>0</v>
      </c>
      <c r="T215" s="217">
        <f>S215*H215</f>
        <v>0</v>
      </c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R215" s="218" t="s">
        <v>325</v>
      </c>
      <c r="AT215" s="218" t="s">
        <v>320</v>
      </c>
      <c r="AU215" s="218" t="s">
        <v>91</v>
      </c>
      <c r="AY215" s="17" t="s">
        <v>318</v>
      </c>
      <c r="BE215" s="219">
        <f>IF(N215="základní",J215,0)</f>
        <v>0</v>
      </c>
      <c r="BF215" s="219">
        <f>IF(N215="snížená",J215,0)</f>
        <v>0</v>
      </c>
      <c r="BG215" s="219">
        <f>IF(N215="zákl. přenesená",J215,0)</f>
        <v>0</v>
      </c>
      <c r="BH215" s="219">
        <f>IF(N215="sníž. přenesená",J215,0)</f>
        <v>0</v>
      </c>
      <c r="BI215" s="219">
        <f>IF(N215="nulová",J215,0)</f>
        <v>0</v>
      </c>
      <c r="BJ215" s="17" t="s">
        <v>89</v>
      </c>
      <c r="BK215" s="219">
        <f>ROUND(I215*H215,2)</f>
        <v>0</v>
      </c>
      <c r="BL215" s="17" t="s">
        <v>325</v>
      </c>
      <c r="BM215" s="218" t="s">
        <v>5990</v>
      </c>
    </row>
    <row r="216" spans="1:65" s="13" customFormat="1" ht="11.25">
      <c r="B216" s="224"/>
      <c r="C216" s="225"/>
      <c r="D216" s="220" t="s">
        <v>329</v>
      </c>
      <c r="E216" s="226" t="s">
        <v>1</v>
      </c>
      <c r="F216" s="227" t="s">
        <v>5991</v>
      </c>
      <c r="G216" s="225"/>
      <c r="H216" s="226" t="s">
        <v>1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329</v>
      </c>
      <c r="AU216" s="233" t="s">
        <v>91</v>
      </c>
      <c r="AV216" s="13" t="s">
        <v>89</v>
      </c>
      <c r="AW216" s="13" t="s">
        <v>36</v>
      </c>
      <c r="AX216" s="13" t="s">
        <v>81</v>
      </c>
      <c r="AY216" s="233" t="s">
        <v>318</v>
      </c>
    </row>
    <row r="217" spans="1:65" s="14" customFormat="1" ht="11.25">
      <c r="B217" s="234"/>
      <c r="C217" s="235"/>
      <c r="D217" s="220" t="s">
        <v>329</v>
      </c>
      <c r="E217" s="236" t="s">
        <v>1</v>
      </c>
      <c r="F217" s="237" t="s">
        <v>5992</v>
      </c>
      <c r="G217" s="235"/>
      <c r="H217" s="238">
        <v>27.16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AT217" s="244" t="s">
        <v>329</v>
      </c>
      <c r="AU217" s="244" t="s">
        <v>91</v>
      </c>
      <c r="AV217" s="14" t="s">
        <v>91</v>
      </c>
      <c r="AW217" s="14" t="s">
        <v>36</v>
      </c>
      <c r="AX217" s="14" t="s">
        <v>89</v>
      </c>
      <c r="AY217" s="244" t="s">
        <v>318</v>
      </c>
    </row>
    <row r="218" spans="1:65" s="2" customFormat="1" ht="16.5" customHeight="1">
      <c r="A218" s="34"/>
      <c r="B218" s="35"/>
      <c r="C218" s="256" t="s">
        <v>443</v>
      </c>
      <c r="D218" s="256" t="s">
        <v>465</v>
      </c>
      <c r="E218" s="257" t="s">
        <v>5229</v>
      </c>
      <c r="F218" s="258" t="s">
        <v>5230</v>
      </c>
      <c r="G218" s="259" t="s">
        <v>367</v>
      </c>
      <c r="H218" s="260">
        <v>27.16</v>
      </c>
      <c r="I218" s="261"/>
      <c r="J218" s="260">
        <f>ROUND(I218*H218,2)</f>
        <v>0</v>
      </c>
      <c r="K218" s="258" t="s">
        <v>324</v>
      </c>
      <c r="L218" s="262"/>
      <c r="M218" s="263" t="s">
        <v>1</v>
      </c>
      <c r="N218" s="264" t="s">
        <v>46</v>
      </c>
      <c r="O218" s="71"/>
      <c r="P218" s="216">
        <f>O218*H218</f>
        <v>0</v>
      </c>
      <c r="Q218" s="216">
        <v>2.8000000000000001E-2</v>
      </c>
      <c r="R218" s="216">
        <f>Q218*H218</f>
        <v>0.76048000000000004</v>
      </c>
      <c r="S218" s="216">
        <v>0</v>
      </c>
      <c r="T218" s="217">
        <f>S218*H218</f>
        <v>0</v>
      </c>
      <c r="U218" s="34"/>
      <c r="V218" s="34"/>
      <c r="W218" s="34"/>
      <c r="X218" s="34"/>
      <c r="Y218" s="34"/>
      <c r="Z218" s="34"/>
      <c r="AA218" s="34"/>
      <c r="AB218" s="34"/>
      <c r="AC218" s="34"/>
      <c r="AD218" s="34"/>
      <c r="AE218" s="34"/>
      <c r="AR218" s="218" t="s">
        <v>373</v>
      </c>
      <c r="AT218" s="218" t="s">
        <v>465</v>
      </c>
      <c r="AU218" s="218" t="s">
        <v>91</v>
      </c>
      <c r="AY218" s="17" t="s">
        <v>318</v>
      </c>
      <c r="BE218" s="219">
        <f>IF(N218="základní",J218,0)</f>
        <v>0</v>
      </c>
      <c r="BF218" s="219">
        <f>IF(N218="snížená",J218,0)</f>
        <v>0</v>
      </c>
      <c r="BG218" s="219">
        <f>IF(N218="zákl. přenesená",J218,0)</f>
        <v>0</v>
      </c>
      <c r="BH218" s="219">
        <f>IF(N218="sníž. přenesená",J218,0)</f>
        <v>0</v>
      </c>
      <c r="BI218" s="219">
        <f>IF(N218="nulová",J218,0)</f>
        <v>0</v>
      </c>
      <c r="BJ218" s="17" t="s">
        <v>89</v>
      </c>
      <c r="BK218" s="219">
        <f>ROUND(I218*H218,2)</f>
        <v>0</v>
      </c>
      <c r="BL218" s="17" t="s">
        <v>325</v>
      </c>
      <c r="BM218" s="218" t="s">
        <v>5993</v>
      </c>
    </row>
    <row r="219" spans="1:65" s="12" customFormat="1" ht="22.9" customHeight="1">
      <c r="B219" s="192"/>
      <c r="C219" s="193"/>
      <c r="D219" s="194" t="s">
        <v>80</v>
      </c>
      <c r="E219" s="206" t="s">
        <v>857</v>
      </c>
      <c r="F219" s="206" t="s">
        <v>858</v>
      </c>
      <c r="G219" s="193"/>
      <c r="H219" s="193"/>
      <c r="I219" s="196"/>
      <c r="J219" s="207">
        <f>BK219</f>
        <v>0</v>
      </c>
      <c r="K219" s="193"/>
      <c r="L219" s="198"/>
      <c r="M219" s="199"/>
      <c r="N219" s="200"/>
      <c r="O219" s="200"/>
      <c r="P219" s="201">
        <f>P220</f>
        <v>0</v>
      </c>
      <c r="Q219" s="200"/>
      <c r="R219" s="201">
        <f>R220</f>
        <v>0</v>
      </c>
      <c r="S219" s="200"/>
      <c r="T219" s="202">
        <f>T220</f>
        <v>0</v>
      </c>
      <c r="AR219" s="203" t="s">
        <v>89</v>
      </c>
      <c r="AT219" s="204" t="s">
        <v>80</v>
      </c>
      <c r="AU219" s="204" t="s">
        <v>89</v>
      </c>
      <c r="AY219" s="203" t="s">
        <v>318</v>
      </c>
      <c r="BK219" s="205">
        <f>BK220</f>
        <v>0</v>
      </c>
    </row>
    <row r="220" spans="1:65" s="2" customFormat="1" ht="36" customHeight="1">
      <c r="A220" s="34"/>
      <c r="B220" s="35"/>
      <c r="C220" s="208" t="s">
        <v>7</v>
      </c>
      <c r="D220" s="208" t="s">
        <v>320</v>
      </c>
      <c r="E220" s="209" t="s">
        <v>5234</v>
      </c>
      <c r="F220" s="210" t="s">
        <v>5235</v>
      </c>
      <c r="G220" s="211" t="s">
        <v>550</v>
      </c>
      <c r="H220" s="212">
        <v>13.99</v>
      </c>
      <c r="I220" s="213"/>
      <c r="J220" s="212">
        <f>ROUND(I220*H220,2)</f>
        <v>0</v>
      </c>
      <c r="K220" s="210" t="s">
        <v>324</v>
      </c>
      <c r="L220" s="39"/>
      <c r="M220" s="268" t="s">
        <v>1</v>
      </c>
      <c r="N220" s="269" t="s">
        <v>46</v>
      </c>
      <c r="O220" s="270"/>
      <c r="P220" s="271">
        <f>O220*H220</f>
        <v>0</v>
      </c>
      <c r="Q220" s="271">
        <v>0</v>
      </c>
      <c r="R220" s="271">
        <f>Q220*H220</f>
        <v>0</v>
      </c>
      <c r="S220" s="271">
        <v>0</v>
      </c>
      <c r="T220" s="272">
        <f>S220*H220</f>
        <v>0</v>
      </c>
      <c r="U220" s="34"/>
      <c r="V220" s="34"/>
      <c r="W220" s="34"/>
      <c r="X220" s="34"/>
      <c r="Y220" s="34"/>
      <c r="Z220" s="34"/>
      <c r="AA220" s="34"/>
      <c r="AB220" s="34"/>
      <c r="AC220" s="34"/>
      <c r="AD220" s="34"/>
      <c r="AE220" s="34"/>
      <c r="AR220" s="218" t="s">
        <v>325</v>
      </c>
      <c r="AT220" s="218" t="s">
        <v>320</v>
      </c>
      <c r="AU220" s="218" t="s">
        <v>91</v>
      </c>
      <c r="AY220" s="17" t="s">
        <v>318</v>
      </c>
      <c r="BE220" s="219">
        <f>IF(N220="základní",J220,0)</f>
        <v>0</v>
      </c>
      <c r="BF220" s="219">
        <f>IF(N220="snížená",J220,0)</f>
        <v>0</v>
      </c>
      <c r="BG220" s="219">
        <f>IF(N220="zákl. přenesená",J220,0)</f>
        <v>0</v>
      </c>
      <c r="BH220" s="219">
        <f>IF(N220="sníž. přenesená",J220,0)</f>
        <v>0</v>
      </c>
      <c r="BI220" s="219">
        <f>IF(N220="nulová",J220,0)</f>
        <v>0</v>
      </c>
      <c r="BJ220" s="17" t="s">
        <v>89</v>
      </c>
      <c r="BK220" s="219">
        <f>ROUND(I220*H220,2)</f>
        <v>0</v>
      </c>
      <c r="BL220" s="17" t="s">
        <v>325</v>
      </c>
      <c r="BM220" s="218" t="s">
        <v>5994</v>
      </c>
    </row>
    <row r="221" spans="1:65" s="2" customFormat="1" ht="6.95" customHeight="1">
      <c r="A221" s="34"/>
      <c r="B221" s="54"/>
      <c r="C221" s="55"/>
      <c r="D221" s="55"/>
      <c r="E221" s="55"/>
      <c r="F221" s="55"/>
      <c r="G221" s="55"/>
      <c r="H221" s="55"/>
      <c r="I221" s="158"/>
      <c r="J221" s="55"/>
      <c r="K221" s="55"/>
      <c r="L221" s="39"/>
      <c r="M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</row>
  </sheetData>
  <sheetProtection algorithmName="SHA-512" hashValue="QwRFbrPQbj0gsyUkX3o3XEmDfI9c5KenuVlXdctsZCCSFOHUdRo2m1Qw7SmPPu1K29FLYHY5Sg6pmH8FbUuaDQ==" saltValue="gsZKSS5pY8kJlPTEYN+WJoCsLk3EjxFlexetIo25k+B0VwP0xg5OynPTZoVew7m+jPod3APzn4JumhjB8R5hDg==" spinCount="100000" sheet="1" objects="1" scenarios="1" formatColumns="0" formatRows="0" autoFilter="0"/>
  <autoFilter ref="C129:K220" xr:uid="{00000000-0009-0000-0000-00003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2:BM141"/>
  <sheetViews>
    <sheetView showGridLines="0" topLeftCell="A22" workbookViewId="0">
      <selection activeCell="W49" sqref="W49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269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5995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ROUND((SUM(BE126:BE140)),  2)</f>
        <v>0</v>
      </c>
      <c r="G37" s="34"/>
      <c r="H37" s="34"/>
      <c r="I37" s="137">
        <v>0.21</v>
      </c>
      <c r="J37" s="136">
        <f>ROUND(((SUM(BE126:BE140))*I37),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ROUND((SUM(BF126:BF140)),  2)</f>
        <v>0</v>
      </c>
      <c r="G38" s="34"/>
      <c r="H38" s="34"/>
      <c r="I38" s="137">
        <v>0.15</v>
      </c>
      <c r="J38" s="136">
        <f>ROUND(((SUM(BF126:BF140))*I38),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ROUND((SUM(BG126:BG140)),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ROUND((SUM(BH126:BH140)),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ROUND((SUM(BI126:BI140)),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06.1. - Strojně-technologická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4813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4814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5746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06.1. - Strojně-technologická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0.10321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465</v>
      </c>
      <c r="F127" s="195" t="s">
        <v>4815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0.10321</v>
      </c>
      <c r="S127" s="200"/>
      <c r="T127" s="202">
        <f>T128</f>
        <v>0</v>
      </c>
      <c r="AR127" s="203" t="s">
        <v>101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4816</v>
      </c>
      <c r="F128" s="206" t="s">
        <v>4817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SUM(P129:P140)</f>
        <v>0</v>
      </c>
      <c r="Q128" s="200"/>
      <c r="R128" s="201">
        <f>SUM(R129:R140)</f>
        <v>0.10321</v>
      </c>
      <c r="S128" s="200"/>
      <c r="T128" s="202">
        <f>SUM(T129:T140)</f>
        <v>0</v>
      </c>
      <c r="AR128" s="203" t="s">
        <v>101</v>
      </c>
      <c r="AT128" s="204" t="s">
        <v>80</v>
      </c>
      <c r="AU128" s="204" t="s">
        <v>89</v>
      </c>
      <c r="AY128" s="203" t="s">
        <v>318</v>
      </c>
      <c r="BK128" s="205">
        <f>SUM(BK129:BK140)</f>
        <v>0</v>
      </c>
    </row>
    <row r="129" spans="1:65" s="2" customFormat="1" ht="24" customHeight="1">
      <c r="A129" s="34"/>
      <c r="B129" s="35"/>
      <c r="C129" s="208" t="s">
        <v>89</v>
      </c>
      <c r="D129" s="208" t="s">
        <v>320</v>
      </c>
      <c r="E129" s="209" t="s">
        <v>4818</v>
      </c>
      <c r="F129" s="210" t="s">
        <v>4819</v>
      </c>
      <c r="G129" s="211" t="s">
        <v>572</v>
      </c>
      <c r="H129" s="212">
        <v>1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4.0210000000000003E-2</v>
      </c>
      <c r="R129" s="216">
        <f>Q129*H129</f>
        <v>4.0210000000000003E-2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688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688</v>
      </c>
      <c r="BM129" s="218" t="s">
        <v>5996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5997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3" customFormat="1" ht="11.25">
      <c r="B131" s="224"/>
      <c r="C131" s="225"/>
      <c r="D131" s="220" t="s">
        <v>329</v>
      </c>
      <c r="E131" s="226" t="s">
        <v>1</v>
      </c>
      <c r="F131" s="227" t="s">
        <v>4822</v>
      </c>
      <c r="G131" s="225"/>
      <c r="H131" s="226" t="s">
        <v>1</v>
      </c>
      <c r="I131" s="228"/>
      <c r="J131" s="225"/>
      <c r="K131" s="225"/>
      <c r="L131" s="229"/>
      <c r="M131" s="230"/>
      <c r="N131" s="231"/>
      <c r="O131" s="231"/>
      <c r="P131" s="231"/>
      <c r="Q131" s="231"/>
      <c r="R131" s="231"/>
      <c r="S131" s="231"/>
      <c r="T131" s="232"/>
      <c r="AT131" s="233" t="s">
        <v>329</v>
      </c>
      <c r="AU131" s="233" t="s">
        <v>91</v>
      </c>
      <c r="AV131" s="13" t="s">
        <v>89</v>
      </c>
      <c r="AW131" s="13" t="s">
        <v>36</v>
      </c>
      <c r="AX131" s="13" t="s">
        <v>81</v>
      </c>
      <c r="AY131" s="233" t="s">
        <v>318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4823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91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4824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22.5">
      <c r="B134" s="224"/>
      <c r="C134" s="225"/>
      <c r="D134" s="220" t="s">
        <v>329</v>
      </c>
      <c r="E134" s="226" t="s">
        <v>1</v>
      </c>
      <c r="F134" s="227" t="s">
        <v>4825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4826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91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91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56" t="s">
        <v>91</v>
      </c>
      <c r="D137" s="256" t="s">
        <v>465</v>
      </c>
      <c r="E137" s="257" t="s">
        <v>4827</v>
      </c>
      <c r="F137" s="258" t="s">
        <v>4828</v>
      </c>
      <c r="G137" s="259" t="s">
        <v>929</v>
      </c>
      <c r="H137" s="260">
        <v>1</v>
      </c>
      <c r="I137" s="261"/>
      <c r="J137" s="260">
        <f>ROUND(I137*H137,2)</f>
        <v>0</v>
      </c>
      <c r="K137" s="258" t="s">
        <v>1</v>
      </c>
      <c r="L137" s="262"/>
      <c r="M137" s="263" t="s">
        <v>1</v>
      </c>
      <c r="N137" s="264" t="s">
        <v>46</v>
      </c>
      <c r="O137" s="71"/>
      <c r="P137" s="216">
        <f>O137*H137</f>
        <v>0</v>
      </c>
      <c r="Q137" s="216">
        <v>6.3E-2</v>
      </c>
      <c r="R137" s="216">
        <f>Q137*H137</f>
        <v>6.3E-2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1350</v>
      </c>
      <c r="AT137" s="218" t="s">
        <v>465</v>
      </c>
      <c r="AU137" s="218" t="s">
        <v>91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1350</v>
      </c>
      <c r="BM137" s="218" t="s">
        <v>5998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5239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3" customFormat="1" ht="11.25">
      <c r="B139" s="224"/>
      <c r="C139" s="225"/>
      <c r="D139" s="220" t="s">
        <v>329</v>
      </c>
      <c r="E139" s="226" t="s">
        <v>1</v>
      </c>
      <c r="F139" s="227" t="s">
        <v>4831</v>
      </c>
      <c r="G139" s="225"/>
      <c r="H139" s="226" t="s">
        <v>1</v>
      </c>
      <c r="I139" s="228"/>
      <c r="J139" s="225"/>
      <c r="K139" s="225"/>
      <c r="L139" s="229"/>
      <c r="M139" s="230"/>
      <c r="N139" s="231"/>
      <c r="O139" s="231"/>
      <c r="P139" s="231"/>
      <c r="Q139" s="231"/>
      <c r="R139" s="231"/>
      <c r="S139" s="231"/>
      <c r="T139" s="232"/>
      <c r="AT139" s="233" t="s">
        <v>329</v>
      </c>
      <c r="AU139" s="233" t="s">
        <v>91</v>
      </c>
      <c r="AV139" s="13" t="s">
        <v>89</v>
      </c>
      <c r="AW139" s="13" t="s">
        <v>36</v>
      </c>
      <c r="AX139" s="13" t="s">
        <v>81</v>
      </c>
      <c r="AY139" s="233" t="s">
        <v>318</v>
      </c>
    </row>
    <row r="140" spans="1:65" s="14" customFormat="1" ht="11.25">
      <c r="B140" s="234"/>
      <c r="C140" s="235"/>
      <c r="D140" s="220" t="s">
        <v>329</v>
      </c>
      <c r="E140" s="236" t="s">
        <v>1</v>
      </c>
      <c r="F140" s="237" t="s">
        <v>89</v>
      </c>
      <c r="G140" s="235"/>
      <c r="H140" s="238">
        <v>1</v>
      </c>
      <c r="I140" s="239"/>
      <c r="J140" s="235"/>
      <c r="K140" s="235"/>
      <c r="L140" s="240"/>
      <c r="M140" s="265"/>
      <c r="N140" s="266"/>
      <c r="O140" s="266"/>
      <c r="P140" s="266"/>
      <c r="Q140" s="266"/>
      <c r="R140" s="266"/>
      <c r="S140" s="266"/>
      <c r="T140" s="267"/>
      <c r="AT140" s="244" t="s">
        <v>329</v>
      </c>
      <c r="AU140" s="244" t="s">
        <v>91</v>
      </c>
      <c r="AV140" s="14" t="s">
        <v>91</v>
      </c>
      <c r="AW140" s="14" t="s">
        <v>36</v>
      </c>
      <c r="AX140" s="14" t="s">
        <v>89</v>
      </c>
      <c r="AY140" s="244" t="s">
        <v>318</v>
      </c>
    </row>
    <row r="141" spans="1:65" s="2" customFormat="1" ht="6.95" customHeight="1">
      <c r="A141" s="34"/>
      <c r="B141" s="54"/>
      <c r="C141" s="55"/>
      <c r="D141" s="55"/>
      <c r="E141" s="55"/>
      <c r="F141" s="55"/>
      <c r="G141" s="55"/>
      <c r="H141" s="55"/>
      <c r="I141" s="158"/>
      <c r="J141" s="55"/>
      <c r="K141" s="55"/>
      <c r="L141" s="39"/>
      <c r="M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  <c r="Z141" s="34"/>
      <c r="AA141" s="34"/>
      <c r="AB141" s="34"/>
      <c r="AC141" s="34"/>
      <c r="AD141" s="34"/>
      <c r="AE141" s="34"/>
    </row>
  </sheetData>
  <sheetProtection algorithmName="SHA-512" hashValue="yRGhfTSjbk7BeyQ/BTYctaDIwwhOqvEZFvGuBm9ffehmPhLse+7JTstJnQmwO3QiiYk+BLhunYY6BRDnhTe51g==" saltValue="LV+sPOsISzKijCkRmSY25c8wrWbEz6bxzYO1NSQsPWYyrHMUwLcveuQ/tUhiKCoebRPDC3ATxIEpLr32mm0ecQ==" spinCount="100000" sheet="1" objects="1" scenarios="1" formatColumns="0" formatRows="0" autoFilter="0"/>
  <autoFilter ref="C125:K140" xr:uid="{00000000-0009-0000-0000-00003E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271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5999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06.2. - Elektrotechnická část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5746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06.2. - Elektrotechnická část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4833</v>
      </c>
      <c r="F129" s="210" t="s">
        <v>4834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6000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zxUQqxUR8F224Qlc06JTbKF/UJTYfyMF791WNIrlQpZSVPWNV20bYwA/f3wU5F3vv4SzUEG0D9mKLBe9++b8WA==" saltValue="IDtJKrx8pV4OLpuNWiVtzB8DlXjENAgSdUeB3DN92XLHy+egjROhskj+lMI7aTvxcdd1QysqwcRzL97gjqM87A==" spinCount="100000" sheet="1" objects="1" scenarios="1" formatColumns="0" formatRows="0" autoFilter="0"/>
  <autoFilter ref="C125:K131" xr:uid="{00000000-0009-0000-0000-00003F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2:BM132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273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ht="12.75">
      <c r="B8" s="20"/>
      <c r="D8" s="121" t="s">
        <v>281</v>
      </c>
      <c r="L8" s="20"/>
    </row>
    <row r="9" spans="1:46" s="1" customFormat="1" ht="16.5" customHeight="1">
      <c r="B9" s="20"/>
      <c r="E9" s="322" t="s">
        <v>938</v>
      </c>
      <c r="F9" s="302"/>
      <c r="G9" s="302"/>
      <c r="H9" s="302"/>
      <c r="I9" s="115"/>
      <c r="L9" s="20"/>
    </row>
    <row r="10" spans="1:46" s="1" customFormat="1" ht="12" customHeight="1">
      <c r="B10" s="20"/>
      <c r="D10" s="121" t="s">
        <v>939</v>
      </c>
      <c r="I10" s="115"/>
      <c r="L10" s="20"/>
    </row>
    <row r="11" spans="1:46" s="2" customFormat="1" ht="16.5" customHeight="1">
      <c r="A11" s="34"/>
      <c r="B11" s="39"/>
      <c r="C11" s="34"/>
      <c r="D11" s="34"/>
      <c r="E11" s="332" t="s">
        <v>5746</v>
      </c>
      <c r="F11" s="325"/>
      <c r="G11" s="325"/>
      <c r="H11" s="325"/>
      <c r="I11" s="122"/>
      <c r="J11" s="34"/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941</v>
      </c>
      <c r="E12" s="34"/>
      <c r="F12" s="34"/>
      <c r="G12" s="34"/>
      <c r="H12" s="34"/>
      <c r="I12" s="122"/>
      <c r="J12" s="34"/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6.5" customHeight="1">
      <c r="A13" s="34"/>
      <c r="B13" s="39"/>
      <c r="C13" s="34"/>
      <c r="D13" s="34"/>
      <c r="E13" s="324" t="s">
        <v>6001</v>
      </c>
      <c r="F13" s="325"/>
      <c r="G13" s="325"/>
      <c r="H13" s="325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1.25">
      <c r="A14" s="34"/>
      <c r="B14" s="39"/>
      <c r="C14" s="34"/>
      <c r="D14" s="34"/>
      <c r="E14" s="34"/>
      <c r="F14" s="34"/>
      <c r="G14" s="34"/>
      <c r="H14" s="34"/>
      <c r="I14" s="122"/>
      <c r="J14" s="34"/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2" customHeight="1">
      <c r="A15" s="34"/>
      <c r="B15" s="39"/>
      <c r="C15" s="34"/>
      <c r="D15" s="121" t="s">
        <v>17</v>
      </c>
      <c r="E15" s="34"/>
      <c r="F15" s="110" t="s">
        <v>182</v>
      </c>
      <c r="G15" s="34"/>
      <c r="H15" s="34"/>
      <c r="I15" s="123" t="s">
        <v>19</v>
      </c>
      <c r="J15" s="110" t="s">
        <v>1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12" customHeight="1">
      <c r="A16" s="34"/>
      <c r="B16" s="39"/>
      <c r="C16" s="34"/>
      <c r="D16" s="121" t="s">
        <v>20</v>
      </c>
      <c r="E16" s="34"/>
      <c r="F16" s="110" t="s">
        <v>21</v>
      </c>
      <c r="G16" s="34"/>
      <c r="H16" s="34"/>
      <c r="I16" s="123" t="s">
        <v>22</v>
      </c>
      <c r="J16" s="124" t="str">
        <f>'Rekapitulace stavby'!AN8</f>
        <v>1. 2. 2019</v>
      </c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0.9" customHeight="1">
      <c r="A17" s="34"/>
      <c r="B17" s="39"/>
      <c r="C17" s="34"/>
      <c r="D17" s="34"/>
      <c r="E17" s="34"/>
      <c r="F17" s="34"/>
      <c r="G17" s="34"/>
      <c r="H17" s="34"/>
      <c r="I17" s="122"/>
      <c r="J17" s="34"/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2" customHeight="1">
      <c r="A18" s="34"/>
      <c r="B18" s="39"/>
      <c r="C18" s="34"/>
      <c r="D18" s="121" t="s">
        <v>24</v>
      </c>
      <c r="E18" s="34"/>
      <c r="F18" s="34"/>
      <c r="G18" s="34"/>
      <c r="H18" s="34"/>
      <c r="I18" s="123" t="s">
        <v>25</v>
      </c>
      <c r="J18" s="110" t="s">
        <v>26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18" customHeight="1">
      <c r="A19" s="34"/>
      <c r="B19" s="39"/>
      <c r="C19" s="34"/>
      <c r="D19" s="34"/>
      <c r="E19" s="110" t="s">
        <v>27</v>
      </c>
      <c r="F19" s="34"/>
      <c r="G19" s="34"/>
      <c r="H19" s="34"/>
      <c r="I19" s="123" t="s">
        <v>28</v>
      </c>
      <c r="J19" s="110" t="s">
        <v>29</v>
      </c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6.95" customHeight="1">
      <c r="A20" s="34"/>
      <c r="B20" s="39"/>
      <c r="C20" s="34"/>
      <c r="D20" s="34"/>
      <c r="E20" s="34"/>
      <c r="F20" s="34"/>
      <c r="G20" s="34"/>
      <c r="H20" s="34"/>
      <c r="I20" s="122"/>
      <c r="J20" s="34"/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2" customHeight="1">
      <c r="A21" s="34"/>
      <c r="B21" s="39"/>
      <c r="C21" s="34"/>
      <c r="D21" s="121" t="s">
        <v>30</v>
      </c>
      <c r="E21" s="34"/>
      <c r="F21" s="34"/>
      <c r="G21" s="34"/>
      <c r="H21" s="34"/>
      <c r="I21" s="123" t="s">
        <v>25</v>
      </c>
      <c r="J21" s="30" t="str">
        <f>'Rekapitulace stavby'!AN13</f>
        <v>Vyplň údaj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18" customHeight="1">
      <c r="A22" s="34"/>
      <c r="B22" s="39"/>
      <c r="C22" s="34"/>
      <c r="D22" s="34"/>
      <c r="E22" s="326" t="str">
        <f>'Rekapitulace stavby'!E14</f>
        <v>Vyplň údaj</v>
      </c>
      <c r="F22" s="327"/>
      <c r="G22" s="327"/>
      <c r="H22" s="327"/>
      <c r="I22" s="123" t="s">
        <v>28</v>
      </c>
      <c r="J22" s="30" t="str">
        <f>'Rekapitulace stavby'!AN14</f>
        <v>Vyplň údaj</v>
      </c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6.95" customHeight="1">
      <c r="A23" s="34"/>
      <c r="B23" s="39"/>
      <c r="C23" s="34"/>
      <c r="D23" s="34"/>
      <c r="E23" s="34"/>
      <c r="F23" s="34"/>
      <c r="G23" s="34"/>
      <c r="H23" s="34"/>
      <c r="I23" s="122"/>
      <c r="J23" s="34"/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2" customHeight="1">
      <c r="A24" s="34"/>
      <c r="B24" s="39"/>
      <c r="C24" s="34"/>
      <c r="D24" s="121" t="s">
        <v>32</v>
      </c>
      <c r="E24" s="34"/>
      <c r="F24" s="34"/>
      <c r="G24" s="34"/>
      <c r="H24" s="34"/>
      <c r="I24" s="123" t="s">
        <v>25</v>
      </c>
      <c r="J24" s="110" t="s">
        <v>33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18" customHeight="1">
      <c r="A25" s="34"/>
      <c r="B25" s="39"/>
      <c r="C25" s="34"/>
      <c r="D25" s="34"/>
      <c r="E25" s="110" t="s">
        <v>34</v>
      </c>
      <c r="F25" s="34"/>
      <c r="G25" s="34"/>
      <c r="H25" s="34"/>
      <c r="I25" s="123" t="s">
        <v>28</v>
      </c>
      <c r="J25" s="110" t="s">
        <v>35</v>
      </c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6.95" customHeight="1">
      <c r="A26" s="34"/>
      <c r="B26" s="39"/>
      <c r="C26" s="34"/>
      <c r="D26" s="34"/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2" customFormat="1" ht="12" customHeight="1">
      <c r="A27" s="34"/>
      <c r="B27" s="39"/>
      <c r="C27" s="34"/>
      <c r="D27" s="121" t="s">
        <v>37</v>
      </c>
      <c r="E27" s="34"/>
      <c r="F27" s="34"/>
      <c r="G27" s="34"/>
      <c r="H27" s="34"/>
      <c r="I27" s="123" t="s">
        <v>25</v>
      </c>
      <c r="J27" s="110" t="s">
        <v>1</v>
      </c>
      <c r="K27" s="34"/>
      <c r="L27" s="51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</row>
    <row r="28" spans="1:31" s="2" customFormat="1" ht="18" customHeight="1">
      <c r="A28" s="34"/>
      <c r="B28" s="39"/>
      <c r="C28" s="34"/>
      <c r="D28" s="34"/>
      <c r="E28" s="110" t="s">
        <v>38</v>
      </c>
      <c r="F28" s="34"/>
      <c r="G28" s="34"/>
      <c r="H28" s="34"/>
      <c r="I28" s="123" t="s">
        <v>28</v>
      </c>
      <c r="J28" s="110" t="s">
        <v>1</v>
      </c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34"/>
      <c r="E29" s="34"/>
      <c r="F29" s="34"/>
      <c r="G29" s="34"/>
      <c r="H29" s="34"/>
      <c r="I29" s="122"/>
      <c r="J29" s="34"/>
      <c r="K29" s="34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12" customHeight="1">
      <c r="A30" s="34"/>
      <c r="B30" s="39"/>
      <c r="C30" s="34"/>
      <c r="D30" s="121" t="s">
        <v>39</v>
      </c>
      <c r="E30" s="34"/>
      <c r="F30" s="34"/>
      <c r="G30" s="34"/>
      <c r="H30" s="34"/>
      <c r="I30" s="122"/>
      <c r="J30" s="34"/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8" customFormat="1" ht="89.25" customHeight="1">
      <c r="A31" s="125"/>
      <c r="B31" s="126"/>
      <c r="C31" s="125"/>
      <c r="D31" s="125"/>
      <c r="E31" s="328" t="s">
        <v>40</v>
      </c>
      <c r="F31" s="328"/>
      <c r="G31" s="328"/>
      <c r="H31" s="328"/>
      <c r="I31" s="127"/>
      <c r="J31" s="125"/>
      <c r="K31" s="125"/>
      <c r="L31" s="128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</row>
    <row r="32" spans="1:31" s="2" customFormat="1" ht="6.95" customHeight="1">
      <c r="A32" s="34"/>
      <c r="B32" s="39"/>
      <c r="C32" s="34"/>
      <c r="D32" s="34"/>
      <c r="E32" s="34"/>
      <c r="F32" s="34"/>
      <c r="G32" s="34"/>
      <c r="H32" s="34"/>
      <c r="I32" s="122"/>
      <c r="J32" s="34"/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6.95" customHeight="1">
      <c r="A33" s="34"/>
      <c r="B33" s="39"/>
      <c r="C33" s="34"/>
      <c r="D33" s="129"/>
      <c r="E33" s="129"/>
      <c r="F33" s="129"/>
      <c r="G33" s="129"/>
      <c r="H33" s="129"/>
      <c r="I33" s="130"/>
      <c r="J33" s="129"/>
      <c r="K33" s="129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25.35" customHeight="1">
      <c r="A34" s="34"/>
      <c r="B34" s="39"/>
      <c r="C34" s="34"/>
      <c r="D34" s="131" t="s">
        <v>41</v>
      </c>
      <c r="E34" s="34"/>
      <c r="F34" s="34"/>
      <c r="G34" s="34"/>
      <c r="H34" s="34"/>
      <c r="I34" s="122"/>
      <c r="J34" s="132">
        <f>ROUND(J126,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6.95" customHeight="1">
      <c r="A35" s="34"/>
      <c r="B35" s="39"/>
      <c r="C35" s="34"/>
      <c r="D35" s="129"/>
      <c r="E35" s="129"/>
      <c r="F35" s="129"/>
      <c r="G35" s="129"/>
      <c r="H35" s="129"/>
      <c r="I35" s="130"/>
      <c r="J35" s="129"/>
      <c r="K35" s="129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customHeight="1">
      <c r="A36" s="34"/>
      <c r="B36" s="39"/>
      <c r="C36" s="34"/>
      <c r="D36" s="34"/>
      <c r="E36" s="34"/>
      <c r="F36" s="133" t="s">
        <v>43</v>
      </c>
      <c r="G36" s="34"/>
      <c r="H36" s="34"/>
      <c r="I36" s="134" t="s">
        <v>42</v>
      </c>
      <c r="J36" s="133" t="s">
        <v>44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customHeight="1">
      <c r="A37" s="34"/>
      <c r="B37" s="39"/>
      <c r="C37" s="34"/>
      <c r="D37" s="135" t="s">
        <v>45</v>
      </c>
      <c r="E37" s="121" t="s">
        <v>46</v>
      </c>
      <c r="F37" s="136">
        <f>ROUND((SUM(BE126:BE131)),  2)</f>
        <v>0</v>
      </c>
      <c r="G37" s="34"/>
      <c r="H37" s="34"/>
      <c r="I37" s="137">
        <v>0.21</v>
      </c>
      <c r="J37" s="136">
        <f>ROUND(((SUM(BE126:BE131))*I37),  2)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14.45" customHeight="1">
      <c r="A38" s="34"/>
      <c r="B38" s="39"/>
      <c r="C38" s="34"/>
      <c r="D38" s="34"/>
      <c r="E38" s="121" t="s">
        <v>47</v>
      </c>
      <c r="F38" s="136">
        <f>ROUND((SUM(BF126:BF131)),  2)</f>
        <v>0</v>
      </c>
      <c r="G38" s="34"/>
      <c r="H38" s="34"/>
      <c r="I38" s="137">
        <v>0.15</v>
      </c>
      <c r="J38" s="136">
        <f>ROUND(((SUM(BF126:BF131))*I38),  2)</f>
        <v>0</v>
      </c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14.45" hidden="1" customHeight="1">
      <c r="A39" s="34"/>
      <c r="B39" s="39"/>
      <c r="C39" s="34"/>
      <c r="D39" s="34"/>
      <c r="E39" s="121" t="s">
        <v>48</v>
      </c>
      <c r="F39" s="136">
        <f>ROUND((SUM(BG126:BG131)),  2)</f>
        <v>0</v>
      </c>
      <c r="G39" s="34"/>
      <c r="H39" s="34"/>
      <c r="I39" s="137">
        <v>0.21</v>
      </c>
      <c r="J39" s="136">
        <f>0</f>
        <v>0</v>
      </c>
      <c r="K39" s="34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hidden="1" customHeight="1">
      <c r="A40" s="34"/>
      <c r="B40" s="39"/>
      <c r="C40" s="34"/>
      <c r="D40" s="34"/>
      <c r="E40" s="121" t="s">
        <v>49</v>
      </c>
      <c r="F40" s="136">
        <f>ROUND((SUM(BH126:BH131)),  2)</f>
        <v>0</v>
      </c>
      <c r="G40" s="34"/>
      <c r="H40" s="34"/>
      <c r="I40" s="137">
        <v>0.15</v>
      </c>
      <c r="J40" s="136">
        <f>0</f>
        <v>0</v>
      </c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2" customFormat="1" ht="14.45" hidden="1" customHeight="1">
      <c r="A41" s="34"/>
      <c r="B41" s="39"/>
      <c r="C41" s="34"/>
      <c r="D41" s="34"/>
      <c r="E41" s="121" t="s">
        <v>50</v>
      </c>
      <c r="F41" s="136">
        <f>ROUND((SUM(BI126:BI131)),  2)</f>
        <v>0</v>
      </c>
      <c r="G41" s="34"/>
      <c r="H41" s="34"/>
      <c r="I41" s="137">
        <v>0</v>
      </c>
      <c r="J41" s="136">
        <f>0</f>
        <v>0</v>
      </c>
      <c r="K41" s="34"/>
      <c r="L41" s="51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</row>
    <row r="42" spans="1:31" s="2" customFormat="1" ht="6.95" customHeight="1">
      <c r="A42" s="34"/>
      <c r="B42" s="39"/>
      <c r="C42" s="34"/>
      <c r="D42" s="34"/>
      <c r="E42" s="34"/>
      <c r="F42" s="34"/>
      <c r="G42" s="34"/>
      <c r="H42" s="34"/>
      <c r="I42" s="122"/>
      <c r="J42" s="34"/>
      <c r="K42" s="34"/>
      <c r="L42" s="51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</row>
    <row r="43" spans="1:31" s="2" customFormat="1" ht="25.35" customHeight="1">
      <c r="A43" s="34"/>
      <c r="B43" s="39"/>
      <c r="C43" s="138"/>
      <c r="D43" s="139" t="s">
        <v>51</v>
      </c>
      <c r="E43" s="140"/>
      <c r="F43" s="140"/>
      <c r="G43" s="141" t="s">
        <v>52</v>
      </c>
      <c r="H43" s="142" t="s">
        <v>53</v>
      </c>
      <c r="I43" s="143"/>
      <c r="J43" s="144">
        <f>SUM(J34:J41)</f>
        <v>0</v>
      </c>
      <c r="K43" s="145"/>
      <c r="L43" s="51"/>
      <c r="S43" s="34"/>
      <c r="T43" s="34"/>
      <c r="U43" s="34"/>
      <c r="V43" s="34"/>
      <c r="W43" s="34"/>
      <c r="X43" s="34"/>
      <c r="Y43" s="34"/>
      <c r="Z43" s="34"/>
      <c r="AA43" s="34"/>
      <c r="AB43" s="34"/>
      <c r="AC43" s="34"/>
      <c r="AD43" s="34"/>
      <c r="AE43" s="34"/>
    </row>
    <row r="44" spans="1:31" s="2" customFormat="1" ht="14.45" customHeight="1">
      <c r="A44" s="34"/>
      <c r="B44" s="39"/>
      <c r="C44" s="34"/>
      <c r="D44" s="34"/>
      <c r="E44" s="34"/>
      <c r="F44" s="34"/>
      <c r="G44" s="34"/>
      <c r="H44" s="34"/>
      <c r="I44" s="122"/>
      <c r="J44" s="34"/>
      <c r="K44" s="34"/>
      <c r="L44" s="51"/>
      <c r="S44" s="34"/>
      <c r="T44" s="34"/>
      <c r="U44" s="34"/>
      <c r="V44" s="34"/>
      <c r="W44" s="34"/>
      <c r="X44" s="34"/>
      <c r="Y44" s="34"/>
      <c r="Z44" s="34"/>
      <c r="AA44" s="34"/>
      <c r="AB44" s="34"/>
      <c r="AC44" s="34"/>
      <c r="AD44" s="34"/>
      <c r="AE44" s="34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31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31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31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31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31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31" s="1" customFormat="1" ht="12" customHeight="1">
      <c r="B86" s="21"/>
      <c r="C86" s="29" t="s">
        <v>281</v>
      </c>
      <c r="D86" s="22"/>
      <c r="E86" s="22"/>
      <c r="F86" s="22"/>
      <c r="G86" s="22"/>
      <c r="H86" s="22"/>
      <c r="I86" s="115"/>
      <c r="J86" s="22"/>
      <c r="K86" s="22"/>
      <c r="L86" s="20"/>
    </row>
    <row r="87" spans="1:31" s="1" customFormat="1" ht="16.5" customHeight="1">
      <c r="B87" s="21"/>
      <c r="C87" s="22"/>
      <c r="D87" s="22"/>
      <c r="E87" s="329" t="s">
        <v>938</v>
      </c>
      <c r="F87" s="284"/>
      <c r="G87" s="284"/>
      <c r="H87" s="284"/>
      <c r="I87" s="115"/>
      <c r="J87" s="22"/>
      <c r="K87" s="22"/>
      <c r="L87" s="20"/>
    </row>
    <row r="88" spans="1:31" s="1" customFormat="1" ht="12" customHeight="1">
      <c r="B88" s="21"/>
      <c r="C88" s="29" t="s">
        <v>939</v>
      </c>
      <c r="D88" s="22"/>
      <c r="E88" s="22"/>
      <c r="F88" s="22"/>
      <c r="G88" s="22"/>
      <c r="H88" s="22"/>
      <c r="I88" s="115"/>
      <c r="J88" s="22"/>
      <c r="K88" s="22"/>
      <c r="L88" s="20"/>
    </row>
    <row r="89" spans="1:31" s="2" customFormat="1" ht="16.5" customHeight="1">
      <c r="A89" s="34"/>
      <c r="B89" s="35"/>
      <c r="C89" s="36"/>
      <c r="D89" s="36"/>
      <c r="E89" s="333" t="s">
        <v>5746</v>
      </c>
      <c r="F89" s="331"/>
      <c r="G89" s="331"/>
      <c r="H89" s="331"/>
      <c r="I89" s="122"/>
      <c r="J89" s="36"/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31" s="2" customFormat="1" ht="12" customHeight="1">
      <c r="A90" s="34"/>
      <c r="B90" s="35"/>
      <c r="C90" s="29" t="s">
        <v>941</v>
      </c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31" s="2" customFormat="1" ht="16.5" customHeight="1">
      <c r="A91" s="34"/>
      <c r="B91" s="35"/>
      <c r="C91" s="36"/>
      <c r="D91" s="36"/>
      <c r="E91" s="311" t="str">
        <f>E13</f>
        <v>PS 06.3. - SŘTP</v>
      </c>
      <c r="F91" s="331"/>
      <c r="G91" s="331"/>
      <c r="H91" s="331"/>
      <c r="I91" s="122"/>
      <c r="J91" s="36"/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31" s="2" customFormat="1" ht="6.95" customHeight="1">
      <c r="A92" s="34"/>
      <c r="B92" s="35"/>
      <c r="C92" s="36"/>
      <c r="D92" s="36"/>
      <c r="E92" s="36"/>
      <c r="F92" s="36"/>
      <c r="G92" s="36"/>
      <c r="H92" s="36"/>
      <c r="I92" s="122"/>
      <c r="J92" s="36"/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31" s="2" customFormat="1" ht="12" customHeight="1">
      <c r="A93" s="34"/>
      <c r="B93" s="35"/>
      <c r="C93" s="29" t="s">
        <v>20</v>
      </c>
      <c r="D93" s="36"/>
      <c r="E93" s="36"/>
      <c r="F93" s="27" t="str">
        <f>F16</f>
        <v>Hrdlořezy</v>
      </c>
      <c r="G93" s="36"/>
      <c r="H93" s="36"/>
      <c r="I93" s="123" t="s">
        <v>22</v>
      </c>
      <c r="J93" s="66" t="str">
        <f>IF(J16="","",J16)</f>
        <v>1. 2. 2019</v>
      </c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31" s="2" customFormat="1" ht="6.95" customHeight="1">
      <c r="A94" s="34"/>
      <c r="B94" s="35"/>
      <c r="C94" s="36"/>
      <c r="D94" s="36"/>
      <c r="E94" s="36"/>
      <c r="F94" s="36"/>
      <c r="G94" s="36"/>
      <c r="H94" s="36"/>
      <c r="I94" s="122"/>
      <c r="J94" s="36"/>
      <c r="K94" s="36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31" s="2" customFormat="1" ht="15.2" customHeight="1">
      <c r="A95" s="34"/>
      <c r="B95" s="35"/>
      <c r="C95" s="29" t="s">
        <v>24</v>
      </c>
      <c r="D95" s="36"/>
      <c r="E95" s="36"/>
      <c r="F95" s="27" t="str">
        <f>E19</f>
        <v>Vodovody a kanalizace Mladá Boleslav, a.s.</v>
      </c>
      <c r="G95" s="36"/>
      <c r="H95" s="36"/>
      <c r="I95" s="123" t="s">
        <v>32</v>
      </c>
      <c r="J95" s="32" t="str">
        <f>E25</f>
        <v>ŠINDLAR s.r.o.</v>
      </c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31" s="2" customFormat="1" ht="15.2" customHeight="1">
      <c r="A96" s="34"/>
      <c r="B96" s="35"/>
      <c r="C96" s="29" t="s">
        <v>30</v>
      </c>
      <c r="D96" s="36"/>
      <c r="E96" s="36"/>
      <c r="F96" s="27" t="str">
        <f>IF(E22="","",E22)</f>
        <v>Vyplň údaj</v>
      </c>
      <c r="G96" s="36"/>
      <c r="H96" s="36"/>
      <c r="I96" s="123" t="s">
        <v>37</v>
      </c>
      <c r="J96" s="32" t="str">
        <f>E28</f>
        <v>Roman Bárta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</row>
    <row r="97" spans="1:47" s="2" customFormat="1" ht="10.35" customHeight="1">
      <c r="A97" s="34"/>
      <c r="B97" s="35"/>
      <c r="C97" s="36"/>
      <c r="D97" s="36"/>
      <c r="E97" s="36"/>
      <c r="F97" s="36"/>
      <c r="G97" s="36"/>
      <c r="H97" s="36"/>
      <c r="I97" s="122"/>
      <c r="J97" s="36"/>
      <c r="K97" s="36"/>
      <c r="L97" s="51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</row>
    <row r="98" spans="1:47" s="2" customFormat="1" ht="29.25" customHeight="1">
      <c r="A98" s="34"/>
      <c r="B98" s="35"/>
      <c r="C98" s="162" t="s">
        <v>284</v>
      </c>
      <c r="D98" s="163"/>
      <c r="E98" s="163"/>
      <c r="F98" s="163"/>
      <c r="G98" s="163"/>
      <c r="H98" s="163"/>
      <c r="I98" s="164"/>
      <c r="J98" s="165" t="s">
        <v>285</v>
      </c>
      <c r="K98" s="163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47" s="2" customFormat="1" ht="10.35" customHeight="1">
      <c r="A99" s="34"/>
      <c r="B99" s="35"/>
      <c r="C99" s="36"/>
      <c r="D99" s="36"/>
      <c r="E99" s="36"/>
      <c r="F99" s="36"/>
      <c r="G99" s="36"/>
      <c r="H99" s="36"/>
      <c r="I99" s="122"/>
      <c r="J99" s="36"/>
      <c r="K99" s="36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0" spans="1:47" s="2" customFormat="1" ht="22.9" customHeight="1">
      <c r="A100" s="34"/>
      <c r="B100" s="35"/>
      <c r="C100" s="166" t="s">
        <v>286</v>
      </c>
      <c r="D100" s="36"/>
      <c r="E100" s="36"/>
      <c r="F100" s="36"/>
      <c r="G100" s="36"/>
      <c r="H100" s="36"/>
      <c r="I100" s="122"/>
      <c r="J100" s="84">
        <f>J126</f>
        <v>0</v>
      </c>
      <c r="K100" s="36"/>
      <c r="L100" s="51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U100" s="17" t="s">
        <v>287</v>
      </c>
    </row>
    <row r="101" spans="1:47" s="9" customFormat="1" ht="24.95" customHeight="1">
      <c r="B101" s="167"/>
      <c r="C101" s="168"/>
      <c r="D101" s="169" t="s">
        <v>298</v>
      </c>
      <c r="E101" s="170"/>
      <c r="F101" s="170"/>
      <c r="G101" s="170"/>
      <c r="H101" s="170"/>
      <c r="I101" s="171"/>
      <c r="J101" s="172">
        <f>J127</f>
        <v>0</v>
      </c>
      <c r="K101" s="168"/>
      <c r="L101" s="173"/>
    </row>
    <row r="102" spans="1:47" s="10" customFormat="1" ht="19.899999999999999" customHeight="1">
      <c r="B102" s="174"/>
      <c r="C102" s="104"/>
      <c r="D102" s="175" t="s">
        <v>4781</v>
      </c>
      <c r="E102" s="176"/>
      <c r="F102" s="176"/>
      <c r="G102" s="176"/>
      <c r="H102" s="176"/>
      <c r="I102" s="177"/>
      <c r="J102" s="178">
        <f>J128</f>
        <v>0</v>
      </c>
      <c r="K102" s="104"/>
      <c r="L102" s="179"/>
    </row>
    <row r="103" spans="1:47" s="2" customFormat="1" ht="21.75" customHeight="1">
      <c r="A103" s="34"/>
      <c r="B103" s="35"/>
      <c r="C103" s="36"/>
      <c r="D103" s="36"/>
      <c r="E103" s="36"/>
      <c r="F103" s="36"/>
      <c r="G103" s="36"/>
      <c r="H103" s="36"/>
      <c r="I103" s="122"/>
      <c r="J103" s="36"/>
      <c r="K103" s="36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47" s="2" customFormat="1" ht="6.95" customHeight="1">
      <c r="A104" s="34"/>
      <c r="B104" s="54"/>
      <c r="C104" s="55"/>
      <c r="D104" s="55"/>
      <c r="E104" s="55"/>
      <c r="F104" s="55"/>
      <c r="G104" s="55"/>
      <c r="H104" s="55"/>
      <c r="I104" s="158"/>
      <c r="J104" s="55"/>
      <c r="K104" s="55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8" spans="1:47" s="2" customFormat="1" ht="6.95" customHeight="1">
      <c r="A108" s="34"/>
      <c r="B108" s="56"/>
      <c r="C108" s="57"/>
      <c r="D108" s="57"/>
      <c r="E108" s="57"/>
      <c r="F108" s="57"/>
      <c r="G108" s="57"/>
      <c r="H108" s="57"/>
      <c r="I108" s="161"/>
      <c r="J108" s="57"/>
      <c r="K108" s="57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47" s="2" customFormat="1" ht="24.95" customHeight="1">
      <c r="A109" s="34"/>
      <c r="B109" s="35"/>
      <c r="C109" s="23" t="s">
        <v>303</v>
      </c>
      <c r="D109" s="36"/>
      <c r="E109" s="36"/>
      <c r="F109" s="36"/>
      <c r="G109" s="36"/>
      <c r="H109" s="36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47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47" s="2" customFormat="1" ht="12" customHeight="1">
      <c r="A111" s="34"/>
      <c r="B111" s="35"/>
      <c r="C111" s="29" t="s">
        <v>15</v>
      </c>
      <c r="D111" s="36"/>
      <c r="E111" s="36"/>
      <c r="F111" s="36"/>
      <c r="G111" s="36"/>
      <c r="H111" s="36"/>
      <c r="I111" s="122"/>
      <c r="J111" s="36"/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47" s="2" customFormat="1" ht="16.5" customHeight="1">
      <c r="A112" s="34"/>
      <c r="B112" s="35"/>
      <c r="C112" s="36"/>
      <c r="D112" s="36"/>
      <c r="E112" s="329" t="str">
        <f>E7</f>
        <v>Výstavba kanalizace Hrdlořezy - DPS - uznatelné náklady</v>
      </c>
      <c r="F112" s="330"/>
      <c r="G112" s="330"/>
      <c r="H112" s="330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3" s="1" customFormat="1" ht="12" customHeight="1">
      <c r="B113" s="21"/>
      <c r="C113" s="29" t="s">
        <v>281</v>
      </c>
      <c r="D113" s="22"/>
      <c r="E113" s="22"/>
      <c r="F113" s="22"/>
      <c r="G113" s="22"/>
      <c r="H113" s="22"/>
      <c r="I113" s="115"/>
      <c r="J113" s="22"/>
      <c r="K113" s="22"/>
      <c r="L113" s="20"/>
    </row>
    <row r="114" spans="1:63" s="1" customFormat="1" ht="16.5" customHeight="1">
      <c r="B114" s="21"/>
      <c r="C114" s="22"/>
      <c r="D114" s="22"/>
      <c r="E114" s="329" t="s">
        <v>938</v>
      </c>
      <c r="F114" s="284"/>
      <c r="G114" s="284"/>
      <c r="H114" s="284"/>
      <c r="I114" s="115"/>
      <c r="J114" s="22"/>
      <c r="K114" s="22"/>
      <c r="L114" s="20"/>
    </row>
    <row r="115" spans="1:63" s="1" customFormat="1" ht="12" customHeight="1">
      <c r="B115" s="21"/>
      <c r="C115" s="29" t="s">
        <v>939</v>
      </c>
      <c r="D115" s="22"/>
      <c r="E115" s="22"/>
      <c r="F115" s="22"/>
      <c r="G115" s="22"/>
      <c r="H115" s="22"/>
      <c r="I115" s="115"/>
      <c r="J115" s="22"/>
      <c r="K115" s="22"/>
      <c r="L115" s="20"/>
    </row>
    <row r="116" spans="1:63" s="2" customFormat="1" ht="16.5" customHeight="1">
      <c r="A116" s="34"/>
      <c r="B116" s="35"/>
      <c r="C116" s="36"/>
      <c r="D116" s="36"/>
      <c r="E116" s="333" t="s">
        <v>5746</v>
      </c>
      <c r="F116" s="331"/>
      <c r="G116" s="331"/>
      <c r="H116" s="331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3" s="2" customFormat="1" ht="12" customHeight="1">
      <c r="A117" s="34"/>
      <c r="B117" s="35"/>
      <c r="C117" s="29" t="s">
        <v>941</v>
      </c>
      <c r="D117" s="36"/>
      <c r="E117" s="36"/>
      <c r="F117" s="36"/>
      <c r="G117" s="36"/>
      <c r="H117" s="36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3" s="2" customFormat="1" ht="16.5" customHeight="1">
      <c r="A118" s="34"/>
      <c r="B118" s="35"/>
      <c r="C118" s="36"/>
      <c r="D118" s="36"/>
      <c r="E118" s="311" t="str">
        <f>E13</f>
        <v>PS 06.3. - SŘTP</v>
      </c>
      <c r="F118" s="331"/>
      <c r="G118" s="331"/>
      <c r="H118" s="331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3" s="2" customFormat="1" ht="6.95" customHeight="1">
      <c r="A119" s="34"/>
      <c r="B119" s="35"/>
      <c r="C119" s="36"/>
      <c r="D119" s="36"/>
      <c r="E119" s="36"/>
      <c r="F119" s="36"/>
      <c r="G119" s="36"/>
      <c r="H119" s="36"/>
      <c r="I119" s="122"/>
      <c r="J119" s="36"/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3" s="2" customFormat="1" ht="12" customHeight="1">
      <c r="A120" s="34"/>
      <c r="B120" s="35"/>
      <c r="C120" s="29" t="s">
        <v>20</v>
      </c>
      <c r="D120" s="36"/>
      <c r="E120" s="36"/>
      <c r="F120" s="27" t="str">
        <f>F16</f>
        <v>Hrdlořezy</v>
      </c>
      <c r="G120" s="36"/>
      <c r="H120" s="36"/>
      <c r="I120" s="123" t="s">
        <v>22</v>
      </c>
      <c r="J120" s="66" t="str">
        <f>IF(J16="","",J16)</f>
        <v>1. 2. 2019</v>
      </c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3" s="2" customFormat="1" ht="6.95" customHeight="1">
      <c r="A121" s="34"/>
      <c r="B121" s="35"/>
      <c r="C121" s="36"/>
      <c r="D121" s="36"/>
      <c r="E121" s="36"/>
      <c r="F121" s="36"/>
      <c r="G121" s="36"/>
      <c r="H121" s="36"/>
      <c r="I121" s="122"/>
      <c r="J121" s="36"/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3" s="2" customFormat="1" ht="15.2" customHeight="1">
      <c r="A122" s="34"/>
      <c r="B122" s="35"/>
      <c r="C122" s="29" t="s">
        <v>24</v>
      </c>
      <c r="D122" s="36"/>
      <c r="E122" s="36"/>
      <c r="F122" s="27" t="str">
        <f>E19</f>
        <v>Vodovody a kanalizace Mladá Boleslav, a.s.</v>
      </c>
      <c r="G122" s="36"/>
      <c r="H122" s="36"/>
      <c r="I122" s="123" t="s">
        <v>32</v>
      </c>
      <c r="J122" s="32" t="str">
        <f>E25</f>
        <v>ŠINDLAR s.r.o.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3" s="2" customFormat="1" ht="15.2" customHeight="1">
      <c r="A123" s="34"/>
      <c r="B123" s="35"/>
      <c r="C123" s="29" t="s">
        <v>30</v>
      </c>
      <c r="D123" s="36"/>
      <c r="E123" s="36"/>
      <c r="F123" s="27" t="str">
        <f>IF(E22="","",E22)</f>
        <v>Vyplň údaj</v>
      </c>
      <c r="G123" s="36"/>
      <c r="H123" s="36"/>
      <c r="I123" s="123" t="s">
        <v>37</v>
      </c>
      <c r="J123" s="32" t="str">
        <f>E28</f>
        <v>Roman Bárta</v>
      </c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3" s="2" customFormat="1" ht="10.35" customHeight="1">
      <c r="A124" s="34"/>
      <c r="B124" s="35"/>
      <c r="C124" s="36"/>
      <c r="D124" s="36"/>
      <c r="E124" s="36"/>
      <c r="F124" s="36"/>
      <c r="G124" s="36"/>
      <c r="H124" s="36"/>
      <c r="I124" s="122"/>
      <c r="J124" s="36"/>
      <c r="K124" s="36"/>
      <c r="L124" s="51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</row>
    <row r="125" spans="1:63" s="11" customFormat="1" ht="29.25" customHeight="1">
      <c r="A125" s="180"/>
      <c r="B125" s="181"/>
      <c r="C125" s="182" t="s">
        <v>304</v>
      </c>
      <c r="D125" s="183" t="s">
        <v>66</v>
      </c>
      <c r="E125" s="183" t="s">
        <v>62</v>
      </c>
      <c r="F125" s="183" t="s">
        <v>63</v>
      </c>
      <c r="G125" s="183" t="s">
        <v>305</v>
      </c>
      <c r="H125" s="183" t="s">
        <v>306</v>
      </c>
      <c r="I125" s="184" t="s">
        <v>307</v>
      </c>
      <c r="J125" s="183" t="s">
        <v>285</v>
      </c>
      <c r="K125" s="185" t="s">
        <v>308</v>
      </c>
      <c r="L125" s="186"/>
      <c r="M125" s="75" t="s">
        <v>1</v>
      </c>
      <c r="N125" s="76" t="s">
        <v>45</v>
      </c>
      <c r="O125" s="76" t="s">
        <v>309</v>
      </c>
      <c r="P125" s="76" t="s">
        <v>310</v>
      </c>
      <c r="Q125" s="76" t="s">
        <v>311</v>
      </c>
      <c r="R125" s="76" t="s">
        <v>312</v>
      </c>
      <c r="S125" s="76" t="s">
        <v>313</v>
      </c>
      <c r="T125" s="77" t="s">
        <v>314</v>
      </c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</row>
    <row r="126" spans="1:63" s="2" customFormat="1" ht="22.9" customHeight="1">
      <c r="A126" s="34"/>
      <c r="B126" s="35"/>
      <c r="C126" s="82" t="s">
        <v>315</v>
      </c>
      <c r="D126" s="36"/>
      <c r="E126" s="36"/>
      <c r="F126" s="36"/>
      <c r="G126" s="36"/>
      <c r="H126" s="36"/>
      <c r="I126" s="122"/>
      <c r="J126" s="187">
        <f>BK126</f>
        <v>0</v>
      </c>
      <c r="K126" s="36"/>
      <c r="L126" s="39"/>
      <c r="M126" s="78"/>
      <c r="N126" s="188"/>
      <c r="O126" s="79"/>
      <c r="P126" s="189">
        <f>P127</f>
        <v>0</v>
      </c>
      <c r="Q126" s="79"/>
      <c r="R126" s="189">
        <f>R127</f>
        <v>0</v>
      </c>
      <c r="S126" s="79"/>
      <c r="T126" s="190">
        <f>T127</f>
        <v>0</v>
      </c>
      <c r="U126" s="34"/>
      <c r="V126" s="34"/>
      <c r="W126" s="34"/>
      <c r="X126" s="34"/>
      <c r="Y126" s="34"/>
      <c r="Z126" s="34"/>
      <c r="AA126" s="34"/>
      <c r="AB126" s="34"/>
      <c r="AC126" s="34"/>
      <c r="AD126" s="34"/>
      <c r="AE126" s="34"/>
      <c r="AT126" s="17" t="s">
        <v>80</v>
      </c>
      <c r="AU126" s="17" t="s">
        <v>287</v>
      </c>
      <c r="BK126" s="191">
        <f>BK127</f>
        <v>0</v>
      </c>
    </row>
    <row r="127" spans="1:63" s="12" customFormat="1" ht="25.9" customHeight="1">
      <c r="B127" s="192"/>
      <c r="C127" s="193"/>
      <c r="D127" s="194" t="s">
        <v>80</v>
      </c>
      <c r="E127" s="195" t="s">
        <v>863</v>
      </c>
      <c r="F127" s="195" t="s">
        <v>864</v>
      </c>
      <c r="G127" s="193"/>
      <c r="H127" s="193"/>
      <c r="I127" s="196"/>
      <c r="J127" s="197">
        <f>BK127</f>
        <v>0</v>
      </c>
      <c r="K127" s="193"/>
      <c r="L127" s="198"/>
      <c r="M127" s="199"/>
      <c r="N127" s="200"/>
      <c r="O127" s="200"/>
      <c r="P127" s="201">
        <f>P128</f>
        <v>0</v>
      </c>
      <c r="Q127" s="200"/>
      <c r="R127" s="201">
        <f>R128</f>
        <v>0</v>
      </c>
      <c r="S127" s="200"/>
      <c r="T127" s="202">
        <f>T128</f>
        <v>0</v>
      </c>
      <c r="AR127" s="203" t="s">
        <v>91</v>
      </c>
      <c r="AT127" s="204" t="s">
        <v>80</v>
      </c>
      <c r="AU127" s="204" t="s">
        <v>81</v>
      </c>
      <c r="AY127" s="203" t="s">
        <v>318</v>
      </c>
      <c r="BK127" s="205">
        <f>BK128</f>
        <v>0</v>
      </c>
    </row>
    <row r="128" spans="1:63" s="12" customFormat="1" ht="22.9" customHeight="1">
      <c r="B128" s="192"/>
      <c r="C128" s="193"/>
      <c r="D128" s="194" t="s">
        <v>80</v>
      </c>
      <c r="E128" s="206" t="s">
        <v>4782</v>
      </c>
      <c r="F128" s="206" t="s">
        <v>4783</v>
      </c>
      <c r="G128" s="193"/>
      <c r="H128" s="193"/>
      <c r="I128" s="196"/>
      <c r="J128" s="207">
        <f>BK128</f>
        <v>0</v>
      </c>
      <c r="K128" s="193"/>
      <c r="L128" s="198"/>
      <c r="M128" s="199"/>
      <c r="N128" s="200"/>
      <c r="O128" s="200"/>
      <c r="P128" s="201">
        <f>SUM(P129:P131)</f>
        <v>0</v>
      </c>
      <c r="Q128" s="200"/>
      <c r="R128" s="201">
        <f>SUM(R129:R131)</f>
        <v>0</v>
      </c>
      <c r="S128" s="200"/>
      <c r="T128" s="202">
        <f>SUM(T129:T131)</f>
        <v>0</v>
      </c>
      <c r="AR128" s="203" t="s">
        <v>91</v>
      </c>
      <c r="AT128" s="204" t="s">
        <v>80</v>
      </c>
      <c r="AU128" s="204" t="s">
        <v>89</v>
      </c>
      <c r="AY128" s="203" t="s">
        <v>318</v>
      </c>
      <c r="BK128" s="205">
        <f>SUM(BK129:BK131)</f>
        <v>0</v>
      </c>
    </row>
    <row r="129" spans="1:65" s="2" customFormat="1" ht="16.5" customHeight="1">
      <c r="A129" s="34"/>
      <c r="B129" s="35"/>
      <c r="C129" s="208" t="s">
        <v>89</v>
      </c>
      <c r="D129" s="208" t="s">
        <v>320</v>
      </c>
      <c r="E129" s="209" t="s">
        <v>4839</v>
      </c>
      <c r="F129" s="210" t="s">
        <v>4840</v>
      </c>
      <c r="G129" s="211" t="s">
        <v>4835</v>
      </c>
      <c r="H129" s="212">
        <v>0</v>
      </c>
      <c r="I129" s="213"/>
      <c r="J129" s="212">
        <f>ROUND(I129*H129,2)</f>
        <v>0</v>
      </c>
      <c r="K129" s="210" t="s">
        <v>1</v>
      </c>
      <c r="L129" s="39"/>
      <c r="M129" s="214" t="s">
        <v>1</v>
      </c>
      <c r="N129" s="215" t="s">
        <v>46</v>
      </c>
      <c r="O129" s="71"/>
      <c r="P129" s="216">
        <f>O129*H129</f>
        <v>0</v>
      </c>
      <c r="Q129" s="216">
        <v>0</v>
      </c>
      <c r="R129" s="216">
        <f>Q129*H129</f>
        <v>0</v>
      </c>
      <c r="S129" s="216">
        <v>0</v>
      </c>
      <c r="T129" s="217">
        <f>S129*H129</f>
        <v>0</v>
      </c>
      <c r="U129" s="34"/>
      <c r="V129" s="34"/>
      <c r="W129" s="34"/>
      <c r="X129" s="34"/>
      <c r="Y129" s="34"/>
      <c r="Z129" s="34"/>
      <c r="AA129" s="34"/>
      <c r="AB129" s="34"/>
      <c r="AC129" s="34"/>
      <c r="AD129" s="34"/>
      <c r="AE129" s="34"/>
      <c r="AR129" s="218" t="s">
        <v>420</v>
      </c>
      <c r="AT129" s="218" t="s">
        <v>320</v>
      </c>
      <c r="AU129" s="218" t="s">
        <v>91</v>
      </c>
      <c r="AY129" s="17" t="s">
        <v>318</v>
      </c>
      <c r="BE129" s="219">
        <f>IF(N129="základní",J129,0)</f>
        <v>0</v>
      </c>
      <c r="BF129" s="219">
        <f>IF(N129="snížená",J129,0)</f>
        <v>0</v>
      </c>
      <c r="BG129" s="219">
        <f>IF(N129="zákl. přenesená",J129,0)</f>
        <v>0</v>
      </c>
      <c r="BH129" s="219">
        <f>IF(N129="sníž. přenesená",J129,0)</f>
        <v>0</v>
      </c>
      <c r="BI129" s="219">
        <f>IF(N129="nulová",J129,0)</f>
        <v>0</v>
      </c>
      <c r="BJ129" s="17" t="s">
        <v>89</v>
      </c>
      <c r="BK129" s="219">
        <f>ROUND(I129*H129,2)</f>
        <v>0</v>
      </c>
      <c r="BL129" s="17" t="s">
        <v>420</v>
      </c>
      <c r="BM129" s="218" t="s">
        <v>6002</v>
      </c>
    </row>
    <row r="130" spans="1:65" s="13" customFormat="1" ht="22.5">
      <c r="B130" s="224"/>
      <c r="C130" s="225"/>
      <c r="D130" s="220" t="s">
        <v>329</v>
      </c>
      <c r="E130" s="226" t="s">
        <v>1</v>
      </c>
      <c r="F130" s="227" t="s">
        <v>4837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81</v>
      </c>
      <c r="G131" s="235"/>
      <c r="H131" s="238">
        <v>0</v>
      </c>
      <c r="I131" s="239"/>
      <c r="J131" s="235"/>
      <c r="K131" s="235"/>
      <c r="L131" s="240"/>
      <c r="M131" s="265"/>
      <c r="N131" s="266"/>
      <c r="O131" s="266"/>
      <c r="P131" s="266"/>
      <c r="Q131" s="266"/>
      <c r="R131" s="266"/>
      <c r="S131" s="266"/>
      <c r="T131" s="267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.95" customHeight="1">
      <c r="A132" s="34"/>
      <c r="B132" s="54"/>
      <c r="C132" s="55"/>
      <c r="D132" s="55"/>
      <c r="E132" s="55"/>
      <c r="F132" s="55"/>
      <c r="G132" s="55"/>
      <c r="H132" s="55"/>
      <c r="I132" s="158"/>
      <c r="J132" s="55"/>
      <c r="K132" s="55"/>
      <c r="L132" s="39"/>
      <c r="M132" s="34"/>
      <c r="O132" s="34"/>
      <c r="P132" s="34"/>
      <c r="Q132" s="34"/>
      <c r="R132" s="34"/>
      <c r="S132" s="34"/>
      <c r="T132" s="34"/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</row>
  </sheetData>
  <sheetProtection algorithmName="SHA-512" hashValue="oK434kLzG1b+U+k+4sz9R6759R/7SBxBRinNRdAifYUtKbsj7qMVKuow6AsBttJkNiEbw1NlVQUTlf2dQpPeBA==" saltValue="oT1DmgU/EPKFK2tdMrmJ9RlFJPrS0GdmmcX4WIiYsluQ/6cwuqByvxB08+NRmcuz8s/SMxMim8VMAV0Ree8S7w==" spinCount="100000" sheet="1" objects="1" scenarios="1" formatColumns="0" formatRows="0" autoFilter="0"/>
  <autoFilter ref="C125:K131" xr:uid="{00000000-0009-0000-0000-00004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2:BM490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276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2" customFormat="1" ht="12" customHeight="1">
      <c r="A8" s="34"/>
      <c r="B8" s="39"/>
      <c r="C8" s="34"/>
      <c r="D8" s="121" t="s">
        <v>281</v>
      </c>
      <c r="E8" s="34"/>
      <c r="F8" s="34"/>
      <c r="G8" s="34"/>
      <c r="H8" s="34"/>
      <c r="I8" s="122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24" t="s">
        <v>6003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1" t="s">
        <v>17</v>
      </c>
      <c r="E11" s="34"/>
      <c r="F11" s="110" t="s">
        <v>1</v>
      </c>
      <c r="G11" s="34"/>
      <c r="H11" s="34"/>
      <c r="I11" s="123" t="s">
        <v>19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20</v>
      </c>
      <c r="E12" s="34"/>
      <c r="F12" s="110" t="s">
        <v>21</v>
      </c>
      <c r="G12" s="34"/>
      <c r="H12" s="34"/>
      <c r="I12" s="123" t="s">
        <v>22</v>
      </c>
      <c r="J12" s="124" t="str">
        <f>'Rekapitulace stavby'!AN8</f>
        <v>1. 2. 2019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24</v>
      </c>
      <c r="E14" s="34"/>
      <c r="F14" s="34"/>
      <c r="G14" s="34"/>
      <c r="H14" s="34"/>
      <c r="I14" s="123" t="s">
        <v>25</v>
      </c>
      <c r="J14" s="110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27</v>
      </c>
      <c r="F15" s="34"/>
      <c r="G15" s="34"/>
      <c r="H15" s="34"/>
      <c r="I15" s="123" t="s">
        <v>28</v>
      </c>
      <c r="J15" s="110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2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1" t="s">
        <v>30</v>
      </c>
      <c r="E17" s="34"/>
      <c r="F17" s="34"/>
      <c r="G17" s="34"/>
      <c r="H17" s="34"/>
      <c r="I17" s="123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26" t="str">
        <f>'Rekapitulace stavby'!E14</f>
        <v>Vyplň údaj</v>
      </c>
      <c r="F18" s="327"/>
      <c r="G18" s="327"/>
      <c r="H18" s="327"/>
      <c r="I18" s="123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2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1" t="s">
        <v>32</v>
      </c>
      <c r="E20" s="34"/>
      <c r="F20" s="34"/>
      <c r="G20" s="34"/>
      <c r="H20" s="34"/>
      <c r="I20" s="123" t="s">
        <v>25</v>
      </c>
      <c r="J20" s="110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34</v>
      </c>
      <c r="F21" s="34"/>
      <c r="G21" s="34"/>
      <c r="H21" s="34"/>
      <c r="I21" s="123" t="s">
        <v>28</v>
      </c>
      <c r="J21" s="110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2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1" t="s">
        <v>37</v>
      </c>
      <c r="E23" s="34"/>
      <c r="F23" s="34"/>
      <c r="G23" s="34"/>
      <c r="H23" s="34"/>
      <c r="I23" s="123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38</v>
      </c>
      <c r="F24" s="34"/>
      <c r="G24" s="34"/>
      <c r="H24" s="34"/>
      <c r="I24" s="123" t="s">
        <v>28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2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1" t="s">
        <v>39</v>
      </c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89.25" customHeight="1">
      <c r="A27" s="125"/>
      <c r="B27" s="126"/>
      <c r="C27" s="125"/>
      <c r="D27" s="125"/>
      <c r="E27" s="328" t="s">
        <v>40</v>
      </c>
      <c r="F27" s="328"/>
      <c r="G27" s="328"/>
      <c r="H27" s="328"/>
      <c r="I27" s="127"/>
      <c r="J27" s="125"/>
      <c r="K27" s="125"/>
      <c r="L27" s="128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9"/>
      <c r="E29" s="129"/>
      <c r="F29" s="129"/>
      <c r="G29" s="129"/>
      <c r="H29" s="129"/>
      <c r="I29" s="130"/>
      <c r="J29" s="129"/>
      <c r="K29" s="129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31" t="s">
        <v>41</v>
      </c>
      <c r="E30" s="34"/>
      <c r="F30" s="34"/>
      <c r="G30" s="34"/>
      <c r="H30" s="34"/>
      <c r="I30" s="122"/>
      <c r="J30" s="132">
        <f>ROUND(J125,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33" t="s">
        <v>43</v>
      </c>
      <c r="G32" s="34"/>
      <c r="H32" s="34"/>
      <c r="I32" s="134" t="s">
        <v>42</v>
      </c>
      <c r="J32" s="133" t="s">
        <v>44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5" t="s">
        <v>45</v>
      </c>
      <c r="E33" s="121" t="s">
        <v>46</v>
      </c>
      <c r="F33" s="136">
        <f>ROUND((SUM(BE125:BE489)),  2)</f>
        <v>0</v>
      </c>
      <c r="G33" s="34"/>
      <c r="H33" s="34"/>
      <c r="I33" s="137">
        <v>0.21</v>
      </c>
      <c r="J33" s="136">
        <f>ROUND(((SUM(BE125:BE489))*I33),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1" t="s">
        <v>47</v>
      </c>
      <c r="F34" s="136">
        <f>ROUND((SUM(BF125:BF489)),  2)</f>
        <v>0</v>
      </c>
      <c r="G34" s="34"/>
      <c r="H34" s="34"/>
      <c r="I34" s="137">
        <v>0.15</v>
      </c>
      <c r="J34" s="136">
        <f>ROUND(((SUM(BF125:BF489))*I34),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1" t="s">
        <v>48</v>
      </c>
      <c r="F35" s="136">
        <f>ROUND((SUM(BG125:BG489)),  2)</f>
        <v>0</v>
      </c>
      <c r="G35" s="34"/>
      <c r="H35" s="34"/>
      <c r="I35" s="137">
        <v>0.21</v>
      </c>
      <c r="J35" s="136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1" t="s">
        <v>49</v>
      </c>
      <c r="F36" s="136">
        <f>ROUND((SUM(BH125:BH489)),  2)</f>
        <v>0</v>
      </c>
      <c r="G36" s="34"/>
      <c r="H36" s="34"/>
      <c r="I36" s="137">
        <v>0.15</v>
      </c>
      <c r="J36" s="136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50</v>
      </c>
      <c r="F37" s="136">
        <f>ROUND((SUM(BI125:BI489)),  2)</f>
        <v>0</v>
      </c>
      <c r="G37" s="34"/>
      <c r="H37" s="34"/>
      <c r="I37" s="137">
        <v>0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122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8"/>
      <c r="D39" s="139" t="s">
        <v>51</v>
      </c>
      <c r="E39" s="140"/>
      <c r="F39" s="140"/>
      <c r="G39" s="141" t="s">
        <v>52</v>
      </c>
      <c r="H39" s="142" t="s">
        <v>53</v>
      </c>
      <c r="I39" s="143"/>
      <c r="J39" s="144">
        <f>SUM(J30:J37)</f>
        <v>0</v>
      </c>
      <c r="K39" s="145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I41" s="115"/>
      <c r="L41" s="20"/>
    </row>
    <row r="42" spans="1:31" s="1" customFormat="1" ht="14.45" customHeight="1">
      <c r="B42" s="20"/>
      <c r="I42" s="115"/>
      <c r="L42" s="20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281</v>
      </c>
      <c r="D86" s="36"/>
      <c r="E86" s="36"/>
      <c r="F86" s="36"/>
      <c r="G86" s="36"/>
      <c r="H86" s="36"/>
      <c r="I86" s="122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11" t="str">
        <f>E9</f>
        <v>03 - SO 07 Kanalizační přípojky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>Hrdlořezy</v>
      </c>
      <c r="G89" s="36"/>
      <c r="H89" s="36"/>
      <c r="I89" s="123" t="s">
        <v>22</v>
      </c>
      <c r="J89" s="66" t="str">
        <f>IF(J12="","",J12)</f>
        <v>1. 2. 2019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Vodovody a kanalizace Mladá Boleslav, a.s.</v>
      </c>
      <c r="G91" s="36"/>
      <c r="H91" s="36"/>
      <c r="I91" s="123" t="s">
        <v>32</v>
      </c>
      <c r="J91" s="32" t="str">
        <f>E21</f>
        <v>ŠINDLAR s.r.o.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123" t="s">
        <v>37</v>
      </c>
      <c r="J92" s="32" t="str">
        <f>E24</f>
        <v>Roman Bárta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2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2" t="s">
        <v>284</v>
      </c>
      <c r="D94" s="163"/>
      <c r="E94" s="163"/>
      <c r="F94" s="163"/>
      <c r="G94" s="163"/>
      <c r="H94" s="163"/>
      <c r="I94" s="164"/>
      <c r="J94" s="165" t="s">
        <v>285</v>
      </c>
      <c r="K94" s="163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66" t="s">
        <v>286</v>
      </c>
      <c r="D96" s="36"/>
      <c r="E96" s="36"/>
      <c r="F96" s="36"/>
      <c r="G96" s="36"/>
      <c r="H96" s="36"/>
      <c r="I96" s="122"/>
      <c r="J96" s="84">
        <f>J125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287</v>
      </c>
    </row>
    <row r="97" spans="1:31" s="9" customFormat="1" ht="24.95" customHeight="1">
      <c r="B97" s="167"/>
      <c r="C97" s="168"/>
      <c r="D97" s="169" t="s">
        <v>288</v>
      </c>
      <c r="E97" s="170"/>
      <c r="F97" s="170"/>
      <c r="G97" s="170"/>
      <c r="H97" s="170"/>
      <c r="I97" s="171"/>
      <c r="J97" s="172">
        <f>J126</f>
        <v>0</v>
      </c>
      <c r="K97" s="168"/>
      <c r="L97" s="173"/>
    </row>
    <row r="98" spans="1:31" s="10" customFormat="1" ht="19.899999999999999" customHeight="1">
      <c r="B98" s="174"/>
      <c r="C98" s="104"/>
      <c r="D98" s="175" t="s">
        <v>289</v>
      </c>
      <c r="E98" s="176"/>
      <c r="F98" s="176"/>
      <c r="G98" s="176"/>
      <c r="H98" s="176"/>
      <c r="I98" s="177"/>
      <c r="J98" s="178">
        <f>J127</f>
        <v>0</v>
      </c>
      <c r="K98" s="104"/>
      <c r="L98" s="179"/>
    </row>
    <row r="99" spans="1:31" s="10" customFormat="1" ht="19.899999999999999" customHeight="1">
      <c r="B99" s="174"/>
      <c r="C99" s="104"/>
      <c r="D99" s="175" t="s">
        <v>290</v>
      </c>
      <c r="E99" s="176"/>
      <c r="F99" s="176"/>
      <c r="G99" s="176"/>
      <c r="H99" s="176"/>
      <c r="I99" s="177"/>
      <c r="J99" s="178">
        <f>J294</f>
        <v>0</v>
      </c>
      <c r="K99" s="104"/>
      <c r="L99" s="179"/>
    </row>
    <row r="100" spans="1:31" s="10" customFormat="1" ht="19.899999999999999" customHeight="1">
      <c r="B100" s="174"/>
      <c r="C100" s="104"/>
      <c r="D100" s="175" t="s">
        <v>292</v>
      </c>
      <c r="E100" s="176"/>
      <c r="F100" s="176"/>
      <c r="G100" s="176"/>
      <c r="H100" s="176"/>
      <c r="I100" s="177"/>
      <c r="J100" s="178">
        <f>J299</f>
        <v>0</v>
      </c>
      <c r="K100" s="104"/>
      <c r="L100" s="179"/>
    </row>
    <row r="101" spans="1:31" s="10" customFormat="1" ht="19.899999999999999" customHeight="1">
      <c r="B101" s="174"/>
      <c r="C101" s="104"/>
      <c r="D101" s="175" t="s">
        <v>293</v>
      </c>
      <c r="E101" s="176"/>
      <c r="F101" s="176"/>
      <c r="G101" s="176"/>
      <c r="H101" s="176"/>
      <c r="I101" s="177"/>
      <c r="J101" s="178">
        <f>J308</f>
        <v>0</v>
      </c>
      <c r="K101" s="104"/>
      <c r="L101" s="179"/>
    </row>
    <row r="102" spans="1:31" s="10" customFormat="1" ht="19.899999999999999" customHeight="1">
      <c r="B102" s="174"/>
      <c r="C102" s="104"/>
      <c r="D102" s="175" t="s">
        <v>294</v>
      </c>
      <c r="E102" s="176"/>
      <c r="F102" s="176"/>
      <c r="G102" s="176"/>
      <c r="H102" s="176"/>
      <c r="I102" s="177"/>
      <c r="J102" s="178">
        <f>J405</f>
        <v>0</v>
      </c>
      <c r="K102" s="104"/>
      <c r="L102" s="179"/>
    </row>
    <row r="103" spans="1:31" s="10" customFormat="1" ht="19.899999999999999" customHeight="1">
      <c r="B103" s="174"/>
      <c r="C103" s="104"/>
      <c r="D103" s="175" t="s">
        <v>295</v>
      </c>
      <c r="E103" s="176"/>
      <c r="F103" s="176"/>
      <c r="G103" s="176"/>
      <c r="H103" s="176"/>
      <c r="I103" s="177"/>
      <c r="J103" s="178">
        <f>J425</f>
        <v>0</v>
      </c>
      <c r="K103" s="104"/>
      <c r="L103" s="179"/>
    </row>
    <row r="104" spans="1:31" s="10" customFormat="1" ht="19.899999999999999" customHeight="1">
      <c r="B104" s="174"/>
      <c r="C104" s="104"/>
      <c r="D104" s="175" t="s">
        <v>296</v>
      </c>
      <c r="E104" s="176"/>
      <c r="F104" s="176"/>
      <c r="G104" s="176"/>
      <c r="H104" s="176"/>
      <c r="I104" s="177"/>
      <c r="J104" s="178">
        <f>J478</f>
        <v>0</v>
      </c>
      <c r="K104" s="104"/>
      <c r="L104" s="179"/>
    </row>
    <row r="105" spans="1:31" s="10" customFormat="1" ht="19.899999999999999" customHeight="1">
      <c r="B105" s="174"/>
      <c r="C105" s="104"/>
      <c r="D105" s="175" t="s">
        <v>297</v>
      </c>
      <c r="E105" s="176"/>
      <c r="F105" s="176"/>
      <c r="G105" s="176"/>
      <c r="H105" s="176"/>
      <c r="I105" s="177"/>
      <c r="J105" s="178">
        <f>J488</f>
        <v>0</v>
      </c>
      <c r="K105" s="104"/>
      <c r="L105" s="179"/>
    </row>
    <row r="106" spans="1:31" s="2" customFormat="1" ht="21.75" customHeight="1">
      <c r="A106" s="34"/>
      <c r="B106" s="35"/>
      <c r="C106" s="36"/>
      <c r="D106" s="36"/>
      <c r="E106" s="36"/>
      <c r="F106" s="36"/>
      <c r="G106" s="36"/>
      <c r="H106" s="36"/>
      <c r="I106" s="122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6.95" customHeight="1">
      <c r="A107" s="34"/>
      <c r="B107" s="54"/>
      <c r="C107" s="55"/>
      <c r="D107" s="55"/>
      <c r="E107" s="55"/>
      <c r="F107" s="55"/>
      <c r="G107" s="55"/>
      <c r="H107" s="55"/>
      <c r="I107" s="158"/>
      <c r="J107" s="55"/>
      <c r="K107" s="55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11" spans="1:31" s="2" customFormat="1" ht="6.95" customHeight="1">
      <c r="A111" s="34"/>
      <c r="B111" s="56"/>
      <c r="C111" s="57"/>
      <c r="D111" s="57"/>
      <c r="E111" s="57"/>
      <c r="F111" s="57"/>
      <c r="G111" s="57"/>
      <c r="H111" s="57"/>
      <c r="I111" s="161"/>
      <c r="J111" s="57"/>
      <c r="K111" s="57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24.95" customHeight="1">
      <c r="A112" s="34"/>
      <c r="B112" s="35"/>
      <c r="C112" s="23" t="s">
        <v>303</v>
      </c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6.95" customHeight="1">
      <c r="A113" s="34"/>
      <c r="B113" s="35"/>
      <c r="C113" s="36"/>
      <c r="D113" s="36"/>
      <c r="E113" s="36"/>
      <c r="F113" s="36"/>
      <c r="G113" s="36"/>
      <c r="H113" s="36"/>
      <c r="I113" s="122"/>
      <c r="J113" s="36"/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2" customHeight="1">
      <c r="A114" s="34"/>
      <c r="B114" s="35"/>
      <c r="C114" s="29" t="s">
        <v>15</v>
      </c>
      <c r="D114" s="36"/>
      <c r="E114" s="36"/>
      <c r="F114" s="36"/>
      <c r="G114" s="36"/>
      <c r="H114" s="36"/>
      <c r="I114" s="122"/>
      <c r="J114" s="36"/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6.5" customHeight="1">
      <c r="A115" s="34"/>
      <c r="B115" s="35"/>
      <c r="C115" s="36"/>
      <c r="D115" s="36"/>
      <c r="E115" s="329" t="str">
        <f>E7</f>
        <v>Výstavba kanalizace Hrdlořezy - DPS - uznatelné náklady</v>
      </c>
      <c r="F115" s="330"/>
      <c r="G115" s="330"/>
      <c r="H115" s="330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2" customFormat="1" ht="12" customHeight="1">
      <c r="A116" s="34"/>
      <c r="B116" s="35"/>
      <c r="C116" s="29" t="s">
        <v>281</v>
      </c>
      <c r="D116" s="36"/>
      <c r="E116" s="36"/>
      <c r="F116" s="36"/>
      <c r="G116" s="36"/>
      <c r="H116" s="36"/>
      <c r="I116" s="122"/>
      <c r="J116" s="36"/>
      <c r="K116" s="36"/>
      <c r="L116" s="51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</row>
    <row r="117" spans="1:65" s="2" customFormat="1" ht="16.5" customHeight="1">
      <c r="A117" s="34"/>
      <c r="B117" s="35"/>
      <c r="C117" s="36"/>
      <c r="D117" s="36"/>
      <c r="E117" s="311" t="str">
        <f>E9</f>
        <v>03 - SO 07 Kanalizační přípojky</v>
      </c>
      <c r="F117" s="331"/>
      <c r="G117" s="331"/>
      <c r="H117" s="331"/>
      <c r="I117" s="122"/>
      <c r="J117" s="36"/>
      <c r="K117" s="36"/>
      <c r="L117" s="51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</row>
    <row r="118" spans="1:65" s="2" customFormat="1" ht="6.95" customHeight="1">
      <c r="A118" s="34"/>
      <c r="B118" s="35"/>
      <c r="C118" s="36"/>
      <c r="D118" s="36"/>
      <c r="E118" s="36"/>
      <c r="F118" s="36"/>
      <c r="G118" s="36"/>
      <c r="H118" s="36"/>
      <c r="I118" s="122"/>
      <c r="J118" s="36"/>
      <c r="K118" s="36"/>
      <c r="L118" s="51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</row>
    <row r="119" spans="1:65" s="2" customFormat="1" ht="12" customHeight="1">
      <c r="A119" s="34"/>
      <c r="B119" s="35"/>
      <c r="C119" s="29" t="s">
        <v>20</v>
      </c>
      <c r="D119" s="36"/>
      <c r="E119" s="36"/>
      <c r="F119" s="27" t="str">
        <f>F12</f>
        <v>Hrdlořezy</v>
      </c>
      <c r="G119" s="36"/>
      <c r="H119" s="36"/>
      <c r="I119" s="123" t="s">
        <v>22</v>
      </c>
      <c r="J119" s="66" t="str">
        <f>IF(J12="","",J12)</f>
        <v>1. 2. 2019</v>
      </c>
      <c r="K119" s="36"/>
      <c r="L119" s="51"/>
      <c r="S119" s="34"/>
      <c r="T119" s="34"/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</row>
    <row r="120" spans="1:65" s="2" customFormat="1" ht="6.95" customHeight="1">
      <c r="A120" s="34"/>
      <c r="B120" s="35"/>
      <c r="C120" s="36"/>
      <c r="D120" s="36"/>
      <c r="E120" s="36"/>
      <c r="F120" s="36"/>
      <c r="G120" s="36"/>
      <c r="H120" s="36"/>
      <c r="I120" s="122"/>
      <c r="J120" s="36"/>
      <c r="K120" s="36"/>
      <c r="L120" s="51"/>
      <c r="S120" s="34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34"/>
      <c r="AE120" s="34"/>
    </row>
    <row r="121" spans="1:65" s="2" customFormat="1" ht="15.2" customHeight="1">
      <c r="A121" s="34"/>
      <c r="B121" s="35"/>
      <c r="C121" s="29" t="s">
        <v>24</v>
      </c>
      <c r="D121" s="36"/>
      <c r="E121" s="36"/>
      <c r="F121" s="27" t="str">
        <f>E15</f>
        <v>Vodovody a kanalizace Mladá Boleslav, a.s.</v>
      </c>
      <c r="G121" s="36"/>
      <c r="H121" s="36"/>
      <c r="I121" s="123" t="s">
        <v>32</v>
      </c>
      <c r="J121" s="32" t="str">
        <f>E21</f>
        <v>ŠINDLAR s.r.o.</v>
      </c>
      <c r="K121" s="36"/>
      <c r="L121" s="51"/>
      <c r="S121" s="34"/>
      <c r="T121" s="34"/>
      <c r="U121" s="34"/>
      <c r="V121" s="34"/>
      <c r="W121" s="34"/>
      <c r="X121" s="34"/>
      <c r="Y121" s="34"/>
      <c r="Z121" s="34"/>
      <c r="AA121" s="34"/>
      <c r="AB121" s="34"/>
      <c r="AC121" s="34"/>
      <c r="AD121" s="34"/>
      <c r="AE121" s="34"/>
    </row>
    <row r="122" spans="1:65" s="2" customFormat="1" ht="15.2" customHeight="1">
      <c r="A122" s="34"/>
      <c r="B122" s="35"/>
      <c r="C122" s="29" t="s">
        <v>30</v>
      </c>
      <c r="D122" s="36"/>
      <c r="E122" s="36"/>
      <c r="F122" s="27" t="str">
        <f>IF(E18="","",E18)</f>
        <v>Vyplň údaj</v>
      </c>
      <c r="G122" s="36"/>
      <c r="H122" s="36"/>
      <c r="I122" s="123" t="s">
        <v>37</v>
      </c>
      <c r="J122" s="32" t="str">
        <f>E24</f>
        <v>Roman Bárta</v>
      </c>
      <c r="K122" s="36"/>
      <c r="L122" s="51"/>
      <c r="S122" s="34"/>
      <c r="T122" s="34"/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</row>
    <row r="123" spans="1:65" s="2" customFormat="1" ht="10.35" customHeight="1">
      <c r="A123" s="34"/>
      <c r="B123" s="35"/>
      <c r="C123" s="36"/>
      <c r="D123" s="36"/>
      <c r="E123" s="36"/>
      <c r="F123" s="36"/>
      <c r="G123" s="36"/>
      <c r="H123" s="36"/>
      <c r="I123" s="122"/>
      <c r="J123" s="36"/>
      <c r="K123" s="36"/>
      <c r="L123" s="51"/>
      <c r="S123" s="34"/>
      <c r="T123" s="34"/>
      <c r="U123" s="34"/>
      <c r="V123" s="34"/>
      <c r="W123" s="34"/>
      <c r="X123" s="34"/>
      <c r="Y123" s="34"/>
      <c r="Z123" s="34"/>
      <c r="AA123" s="34"/>
      <c r="AB123" s="34"/>
      <c r="AC123" s="34"/>
      <c r="AD123" s="34"/>
      <c r="AE123" s="34"/>
    </row>
    <row r="124" spans="1:65" s="11" customFormat="1" ht="29.25" customHeight="1">
      <c r="A124" s="180"/>
      <c r="B124" s="181"/>
      <c r="C124" s="182" t="s">
        <v>304</v>
      </c>
      <c r="D124" s="183" t="s">
        <v>66</v>
      </c>
      <c r="E124" s="183" t="s">
        <v>62</v>
      </c>
      <c r="F124" s="183" t="s">
        <v>63</v>
      </c>
      <c r="G124" s="183" t="s">
        <v>305</v>
      </c>
      <c r="H124" s="183" t="s">
        <v>306</v>
      </c>
      <c r="I124" s="184" t="s">
        <v>307</v>
      </c>
      <c r="J124" s="183" t="s">
        <v>285</v>
      </c>
      <c r="K124" s="185" t="s">
        <v>308</v>
      </c>
      <c r="L124" s="186"/>
      <c r="M124" s="75" t="s">
        <v>1</v>
      </c>
      <c r="N124" s="76" t="s">
        <v>45</v>
      </c>
      <c r="O124" s="76" t="s">
        <v>309</v>
      </c>
      <c r="P124" s="76" t="s">
        <v>310</v>
      </c>
      <c r="Q124" s="76" t="s">
        <v>311</v>
      </c>
      <c r="R124" s="76" t="s">
        <v>312</v>
      </c>
      <c r="S124" s="76" t="s">
        <v>313</v>
      </c>
      <c r="T124" s="77" t="s">
        <v>314</v>
      </c>
      <c r="U124" s="180"/>
      <c r="V124" s="180"/>
      <c r="W124" s="180"/>
      <c r="X124" s="180"/>
      <c r="Y124" s="180"/>
      <c r="Z124" s="180"/>
      <c r="AA124" s="180"/>
      <c r="AB124" s="180"/>
      <c r="AC124" s="180"/>
      <c r="AD124" s="180"/>
      <c r="AE124" s="180"/>
    </row>
    <row r="125" spans="1:65" s="2" customFormat="1" ht="22.9" customHeight="1">
      <c r="A125" s="34"/>
      <c r="B125" s="35"/>
      <c r="C125" s="82" t="s">
        <v>315</v>
      </c>
      <c r="D125" s="36"/>
      <c r="E125" s="36"/>
      <c r="F125" s="36"/>
      <c r="G125" s="36"/>
      <c r="H125" s="36"/>
      <c r="I125" s="122"/>
      <c r="J125" s="187">
        <f>BK125</f>
        <v>0</v>
      </c>
      <c r="K125" s="36"/>
      <c r="L125" s="39"/>
      <c r="M125" s="78"/>
      <c r="N125" s="188"/>
      <c r="O125" s="79"/>
      <c r="P125" s="189">
        <f>P126</f>
        <v>0</v>
      </c>
      <c r="Q125" s="79"/>
      <c r="R125" s="189">
        <f>R126</f>
        <v>1320.778689798</v>
      </c>
      <c r="S125" s="79"/>
      <c r="T125" s="190">
        <f>T126</f>
        <v>870.15100000000007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T125" s="17" t="s">
        <v>80</v>
      </c>
      <c r="AU125" s="17" t="s">
        <v>287</v>
      </c>
      <c r="BK125" s="191">
        <f>BK126</f>
        <v>0</v>
      </c>
    </row>
    <row r="126" spans="1:65" s="12" customFormat="1" ht="25.9" customHeight="1">
      <c r="B126" s="192"/>
      <c r="C126" s="193"/>
      <c r="D126" s="194" t="s">
        <v>80</v>
      </c>
      <c r="E126" s="195" t="s">
        <v>316</v>
      </c>
      <c r="F126" s="195" t="s">
        <v>317</v>
      </c>
      <c r="G126" s="193"/>
      <c r="H126" s="193"/>
      <c r="I126" s="196"/>
      <c r="J126" s="197">
        <f>BK126</f>
        <v>0</v>
      </c>
      <c r="K126" s="193"/>
      <c r="L126" s="198"/>
      <c r="M126" s="199"/>
      <c r="N126" s="200"/>
      <c r="O126" s="200"/>
      <c r="P126" s="201">
        <f>P127+P294+P299+P308+P405+P425+P478+P488</f>
        <v>0</v>
      </c>
      <c r="Q126" s="200"/>
      <c r="R126" s="201">
        <f>R127+R294+R299+R308+R405+R425+R478+R488</f>
        <v>1320.778689798</v>
      </c>
      <c r="S126" s="200"/>
      <c r="T126" s="202">
        <f>T127+T294+T299+T308+T405+T425+T478+T488</f>
        <v>870.15100000000007</v>
      </c>
      <c r="AR126" s="203" t="s">
        <v>89</v>
      </c>
      <c r="AT126" s="204" t="s">
        <v>80</v>
      </c>
      <c r="AU126" s="204" t="s">
        <v>81</v>
      </c>
      <c r="AY126" s="203" t="s">
        <v>318</v>
      </c>
      <c r="BK126" s="205">
        <f>BK127+BK294+BK299+BK308+BK405+BK425+BK478+BK488</f>
        <v>0</v>
      </c>
    </row>
    <row r="127" spans="1:65" s="12" customFormat="1" ht="22.9" customHeight="1">
      <c r="B127" s="192"/>
      <c r="C127" s="193"/>
      <c r="D127" s="194" t="s">
        <v>80</v>
      </c>
      <c r="E127" s="206" t="s">
        <v>89</v>
      </c>
      <c r="F127" s="206" t="s">
        <v>319</v>
      </c>
      <c r="G127" s="193"/>
      <c r="H127" s="193"/>
      <c r="I127" s="196"/>
      <c r="J127" s="207">
        <f>BK127</f>
        <v>0</v>
      </c>
      <c r="K127" s="193"/>
      <c r="L127" s="198"/>
      <c r="M127" s="199"/>
      <c r="N127" s="200"/>
      <c r="O127" s="200"/>
      <c r="P127" s="201">
        <f>SUM(P128:P293)</f>
        <v>0</v>
      </c>
      <c r="Q127" s="200"/>
      <c r="R127" s="201">
        <f>SUM(R128:R293)</f>
        <v>1248.179588298</v>
      </c>
      <c r="S127" s="200"/>
      <c r="T127" s="202">
        <f>SUM(T128:T293)</f>
        <v>870.15100000000007</v>
      </c>
      <c r="AR127" s="203" t="s">
        <v>89</v>
      </c>
      <c r="AT127" s="204" t="s">
        <v>80</v>
      </c>
      <c r="AU127" s="204" t="s">
        <v>89</v>
      </c>
      <c r="AY127" s="203" t="s">
        <v>318</v>
      </c>
      <c r="BK127" s="205">
        <f>SUM(BK128:BK293)</f>
        <v>0</v>
      </c>
    </row>
    <row r="128" spans="1:65" s="2" customFormat="1" ht="72" customHeight="1">
      <c r="A128" s="34"/>
      <c r="B128" s="35"/>
      <c r="C128" s="208" t="s">
        <v>89</v>
      </c>
      <c r="D128" s="208" t="s">
        <v>320</v>
      </c>
      <c r="E128" s="209" t="s">
        <v>951</v>
      </c>
      <c r="F128" s="210" t="s">
        <v>952</v>
      </c>
      <c r="G128" s="211" t="s">
        <v>323</v>
      </c>
      <c r="H128" s="212">
        <v>48.96</v>
      </c>
      <c r="I128" s="213"/>
      <c r="J128" s="212">
        <f>ROUND(I128*H128,2)</f>
        <v>0</v>
      </c>
      <c r="K128" s="210" t="s">
        <v>324</v>
      </c>
      <c r="L128" s="39"/>
      <c r="M128" s="214" t="s">
        <v>1</v>
      </c>
      <c r="N128" s="215" t="s">
        <v>46</v>
      </c>
      <c r="O128" s="71"/>
      <c r="P128" s="216">
        <f>O128*H128</f>
        <v>0</v>
      </c>
      <c r="Q128" s="216">
        <v>0</v>
      </c>
      <c r="R128" s="216">
        <f>Q128*H128</f>
        <v>0</v>
      </c>
      <c r="S128" s="216">
        <v>0.255</v>
      </c>
      <c r="T128" s="217">
        <f>S128*H128</f>
        <v>12.4848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18" t="s">
        <v>325</v>
      </c>
      <c r="AT128" s="218" t="s">
        <v>320</v>
      </c>
      <c r="AU128" s="218" t="s">
        <v>91</v>
      </c>
      <c r="AY128" s="17" t="s">
        <v>318</v>
      </c>
      <c r="BE128" s="219">
        <f>IF(N128="základní",J128,0)</f>
        <v>0</v>
      </c>
      <c r="BF128" s="219">
        <f>IF(N128="snížená",J128,0)</f>
        <v>0</v>
      </c>
      <c r="BG128" s="219">
        <f>IF(N128="zákl. přenesená",J128,0)</f>
        <v>0</v>
      </c>
      <c r="BH128" s="219">
        <f>IF(N128="sníž. přenesená",J128,0)</f>
        <v>0</v>
      </c>
      <c r="BI128" s="219">
        <f>IF(N128="nulová",J128,0)</f>
        <v>0</v>
      </c>
      <c r="BJ128" s="17" t="s">
        <v>89</v>
      </c>
      <c r="BK128" s="219">
        <f>ROUND(I128*H128,2)</f>
        <v>0</v>
      </c>
      <c r="BL128" s="17" t="s">
        <v>325</v>
      </c>
      <c r="BM128" s="218" t="s">
        <v>6004</v>
      </c>
    </row>
    <row r="129" spans="1:65" s="13" customFormat="1" ht="11.25">
      <c r="B129" s="224"/>
      <c r="C129" s="225"/>
      <c r="D129" s="220" t="s">
        <v>329</v>
      </c>
      <c r="E129" s="226" t="s">
        <v>1</v>
      </c>
      <c r="F129" s="227" t="s">
        <v>330</v>
      </c>
      <c r="G129" s="225"/>
      <c r="H129" s="226" t="s">
        <v>1</v>
      </c>
      <c r="I129" s="228"/>
      <c r="J129" s="225"/>
      <c r="K129" s="225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329</v>
      </c>
      <c r="AU129" s="233" t="s">
        <v>91</v>
      </c>
      <c r="AV129" s="13" t="s">
        <v>89</v>
      </c>
      <c r="AW129" s="13" t="s">
        <v>36</v>
      </c>
      <c r="AX129" s="13" t="s">
        <v>81</v>
      </c>
      <c r="AY129" s="233" t="s">
        <v>318</v>
      </c>
    </row>
    <row r="130" spans="1:65" s="13" customFormat="1" ht="11.25">
      <c r="B130" s="224"/>
      <c r="C130" s="225"/>
      <c r="D130" s="220" t="s">
        <v>329</v>
      </c>
      <c r="E130" s="226" t="s">
        <v>1</v>
      </c>
      <c r="F130" s="227" t="s">
        <v>331</v>
      </c>
      <c r="G130" s="225"/>
      <c r="H130" s="226" t="s">
        <v>1</v>
      </c>
      <c r="I130" s="228"/>
      <c r="J130" s="225"/>
      <c r="K130" s="225"/>
      <c r="L130" s="229"/>
      <c r="M130" s="230"/>
      <c r="N130" s="231"/>
      <c r="O130" s="231"/>
      <c r="P130" s="231"/>
      <c r="Q130" s="231"/>
      <c r="R130" s="231"/>
      <c r="S130" s="231"/>
      <c r="T130" s="232"/>
      <c r="AT130" s="233" t="s">
        <v>329</v>
      </c>
      <c r="AU130" s="233" t="s">
        <v>91</v>
      </c>
      <c r="AV130" s="13" t="s">
        <v>89</v>
      </c>
      <c r="AW130" s="13" t="s">
        <v>36</v>
      </c>
      <c r="AX130" s="13" t="s">
        <v>81</v>
      </c>
      <c r="AY130" s="233" t="s">
        <v>318</v>
      </c>
    </row>
    <row r="131" spans="1:65" s="14" customFormat="1" ht="11.25">
      <c r="B131" s="234"/>
      <c r="C131" s="235"/>
      <c r="D131" s="220" t="s">
        <v>329</v>
      </c>
      <c r="E131" s="236" t="s">
        <v>1</v>
      </c>
      <c r="F131" s="237" t="s">
        <v>6005</v>
      </c>
      <c r="G131" s="235"/>
      <c r="H131" s="238">
        <v>48.96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AT131" s="244" t="s">
        <v>329</v>
      </c>
      <c r="AU131" s="244" t="s">
        <v>91</v>
      </c>
      <c r="AV131" s="14" t="s">
        <v>91</v>
      </c>
      <c r="AW131" s="14" t="s">
        <v>36</v>
      </c>
      <c r="AX131" s="14" t="s">
        <v>89</v>
      </c>
      <c r="AY131" s="244" t="s">
        <v>318</v>
      </c>
    </row>
    <row r="132" spans="1:65" s="2" customFormat="1" ht="60" customHeight="1">
      <c r="A132" s="34"/>
      <c r="B132" s="35"/>
      <c r="C132" s="208" t="s">
        <v>91</v>
      </c>
      <c r="D132" s="208" t="s">
        <v>320</v>
      </c>
      <c r="E132" s="209" t="s">
        <v>955</v>
      </c>
      <c r="F132" s="210" t="s">
        <v>956</v>
      </c>
      <c r="G132" s="211" t="s">
        <v>323</v>
      </c>
      <c r="H132" s="212">
        <v>126.94</v>
      </c>
      <c r="I132" s="213"/>
      <c r="J132" s="212">
        <f>ROUND(I132*H132,2)</f>
        <v>0</v>
      </c>
      <c r="K132" s="210" t="s">
        <v>324</v>
      </c>
      <c r="L132" s="39"/>
      <c r="M132" s="214" t="s">
        <v>1</v>
      </c>
      <c r="N132" s="215" t="s">
        <v>46</v>
      </c>
      <c r="O132" s="71"/>
      <c r="P132" s="216">
        <f>O132*H132</f>
        <v>0</v>
      </c>
      <c r="Q132" s="216">
        <v>0</v>
      </c>
      <c r="R132" s="216">
        <f>Q132*H132</f>
        <v>0</v>
      </c>
      <c r="S132" s="216">
        <v>0.26</v>
      </c>
      <c r="T132" s="217">
        <f>S132*H132</f>
        <v>33.004400000000004</v>
      </c>
      <c r="U132" s="34"/>
      <c r="V132" s="34"/>
      <c r="W132" s="34"/>
      <c r="X132" s="34"/>
      <c r="Y132" s="34"/>
      <c r="Z132" s="34"/>
      <c r="AA132" s="34"/>
      <c r="AB132" s="34"/>
      <c r="AC132" s="34"/>
      <c r="AD132" s="34"/>
      <c r="AE132" s="34"/>
      <c r="AR132" s="218" t="s">
        <v>325</v>
      </c>
      <c r="AT132" s="218" t="s">
        <v>320</v>
      </c>
      <c r="AU132" s="218" t="s">
        <v>91</v>
      </c>
      <c r="AY132" s="17" t="s">
        <v>318</v>
      </c>
      <c r="BE132" s="219">
        <f>IF(N132="základní",J132,0)</f>
        <v>0</v>
      </c>
      <c r="BF132" s="219">
        <f>IF(N132="snížená",J132,0)</f>
        <v>0</v>
      </c>
      <c r="BG132" s="219">
        <f>IF(N132="zákl. přenesená",J132,0)</f>
        <v>0</v>
      </c>
      <c r="BH132" s="219">
        <f>IF(N132="sníž. přenesená",J132,0)</f>
        <v>0</v>
      </c>
      <c r="BI132" s="219">
        <f>IF(N132="nulová",J132,0)</f>
        <v>0</v>
      </c>
      <c r="BJ132" s="17" t="s">
        <v>89</v>
      </c>
      <c r="BK132" s="219">
        <f>ROUND(I132*H132,2)</f>
        <v>0</v>
      </c>
      <c r="BL132" s="17" t="s">
        <v>325</v>
      </c>
      <c r="BM132" s="218" t="s">
        <v>6006</v>
      </c>
    </row>
    <row r="133" spans="1:65" s="13" customFormat="1" ht="11.25">
      <c r="B133" s="224"/>
      <c r="C133" s="225"/>
      <c r="D133" s="220" t="s">
        <v>329</v>
      </c>
      <c r="E133" s="226" t="s">
        <v>1</v>
      </c>
      <c r="F133" s="227" t="s">
        <v>330</v>
      </c>
      <c r="G133" s="225"/>
      <c r="H133" s="226" t="s">
        <v>1</v>
      </c>
      <c r="I133" s="228"/>
      <c r="J133" s="225"/>
      <c r="K133" s="225"/>
      <c r="L133" s="229"/>
      <c r="M133" s="230"/>
      <c r="N133" s="231"/>
      <c r="O133" s="231"/>
      <c r="P133" s="231"/>
      <c r="Q133" s="231"/>
      <c r="R133" s="231"/>
      <c r="S133" s="231"/>
      <c r="T133" s="232"/>
      <c r="AT133" s="233" t="s">
        <v>329</v>
      </c>
      <c r="AU133" s="233" t="s">
        <v>91</v>
      </c>
      <c r="AV133" s="13" t="s">
        <v>89</v>
      </c>
      <c r="AW133" s="13" t="s">
        <v>36</v>
      </c>
      <c r="AX133" s="13" t="s">
        <v>81</v>
      </c>
      <c r="AY133" s="233" t="s">
        <v>318</v>
      </c>
    </row>
    <row r="134" spans="1:65" s="13" customFormat="1" ht="11.25">
      <c r="B134" s="224"/>
      <c r="C134" s="225"/>
      <c r="D134" s="220" t="s">
        <v>329</v>
      </c>
      <c r="E134" s="226" t="s">
        <v>1</v>
      </c>
      <c r="F134" s="227" t="s">
        <v>331</v>
      </c>
      <c r="G134" s="225"/>
      <c r="H134" s="226" t="s">
        <v>1</v>
      </c>
      <c r="I134" s="228"/>
      <c r="J134" s="225"/>
      <c r="K134" s="225"/>
      <c r="L134" s="229"/>
      <c r="M134" s="230"/>
      <c r="N134" s="231"/>
      <c r="O134" s="231"/>
      <c r="P134" s="231"/>
      <c r="Q134" s="231"/>
      <c r="R134" s="231"/>
      <c r="S134" s="231"/>
      <c r="T134" s="232"/>
      <c r="AT134" s="233" t="s">
        <v>329</v>
      </c>
      <c r="AU134" s="233" t="s">
        <v>91</v>
      </c>
      <c r="AV134" s="13" t="s">
        <v>89</v>
      </c>
      <c r="AW134" s="13" t="s">
        <v>36</v>
      </c>
      <c r="AX134" s="13" t="s">
        <v>81</v>
      </c>
      <c r="AY134" s="233" t="s">
        <v>318</v>
      </c>
    </row>
    <row r="135" spans="1:65" s="14" customFormat="1" ht="11.25">
      <c r="B135" s="234"/>
      <c r="C135" s="235"/>
      <c r="D135" s="220" t="s">
        <v>329</v>
      </c>
      <c r="E135" s="236" t="s">
        <v>1</v>
      </c>
      <c r="F135" s="237" t="s">
        <v>6007</v>
      </c>
      <c r="G135" s="235"/>
      <c r="H135" s="238">
        <v>126.94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AT135" s="244" t="s">
        <v>329</v>
      </c>
      <c r="AU135" s="244" t="s">
        <v>91</v>
      </c>
      <c r="AV135" s="14" t="s">
        <v>91</v>
      </c>
      <c r="AW135" s="14" t="s">
        <v>36</v>
      </c>
      <c r="AX135" s="14" t="s">
        <v>89</v>
      </c>
      <c r="AY135" s="244" t="s">
        <v>318</v>
      </c>
    </row>
    <row r="136" spans="1:65" s="2" customFormat="1" ht="48" customHeight="1">
      <c r="A136" s="34"/>
      <c r="B136" s="35"/>
      <c r="C136" s="208" t="s">
        <v>101</v>
      </c>
      <c r="D136" s="208" t="s">
        <v>320</v>
      </c>
      <c r="E136" s="209" t="s">
        <v>959</v>
      </c>
      <c r="F136" s="210" t="s">
        <v>960</v>
      </c>
      <c r="G136" s="211" t="s">
        <v>323</v>
      </c>
      <c r="H136" s="212">
        <v>55</v>
      </c>
      <c r="I136" s="213"/>
      <c r="J136" s="212">
        <f>ROUND(I136*H136,2)</f>
        <v>0</v>
      </c>
      <c r="K136" s="210" t="s">
        <v>324</v>
      </c>
      <c r="L136" s="39"/>
      <c r="M136" s="214" t="s">
        <v>1</v>
      </c>
      <c r="N136" s="215" t="s">
        <v>46</v>
      </c>
      <c r="O136" s="71"/>
      <c r="P136" s="216">
        <f>O136*H136</f>
        <v>0</v>
      </c>
      <c r="Q136" s="216">
        <v>0</v>
      </c>
      <c r="R136" s="216">
        <f>Q136*H136</f>
        <v>0</v>
      </c>
      <c r="S136" s="216">
        <v>0.41699999999999998</v>
      </c>
      <c r="T136" s="217">
        <f>S136*H136</f>
        <v>22.934999999999999</v>
      </c>
      <c r="U136" s="34"/>
      <c r="V136" s="34"/>
      <c r="W136" s="34"/>
      <c r="X136" s="34"/>
      <c r="Y136" s="34"/>
      <c r="Z136" s="34"/>
      <c r="AA136" s="34"/>
      <c r="AB136" s="34"/>
      <c r="AC136" s="34"/>
      <c r="AD136" s="34"/>
      <c r="AE136" s="34"/>
      <c r="AR136" s="218" t="s">
        <v>325</v>
      </c>
      <c r="AT136" s="218" t="s">
        <v>320</v>
      </c>
      <c r="AU136" s="218" t="s">
        <v>91</v>
      </c>
      <c r="AY136" s="17" t="s">
        <v>318</v>
      </c>
      <c r="BE136" s="219">
        <f>IF(N136="základní",J136,0)</f>
        <v>0</v>
      </c>
      <c r="BF136" s="219">
        <f>IF(N136="snížená",J136,0)</f>
        <v>0</v>
      </c>
      <c r="BG136" s="219">
        <f>IF(N136="zákl. přenesená",J136,0)</f>
        <v>0</v>
      </c>
      <c r="BH136" s="219">
        <f>IF(N136="sníž. přenesená",J136,0)</f>
        <v>0</v>
      </c>
      <c r="BI136" s="219">
        <f>IF(N136="nulová",J136,0)</f>
        <v>0</v>
      </c>
      <c r="BJ136" s="17" t="s">
        <v>89</v>
      </c>
      <c r="BK136" s="219">
        <f>ROUND(I136*H136,2)</f>
        <v>0</v>
      </c>
      <c r="BL136" s="17" t="s">
        <v>325</v>
      </c>
      <c r="BM136" s="218" t="s">
        <v>6008</v>
      </c>
    </row>
    <row r="137" spans="1:65" s="13" customFormat="1" ht="11.25">
      <c r="B137" s="224"/>
      <c r="C137" s="225"/>
      <c r="D137" s="220" t="s">
        <v>329</v>
      </c>
      <c r="E137" s="226" t="s">
        <v>1</v>
      </c>
      <c r="F137" s="227" t="s">
        <v>330</v>
      </c>
      <c r="G137" s="225"/>
      <c r="H137" s="226" t="s">
        <v>1</v>
      </c>
      <c r="I137" s="228"/>
      <c r="J137" s="225"/>
      <c r="K137" s="225"/>
      <c r="L137" s="229"/>
      <c r="M137" s="230"/>
      <c r="N137" s="231"/>
      <c r="O137" s="231"/>
      <c r="P137" s="231"/>
      <c r="Q137" s="231"/>
      <c r="R137" s="231"/>
      <c r="S137" s="231"/>
      <c r="T137" s="232"/>
      <c r="AT137" s="233" t="s">
        <v>329</v>
      </c>
      <c r="AU137" s="233" t="s">
        <v>91</v>
      </c>
      <c r="AV137" s="13" t="s">
        <v>89</v>
      </c>
      <c r="AW137" s="13" t="s">
        <v>36</v>
      </c>
      <c r="AX137" s="13" t="s">
        <v>81</v>
      </c>
      <c r="AY137" s="233" t="s">
        <v>318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331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91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6009</v>
      </c>
      <c r="G139" s="235"/>
      <c r="H139" s="238">
        <v>55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91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72" customHeight="1">
      <c r="A140" s="34"/>
      <c r="B140" s="35"/>
      <c r="C140" s="208" t="s">
        <v>325</v>
      </c>
      <c r="D140" s="208" t="s">
        <v>320</v>
      </c>
      <c r="E140" s="209" t="s">
        <v>963</v>
      </c>
      <c r="F140" s="210" t="s">
        <v>964</v>
      </c>
      <c r="G140" s="211" t="s">
        <v>323</v>
      </c>
      <c r="H140" s="212">
        <v>28.5</v>
      </c>
      <c r="I140" s="213"/>
      <c r="J140" s="212">
        <f>ROUND(I140*H140,2)</f>
        <v>0</v>
      </c>
      <c r="K140" s="210" t="s">
        <v>324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0.42499999999999999</v>
      </c>
      <c r="T140" s="217">
        <f>S140*H140</f>
        <v>12.112499999999999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325</v>
      </c>
      <c r="AT140" s="218" t="s">
        <v>320</v>
      </c>
      <c r="AU140" s="218" t="s">
        <v>91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325</v>
      </c>
      <c r="BM140" s="218" t="s">
        <v>6010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330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91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3" customFormat="1" ht="11.25">
      <c r="B142" s="224"/>
      <c r="C142" s="225"/>
      <c r="D142" s="220" t="s">
        <v>329</v>
      </c>
      <c r="E142" s="226" t="s">
        <v>1</v>
      </c>
      <c r="F142" s="227" t="s">
        <v>331</v>
      </c>
      <c r="G142" s="225"/>
      <c r="H142" s="226" t="s">
        <v>1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329</v>
      </c>
      <c r="AU142" s="233" t="s">
        <v>91</v>
      </c>
      <c r="AV142" s="13" t="s">
        <v>89</v>
      </c>
      <c r="AW142" s="13" t="s">
        <v>36</v>
      </c>
      <c r="AX142" s="13" t="s">
        <v>81</v>
      </c>
      <c r="AY142" s="233" t="s">
        <v>318</v>
      </c>
    </row>
    <row r="143" spans="1:65" s="14" customFormat="1" ht="11.25">
      <c r="B143" s="234"/>
      <c r="C143" s="235"/>
      <c r="D143" s="220" t="s">
        <v>329</v>
      </c>
      <c r="E143" s="236" t="s">
        <v>1</v>
      </c>
      <c r="F143" s="237" t="s">
        <v>966</v>
      </c>
      <c r="G143" s="235"/>
      <c r="H143" s="238">
        <v>28.5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AT143" s="244" t="s">
        <v>329</v>
      </c>
      <c r="AU143" s="244" t="s">
        <v>91</v>
      </c>
      <c r="AV143" s="14" t="s">
        <v>91</v>
      </c>
      <c r="AW143" s="14" t="s">
        <v>36</v>
      </c>
      <c r="AX143" s="14" t="s">
        <v>89</v>
      </c>
      <c r="AY143" s="244" t="s">
        <v>318</v>
      </c>
    </row>
    <row r="144" spans="1:65" s="2" customFormat="1" ht="60" customHeight="1">
      <c r="A144" s="34"/>
      <c r="B144" s="35"/>
      <c r="C144" s="208" t="s">
        <v>353</v>
      </c>
      <c r="D144" s="208" t="s">
        <v>320</v>
      </c>
      <c r="E144" s="209" t="s">
        <v>321</v>
      </c>
      <c r="F144" s="210" t="s">
        <v>322</v>
      </c>
      <c r="G144" s="211" t="s">
        <v>323</v>
      </c>
      <c r="H144" s="212">
        <v>164.76</v>
      </c>
      <c r="I144" s="213"/>
      <c r="J144" s="212">
        <f>ROUND(I144*H144,2)</f>
        <v>0</v>
      </c>
      <c r="K144" s="210" t="s">
        <v>324</v>
      </c>
      <c r="L144" s="39"/>
      <c r="M144" s="214" t="s">
        <v>1</v>
      </c>
      <c r="N144" s="215" t="s">
        <v>46</v>
      </c>
      <c r="O144" s="71"/>
      <c r="P144" s="216">
        <f>O144*H144</f>
        <v>0</v>
      </c>
      <c r="Q144" s="216">
        <v>0</v>
      </c>
      <c r="R144" s="216">
        <f>Q144*H144</f>
        <v>0</v>
      </c>
      <c r="S144" s="216">
        <v>0.17</v>
      </c>
      <c r="T144" s="217">
        <f>S144*H144</f>
        <v>28.0092</v>
      </c>
      <c r="U144" s="34"/>
      <c r="V144" s="34"/>
      <c r="W144" s="34"/>
      <c r="X144" s="34"/>
      <c r="Y144" s="34"/>
      <c r="Z144" s="34"/>
      <c r="AA144" s="34"/>
      <c r="AB144" s="34"/>
      <c r="AC144" s="34"/>
      <c r="AD144" s="34"/>
      <c r="AE144" s="34"/>
      <c r="AR144" s="218" t="s">
        <v>325</v>
      </c>
      <c r="AT144" s="218" t="s">
        <v>320</v>
      </c>
      <c r="AU144" s="218" t="s">
        <v>91</v>
      </c>
      <c r="AY144" s="17" t="s">
        <v>318</v>
      </c>
      <c r="BE144" s="219">
        <f>IF(N144="základní",J144,0)</f>
        <v>0</v>
      </c>
      <c r="BF144" s="219">
        <f>IF(N144="snížená",J144,0)</f>
        <v>0</v>
      </c>
      <c r="BG144" s="219">
        <f>IF(N144="zákl. přenesená",J144,0)</f>
        <v>0</v>
      </c>
      <c r="BH144" s="219">
        <f>IF(N144="sníž. přenesená",J144,0)</f>
        <v>0</v>
      </c>
      <c r="BI144" s="219">
        <f>IF(N144="nulová",J144,0)</f>
        <v>0</v>
      </c>
      <c r="BJ144" s="17" t="s">
        <v>89</v>
      </c>
      <c r="BK144" s="219">
        <f>ROUND(I144*H144,2)</f>
        <v>0</v>
      </c>
      <c r="BL144" s="17" t="s">
        <v>325</v>
      </c>
      <c r="BM144" s="218" t="s">
        <v>6011</v>
      </c>
    </row>
    <row r="145" spans="1:65" s="2" customFormat="1" ht="19.5">
      <c r="A145" s="34"/>
      <c r="B145" s="35"/>
      <c r="C145" s="36"/>
      <c r="D145" s="220" t="s">
        <v>327</v>
      </c>
      <c r="E145" s="36"/>
      <c r="F145" s="221" t="s">
        <v>328</v>
      </c>
      <c r="G145" s="36"/>
      <c r="H145" s="36"/>
      <c r="I145" s="122"/>
      <c r="J145" s="36"/>
      <c r="K145" s="36"/>
      <c r="L145" s="39"/>
      <c r="M145" s="222"/>
      <c r="N145" s="223"/>
      <c r="O145" s="71"/>
      <c r="P145" s="71"/>
      <c r="Q145" s="71"/>
      <c r="R145" s="71"/>
      <c r="S145" s="71"/>
      <c r="T145" s="72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T145" s="17" t="s">
        <v>327</v>
      </c>
      <c r="AU145" s="17" t="s">
        <v>91</v>
      </c>
    </row>
    <row r="146" spans="1:65" s="13" customFormat="1" ht="11.25">
      <c r="B146" s="224"/>
      <c r="C146" s="225"/>
      <c r="D146" s="220" t="s">
        <v>329</v>
      </c>
      <c r="E146" s="226" t="s">
        <v>1</v>
      </c>
      <c r="F146" s="227" t="s">
        <v>6012</v>
      </c>
      <c r="G146" s="225"/>
      <c r="H146" s="226" t="s">
        <v>1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329</v>
      </c>
      <c r="AU146" s="233" t="s">
        <v>91</v>
      </c>
      <c r="AV146" s="13" t="s">
        <v>89</v>
      </c>
      <c r="AW146" s="13" t="s">
        <v>36</v>
      </c>
      <c r="AX146" s="13" t="s">
        <v>81</v>
      </c>
      <c r="AY146" s="233" t="s">
        <v>318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331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91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3" customFormat="1" ht="11.25">
      <c r="B148" s="224"/>
      <c r="C148" s="225"/>
      <c r="D148" s="220" t="s">
        <v>329</v>
      </c>
      <c r="E148" s="226" t="s">
        <v>1</v>
      </c>
      <c r="F148" s="227" t="s">
        <v>332</v>
      </c>
      <c r="G148" s="225"/>
      <c r="H148" s="226" t="s">
        <v>1</v>
      </c>
      <c r="I148" s="228"/>
      <c r="J148" s="225"/>
      <c r="K148" s="225"/>
      <c r="L148" s="229"/>
      <c r="M148" s="230"/>
      <c r="N148" s="231"/>
      <c r="O148" s="231"/>
      <c r="P148" s="231"/>
      <c r="Q148" s="231"/>
      <c r="R148" s="231"/>
      <c r="S148" s="231"/>
      <c r="T148" s="232"/>
      <c r="AT148" s="233" t="s">
        <v>329</v>
      </c>
      <c r="AU148" s="233" t="s">
        <v>91</v>
      </c>
      <c r="AV148" s="13" t="s">
        <v>89</v>
      </c>
      <c r="AW148" s="13" t="s">
        <v>36</v>
      </c>
      <c r="AX148" s="13" t="s">
        <v>81</v>
      </c>
      <c r="AY148" s="233" t="s">
        <v>318</v>
      </c>
    </row>
    <row r="149" spans="1:65" s="14" customFormat="1" ht="11.25">
      <c r="B149" s="234"/>
      <c r="C149" s="235"/>
      <c r="D149" s="220" t="s">
        <v>329</v>
      </c>
      <c r="E149" s="236" t="s">
        <v>1</v>
      </c>
      <c r="F149" s="237" t="s">
        <v>6013</v>
      </c>
      <c r="G149" s="235"/>
      <c r="H149" s="238">
        <v>164.76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AT149" s="244" t="s">
        <v>329</v>
      </c>
      <c r="AU149" s="244" t="s">
        <v>91</v>
      </c>
      <c r="AV149" s="14" t="s">
        <v>91</v>
      </c>
      <c r="AW149" s="14" t="s">
        <v>36</v>
      </c>
      <c r="AX149" s="14" t="s">
        <v>89</v>
      </c>
      <c r="AY149" s="244" t="s">
        <v>318</v>
      </c>
    </row>
    <row r="150" spans="1:65" s="2" customFormat="1" ht="60" customHeight="1">
      <c r="A150" s="34"/>
      <c r="B150" s="35"/>
      <c r="C150" s="208" t="s">
        <v>359</v>
      </c>
      <c r="D150" s="208" t="s">
        <v>320</v>
      </c>
      <c r="E150" s="209" t="s">
        <v>336</v>
      </c>
      <c r="F150" s="210" t="s">
        <v>337</v>
      </c>
      <c r="G150" s="211" t="s">
        <v>323</v>
      </c>
      <c r="H150" s="212">
        <v>658.25</v>
      </c>
      <c r="I150" s="213"/>
      <c r="J150" s="212">
        <f>ROUND(I150*H150,2)</f>
        <v>0</v>
      </c>
      <c r="K150" s="210" t="s">
        <v>324</v>
      </c>
      <c r="L150" s="39"/>
      <c r="M150" s="214" t="s">
        <v>1</v>
      </c>
      <c r="N150" s="215" t="s">
        <v>46</v>
      </c>
      <c r="O150" s="71"/>
      <c r="P150" s="216">
        <f>O150*H150</f>
        <v>0</v>
      </c>
      <c r="Q150" s="216">
        <v>0</v>
      </c>
      <c r="R150" s="216">
        <f>Q150*H150</f>
        <v>0</v>
      </c>
      <c r="S150" s="216">
        <v>0.28999999999999998</v>
      </c>
      <c r="T150" s="217">
        <f>S150*H150</f>
        <v>190.89249999999998</v>
      </c>
      <c r="U150" s="34"/>
      <c r="V150" s="34"/>
      <c r="W150" s="34"/>
      <c r="X150" s="34"/>
      <c r="Y150" s="34"/>
      <c r="Z150" s="34"/>
      <c r="AA150" s="34"/>
      <c r="AB150" s="34"/>
      <c r="AC150" s="34"/>
      <c r="AD150" s="34"/>
      <c r="AE150" s="34"/>
      <c r="AR150" s="218" t="s">
        <v>325</v>
      </c>
      <c r="AT150" s="218" t="s">
        <v>320</v>
      </c>
      <c r="AU150" s="218" t="s">
        <v>91</v>
      </c>
      <c r="AY150" s="17" t="s">
        <v>318</v>
      </c>
      <c r="BE150" s="219">
        <f>IF(N150="základní",J150,0)</f>
        <v>0</v>
      </c>
      <c r="BF150" s="219">
        <f>IF(N150="snížená",J150,0)</f>
        <v>0</v>
      </c>
      <c r="BG150" s="219">
        <f>IF(N150="zákl. přenesená",J150,0)</f>
        <v>0</v>
      </c>
      <c r="BH150" s="219">
        <f>IF(N150="sníž. přenesená",J150,0)</f>
        <v>0</v>
      </c>
      <c r="BI150" s="219">
        <f>IF(N150="nulová",J150,0)</f>
        <v>0</v>
      </c>
      <c r="BJ150" s="17" t="s">
        <v>89</v>
      </c>
      <c r="BK150" s="219">
        <f>ROUND(I150*H150,2)</f>
        <v>0</v>
      </c>
      <c r="BL150" s="17" t="s">
        <v>325</v>
      </c>
      <c r="BM150" s="218" t="s">
        <v>6014</v>
      </c>
    </row>
    <row r="151" spans="1:65" s="2" customFormat="1" ht="19.5">
      <c r="A151" s="34"/>
      <c r="B151" s="35"/>
      <c r="C151" s="36"/>
      <c r="D151" s="220" t="s">
        <v>327</v>
      </c>
      <c r="E151" s="36"/>
      <c r="F151" s="221" t="s">
        <v>339</v>
      </c>
      <c r="G151" s="36"/>
      <c r="H151" s="36"/>
      <c r="I151" s="122"/>
      <c r="J151" s="36"/>
      <c r="K151" s="36"/>
      <c r="L151" s="39"/>
      <c r="M151" s="222"/>
      <c r="N151" s="223"/>
      <c r="O151" s="71"/>
      <c r="P151" s="71"/>
      <c r="Q151" s="71"/>
      <c r="R151" s="71"/>
      <c r="S151" s="71"/>
      <c r="T151" s="72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T151" s="17" t="s">
        <v>327</v>
      </c>
      <c r="AU151" s="17" t="s">
        <v>91</v>
      </c>
    </row>
    <row r="152" spans="1:65" s="13" customFormat="1" ht="11.25">
      <c r="B152" s="224"/>
      <c r="C152" s="225"/>
      <c r="D152" s="220" t="s">
        <v>329</v>
      </c>
      <c r="E152" s="226" t="s">
        <v>1</v>
      </c>
      <c r="F152" s="227" t="s">
        <v>6012</v>
      </c>
      <c r="G152" s="225"/>
      <c r="H152" s="226" t="s">
        <v>1</v>
      </c>
      <c r="I152" s="228"/>
      <c r="J152" s="225"/>
      <c r="K152" s="225"/>
      <c r="L152" s="229"/>
      <c r="M152" s="230"/>
      <c r="N152" s="231"/>
      <c r="O152" s="231"/>
      <c r="P152" s="231"/>
      <c r="Q152" s="231"/>
      <c r="R152" s="231"/>
      <c r="S152" s="231"/>
      <c r="T152" s="232"/>
      <c r="AT152" s="233" t="s">
        <v>329</v>
      </c>
      <c r="AU152" s="233" t="s">
        <v>91</v>
      </c>
      <c r="AV152" s="13" t="s">
        <v>89</v>
      </c>
      <c r="AW152" s="13" t="s">
        <v>36</v>
      </c>
      <c r="AX152" s="13" t="s">
        <v>81</v>
      </c>
      <c r="AY152" s="233" t="s">
        <v>318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331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91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6015</v>
      </c>
      <c r="G154" s="235"/>
      <c r="H154" s="238">
        <v>55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91</v>
      </c>
      <c r="AV154" s="14" t="s">
        <v>91</v>
      </c>
      <c r="AW154" s="14" t="s">
        <v>36</v>
      </c>
      <c r="AX154" s="14" t="s">
        <v>81</v>
      </c>
      <c r="AY154" s="244" t="s">
        <v>318</v>
      </c>
    </row>
    <row r="155" spans="1:65" s="14" customFormat="1" ht="11.25">
      <c r="B155" s="234"/>
      <c r="C155" s="235"/>
      <c r="D155" s="220" t="s">
        <v>329</v>
      </c>
      <c r="E155" s="236" t="s">
        <v>1</v>
      </c>
      <c r="F155" s="237" t="s">
        <v>6016</v>
      </c>
      <c r="G155" s="235"/>
      <c r="H155" s="238">
        <v>48.96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329</v>
      </c>
      <c r="AU155" s="244" t="s">
        <v>91</v>
      </c>
      <c r="AV155" s="14" t="s">
        <v>91</v>
      </c>
      <c r="AW155" s="14" t="s">
        <v>36</v>
      </c>
      <c r="AX155" s="14" t="s">
        <v>81</v>
      </c>
      <c r="AY155" s="244" t="s">
        <v>318</v>
      </c>
    </row>
    <row r="156" spans="1:65" s="14" customFormat="1" ht="11.25">
      <c r="B156" s="234"/>
      <c r="C156" s="235"/>
      <c r="D156" s="220" t="s">
        <v>329</v>
      </c>
      <c r="E156" s="236" t="s">
        <v>1</v>
      </c>
      <c r="F156" s="237" t="s">
        <v>6017</v>
      </c>
      <c r="G156" s="235"/>
      <c r="H156" s="238">
        <v>126.94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AT156" s="244" t="s">
        <v>329</v>
      </c>
      <c r="AU156" s="244" t="s">
        <v>91</v>
      </c>
      <c r="AV156" s="14" t="s">
        <v>91</v>
      </c>
      <c r="AW156" s="14" t="s">
        <v>36</v>
      </c>
      <c r="AX156" s="14" t="s">
        <v>81</v>
      </c>
      <c r="AY156" s="244" t="s">
        <v>318</v>
      </c>
    </row>
    <row r="157" spans="1:65" s="13" customFormat="1" ht="11.25">
      <c r="B157" s="224"/>
      <c r="C157" s="225"/>
      <c r="D157" s="220" t="s">
        <v>329</v>
      </c>
      <c r="E157" s="226" t="s">
        <v>1</v>
      </c>
      <c r="F157" s="227" t="s">
        <v>340</v>
      </c>
      <c r="G157" s="225"/>
      <c r="H157" s="226" t="s">
        <v>1</v>
      </c>
      <c r="I157" s="228"/>
      <c r="J157" s="225"/>
      <c r="K157" s="225"/>
      <c r="L157" s="229"/>
      <c r="M157" s="230"/>
      <c r="N157" s="231"/>
      <c r="O157" s="231"/>
      <c r="P157" s="231"/>
      <c r="Q157" s="231"/>
      <c r="R157" s="231"/>
      <c r="S157" s="231"/>
      <c r="T157" s="232"/>
      <c r="AT157" s="233" t="s">
        <v>329</v>
      </c>
      <c r="AU157" s="233" t="s">
        <v>91</v>
      </c>
      <c r="AV157" s="13" t="s">
        <v>89</v>
      </c>
      <c r="AW157" s="13" t="s">
        <v>36</v>
      </c>
      <c r="AX157" s="13" t="s">
        <v>81</v>
      </c>
      <c r="AY157" s="233" t="s">
        <v>318</v>
      </c>
    </row>
    <row r="158" spans="1:65" s="14" customFormat="1" ht="11.25">
      <c r="B158" s="234"/>
      <c r="C158" s="235"/>
      <c r="D158" s="220" t="s">
        <v>329</v>
      </c>
      <c r="E158" s="236" t="s">
        <v>1</v>
      </c>
      <c r="F158" s="237" t="s">
        <v>6018</v>
      </c>
      <c r="G158" s="235"/>
      <c r="H158" s="238">
        <v>358.8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AT158" s="244" t="s">
        <v>329</v>
      </c>
      <c r="AU158" s="244" t="s">
        <v>91</v>
      </c>
      <c r="AV158" s="14" t="s">
        <v>91</v>
      </c>
      <c r="AW158" s="14" t="s">
        <v>36</v>
      </c>
      <c r="AX158" s="14" t="s">
        <v>81</v>
      </c>
      <c r="AY158" s="244" t="s">
        <v>318</v>
      </c>
    </row>
    <row r="159" spans="1:65" s="14" customFormat="1" ht="11.25">
      <c r="B159" s="234"/>
      <c r="C159" s="235"/>
      <c r="D159" s="220" t="s">
        <v>329</v>
      </c>
      <c r="E159" s="236" t="s">
        <v>1</v>
      </c>
      <c r="F159" s="237" t="s">
        <v>6019</v>
      </c>
      <c r="G159" s="235"/>
      <c r="H159" s="238">
        <v>26.51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329</v>
      </c>
      <c r="AU159" s="244" t="s">
        <v>91</v>
      </c>
      <c r="AV159" s="14" t="s">
        <v>91</v>
      </c>
      <c r="AW159" s="14" t="s">
        <v>36</v>
      </c>
      <c r="AX159" s="14" t="s">
        <v>81</v>
      </c>
      <c r="AY159" s="244" t="s">
        <v>318</v>
      </c>
    </row>
    <row r="160" spans="1:65" s="14" customFormat="1" ht="11.25">
      <c r="B160" s="234"/>
      <c r="C160" s="235"/>
      <c r="D160" s="220" t="s">
        <v>329</v>
      </c>
      <c r="E160" s="236" t="s">
        <v>1</v>
      </c>
      <c r="F160" s="237" t="s">
        <v>6020</v>
      </c>
      <c r="G160" s="235"/>
      <c r="H160" s="238">
        <v>42.04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AT160" s="244" t="s">
        <v>329</v>
      </c>
      <c r="AU160" s="244" t="s">
        <v>91</v>
      </c>
      <c r="AV160" s="14" t="s">
        <v>91</v>
      </c>
      <c r="AW160" s="14" t="s">
        <v>36</v>
      </c>
      <c r="AX160" s="14" t="s">
        <v>81</v>
      </c>
      <c r="AY160" s="244" t="s">
        <v>318</v>
      </c>
    </row>
    <row r="161" spans="1:65" s="15" customFormat="1" ht="11.25">
      <c r="B161" s="245"/>
      <c r="C161" s="246"/>
      <c r="D161" s="220" t="s">
        <v>329</v>
      </c>
      <c r="E161" s="247" t="s">
        <v>1</v>
      </c>
      <c r="F161" s="248" t="s">
        <v>335</v>
      </c>
      <c r="G161" s="246"/>
      <c r="H161" s="249">
        <v>658.25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AT161" s="255" t="s">
        <v>329</v>
      </c>
      <c r="AU161" s="255" t="s">
        <v>91</v>
      </c>
      <c r="AV161" s="15" t="s">
        <v>325</v>
      </c>
      <c r="AW161" s="15" t="s">
        <v>36</v>
      </c>
      <c r="AX161" s="15" t="s">
        <v>89</v>
      </c>
      <c r="AY161" s="255" t="s">
        <v>318</v>
      </c>
    </row>
    <row r="162" spans="1:65" s="2" customFormat="1" ht="60" customHeight="1">
      <c r="A162" s="34"/>
      <c r="B162" s="35"/>
      <c r="C162" s="208" t="s">
        <v>364</v>
      </c>
      <c r="D162" s="208" t="s">
        <v>320</v>
      </c>
      <c r="E162" s="209" t="s">
        <v>342</v>
      </c>
      <c r="F162" s="210" t="s">
        <v>343</v>
      </c>
      <c r="G162" s="211" t="s">
        <v>323</v>
      </c>
      <c r="H162" s="212">
        <v>592.11</v>
      </c>
      <c r="I162" s="213"/>
      <c r="J162" s="212">
        <f>ROUND(I162*H162,2)</f>
        <v>0</v>
      </c>
      <c r="K162" s="210" t="s">
        <v>324</v>
      </c>
      <c r="L162" s="39"/>
      <c r="M162" s="214" t="s">
        <v>1</v>
      </c>
      <c r="N162" s="215" t="s">
        <v>46</v>
      </c>
      <c r="O162" s="71"/>
      <c r="P162" s="216">
        <f>O162*H162</f>
        <v>0</v>
      </c>
      <c r="Q162" s="216">
        <v>0</v>
      </c>
      <c r="R162" s="216">
        <f>Q162*H162</f>
        <v>0</v>
      </c>
      <c r="S162" s="216">
        <v>0.57999999999999996</v>
      </c>
      <c r="T162" s="217">
        <f>S162*H162</f>
        <v>343.42379999999997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18" t="s">
        <v>325</v>
      </c>
      <c r="AT162" s="218" t="s">
        <v>320</v>
      </c>
      <c r="AU162" s="218" t="s">
        <v>91</v>
      </c>
      <c r="AY162" s="17" t="s">
        <v>318</v>
      </c>
      <c r="BE162" s="219">
        <f>IF(N162="základní",J162,0)</f>
        <v>0</v>
      </c>
      <c r="BF162" s="219">
        <f>IF(N162="snížená",J162,0)</f>
        <v>0</v>
      </c>
      <c r="BG162" s="219">
        <f>IF(N162="zákl. přenesená",J162,0)</f>
        <v>0</v>
      </c>
      <c r="BH162" s="219">
        <f>IF(N162="sníž. přenesená",J162,0)</f>
        <v>0</v>
      </c>
      <c r="BI162" s="219">
        <f>IF(N162="nulová",J162,0)</f>
        <v>0</v>
      </c>
      <c r="BJ162" s="17" t="s">
        <v>89</v>
      </c>
      <c r="BK162" s="219">
        <f>ROUND(I162*H162,2)</f>
        <v>0</v>
      </c>
      <c r="BL162" s="17" t="s">
        <v>325</v>
      </c>
      <c r="BM162" s="218" t="s">
        <v>6021</v>
      </c>
    </row>
    <row r="163" spans="1:65" s="2" customFormat="1" ht="19.5">
      <c r="A163" s="34"/>
      <c r="B163" s="35"/>
      <c r="C163" s="36"/>
      <c r="D163" s="220" t="s">
        <v>327</v>
      </c>
      <c r="E163" s="36"/>
      <c r="F163" s="221" t="s">
        <v>345</v>
      </c>
      <c r="G163" s="36"/>
      <c r="H163" s="36"/>
      <c r="I163" s="122"/>
      <c r="J163" s="36"/>
      <c r="K163" s="36"/>
      <c r="L163" s="39"/>
      <c r="M163" s="222"/>
      <c r="N163" s="223"/>
      <c r="O163" s="71"/>
      <c r="P163" s="71"/>
      <c r="Q163" s="71"/>
      <c r="R163" s="71"/>
      <c r="S163" s="71"/>
      <c r="T163" s="72"/>
      <c r="U163" s="34"/>
      <c r="V163" s="34"/>
      <c r="W163" s="34"/>
      <c r="X163" s="34"/>
      <c r="Y163" s="34"/>
      <c r="Z163" s="34"/>
      <c r="AA163" s="34"/>
      <c r="AB163" s="34"/>
      <c r="AC163" s="34"/>
      <c r="AD163" s="34"/>
      <c r="AE163" s="34"/>
      <c r="AT163" s="17" t="s">
        <v>327</v>
      </c>
      <c r="AU163" s="17" t="s">
        <v>91</v>
      </c>
    </row>
    <row r="164" spans="1:65" s="13" customFormat="1" ht="11.25">
      <c r="B164" s="224"/>
      <c r="C164" s="225"/>
      <c r="D164" s="220" t="s">
        <v>329</v>
      </c>
      <c r="E164" s="226" t="s">
        <v>1</v>
      </c>
      <c r="F164" s="227" t="s">
        <v>6022</v>
      </c>
      <c r="G164" s="225"/>
      <c r="H164" s="226" t="s">
        <v>1</v>
      </c>
      <c r="I164" s="228"/>
      <c r="J164" s="225"/>
      <c r="K164" s="225"/>
      <c r="L164" s="229"/>
      <c r="M164" s="230"/>
      <c r="N164" s="231"/>
      <c r="O164" s="231"/>
      <c r="P164" s="231"/>
      <c r="Q164" s="231"/>
      <c r="R164" s="231"/>
      <c r="S164" s="231"/>
      <c r="T164" s="232"/>
      <c r="AT164" s="233" t="s">
        <v>329</v>
      </c>
      <c r="AU164" s="233" t="s">
        <v>91</v>
      </c>
      <c r="AV164" s="13" t="s">
        <v>89</v>
      </c>
      <c r="AW164" s="13" t="s">
        <v>36</v>
      </c>
      <c r="AX164" s="13" t="s">
        <v>81</v>
      </c>
      <c r="AY164" s="233" t="s">
        <v>318</v>
      </c>
    </row>
    <row r="165" spans="1:65" s="13" customFormat="1" ht="11.25">
      <c r="B165" s="224"/>
      <c r="C165" s="225"/>
      <c r="D165" s="220" t="s">
        <v>329</v>
      </c>
      <c r="E165" s="226" t="s">
        <v>1</v>
      </c>
      <c r="F165" s="227" t="s">
        <v>331</v>
      </c>
      <c r="G165" s="225"/>
      <c r="H165" s="226" t="s">
        <v>1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329</v>
      </c>
      <c r="AU165" s="233" t="s">
        <v>91</v>
      </c>
      <c r="AV165" s="13" t="s">
        <v>89</v>
      </c>
      <c r="AW165" s="13" t="s">
        <v>36</v>
      </c>
      <c r="AX165" s="13" t="s">
        <v>81</v>
      </c>
      <c r="AY165" s="233" t="s">
        <v>318</v>
      </c>
    </row>
    <row r="166" spans="1:65" s="14" customFormat="1" ht="11.25">
      <c r="B166" s="234"/>
      <c r="C166" s="235"/>
      <c r="D166" s="220" t="s">
        <v>329</v>
      </c>
      <c r="E166" s="236" t="s">
        <v>1</v>
      </c>
      <c r="F166" s="237" t="s">
        <v>6018</v>
      </c>
      <c r="G166" s="235"/>
      <c r="H166" s="238">
        <v>358.8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AT166" s="244" t="s">
        <v>329</v>
      </c>
      <c r="AU166" s="244" t="s">
        <v>91</v>
      </c>
      <c r="AV166" s="14" t="s">
        <v>91</v>
      </c>
      <c r="AW166" s="14" t="s">
        <v>36</v>
      </c>
      <c r="AX166" s="14" t="s">
        <v>81</v>
      </c>
      <c r="AY166" s="244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6019</v>
      </c>
      <c r="G167" s="235"/>
      <c r="H167" s="238">
        <v>26.51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91</v>
      </c>
      <c r="AV167" s="14" t="s">
        <v>91</v>
      </c>
      <c r="AW167" s="14" t="s">
        <v>36</v>
      </c>
      <c r="AX167" s="14" t="s">
        <v>81</v>
      </c>
      <c r="AY167" s="244" t="s">
        <v>318</v>
      </c>
    </row>
    <row r="168" spans="1:65" s="14" customFormat="1" ht="11.25">
      <c r="B168" s="234"/>
      <c r="C168" s="235"/>
      <c r="D168" s="220" t="s">
        <v>329</v>
      </c>
      <c r="E168" s="236" t="s">
        <v>1</v>
      </c>
      <c r="F168" s="237" t="s">
        <v>6020</v>
      </c>
      <c r="G168" s="235"/>
      <c r="H168" s="238">
        <v>42.04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329</v>
      </c>
      <c r="AU168" s="244" t="s">
        <v>91</v>
      </c>
      <c r="AV168" s="14" t="s">
        <v>91</v>
      </c>
      <c r="AW168" s="14" t="s">
        <v>36</v>
      </c>
      <c r="AX168" s="14" t="s">
        <v>81</v>
      </c>
      <c r="AY168" s="244" t="s">
        <v>318</v>
      </c>
    </row>
    <row r="169" spans="1:65" s="14" customFormat="1" ht="11.25">
      <c r="B169" s="234"/>
      <c r="C169" s="235"/>
      <c r="D169" s="220" t="s">
        <v>329</v>
      </c>
      <c r="E169" s="236" t="s">
        <v>1</v>
      </c>
      <c r="F169" s="237" t="s">
        <v>6013</v>
      </c>
      <c r="G169" s="235"/>
      <c r="H169" s="238">
        <v>164.76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329</v>
      </c>
      <c r="AU169" s="244" t="s">
        <v>91</v>
      </c>
      <c r="AV169" s="14" t="s">
        <v>91</v>
      </c>
      <c r="AW169" s="14" t="s">
        <v>36</v>
      </c>
      <c r="AX169" s="14" t="s">
        <v>81</v>
      </c>
      <c r="AY169" s="244" t="s">
        <v>318</v>
      </c>
    </row>
    <row r="170" spans="1:65" s="15" customFormat="1" ht="11.25">
      <c r="B170" s="245"/>
      <c r="C170" s="246"/>
      <c r="D170" s="220" t="s">
        <v>329</v>
      </c>
      <c r="E170" s="247" t="s">
        <v>1</v>
      </c>
      <c r="F170" s="248" t="s">
        <v>335</v>
      </c>
      <c r="G170" s="246"/>
      <c r="H170" s="249">
        <v>592.11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AT170" s="255" t="s">
        <v>329</v>
      </c>
      <c r="AU170" s="255" t="s">
        <v>91</v>
      </c>
      <c r="AV170" s="15" t="s">
        <v>325</v>
      </c>
      <c r="AW170" s="15" t="s">
        <v>36</v>
      </c>
      <c r="AX170" s="15" t="s">
        <v>89</v>
      </c>
      <c r="AY170" s="255" t="s">
        <v>318</v>
      </c>
    </row>
    <row r="171" spans="1:65" s="2" customFormat="1" ht="48" customHeight="1">
      <c r="A171" s="34"/>
      <c r="B171" s="35"/>
      <c r="C171" s="208" t="s">
        <v>373</v>
      </c>
      <c r="D171" s="208" t="s">
        <v>320</v>
      </c>
      <c r="E171" s="209" t="s">
        <v>354</v>
      </c>
      <c r="F171" s="210" t="s">
        <v>355</v>
      </c>
      <c r="G171" s="211" t="s">
        <v>323</v>
      </c>
      <c r="H171" s="212">
        <v>358.8</v>
      </c>
      <c r="I171" s="213"/>
      <c r="J171" s="212">
        <f>ROUND(I171*H171,2)</f>
        <v>0</v>
      </c>
      <c r="K171" s="210" t="s">
        <v>324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6.0000000000000002E-5</v>
      </c>
      <c r="R171" s="216">
        <f>Q171*H171</f>
        <v>2.1528000000000002E-2</v>
      </c>
      <c r="S171" s="216">
        <v>0.128</v>
      </c>
      <c r="T171" s="217">
        <f>S171*H171</f>
        <v>45.926400000000001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325</v>
      </c>
      <c r="AT171" s="218" t="s">
        <v>320</v>
      </c>
      <c r="AU171" s="218" t="s">
        <v>91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325</v>
      </c>
      <c r="BM171" s="218" t="s">
        <v>6023</v>
      </c>
    </row>
    <row r="172" spans="1:65" s="2" customFormat="1" ht="19.5">
      <c r="A172" s="34"/>
      <c r="B172" s="35"/>
      <c r="C172" s="36"/>
      <c r="D172" s="220" t="s">
        <v>327</v>
      </c>
      <c r="E172" s="36"/>
      <c r="F172" s="221" t="s">
        <v>357</v>
      </c>
      <c r="G172" s="36"/>
      <c r="H172" s="36"/>
      <c r="I172" s="122"/>
      <c r="J172" s="36"/>
      <c r="K172" s="36"/>
      <c r="L172" s="39"/>
      <c r="M172" s="222"/>
      <c r="N172" s="223"/>
      <c r="O172" s="71"/>
      <c r="P172" s="71"/>
      <c r="Q172" s="71"/>
      <c r="R172" s="71"/>
      <c r="S172" s="71"/>
      <c r="T172" s="72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T172" s="17" t="s">
        <v>327</v>
      </c>
      <c r="AU172" s="17" t="s">
        <v>91</v>
      </c>
    </row>
    <row r="173" spans="1:65" s="13" customFormat="1" ht="11.25">
      <c r="B173" s="224"/>
      <c r="C173" s="225"/>
      <c r="D173" s="220" t="s">
        <v>329</v>
      </c>
      <c r="E173" s="226" t="s">
        <v>1</v>
      </c>
      <c r="F173" s="227" t="s">
        <v>330</v>
      </c>
      <c r="G173" s="225"/>
      <c r="H173" s="226" t="s">
        <v>1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329</v>
      </c>
      <c r="AU173" s="233" t="s">
        <v>91</v>
      </c>
      <c r="AV173" s="13" t="s">
        <v>89</v>
      </c>
      <c r="AW173" s="13" t="s">
        <v>36</v>
      </c>
      <c r="AX173" s="13" t="s">
        <v>81</v>
      </c>
      <c r="AY173" s="233" t="s">
        <v>318</v>
      </c>
    </row>
    <row r="174" spans="1:65" s="13" customFormat="1" ht="11.25">
      <c r="B174" s="224"/>
      <c r="C174" s="225"/>
      <c r="D174" s="220" t="s">
        <v>329</v>
      </c>
      <c r="E174" s="226" t="s">
        <v>1</v>
      </c>
      <c r="F174" s="227" t="s">
        <v>331</v>
      </c>
      <c r="G174" s="225"/>
      <c r="H174" s="226" t="s">
        <v>1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329</v>
      </c>
      <c r="AU174" s="233" t="s">
        <v>91</v>
      </c>
      <c r="AV174" s="13" t="s">
        <v>89</v>
      </c>
      <c r="AW174" s="13" t="s">
        <v>36</v>
      </c>
      <c r="AX174" s="13" t="s">
        <v>81</v>
      </c>
      <c r="AY174" s="233" t="s">
        <v>318</v>
      </c>
    </row>
    <row r="175" spans="1:65" s="14" customFormat="1" ht="11.25">
      <c r="B175" s="234"/>
      <c r="C175" s="235"/>
      <c r="D175" s="220" t="s">
        <v>329</v>
      </c>
      <c r="E175" s="236" t="s">
        <v>1</v>
      </c>
      <c r="F175" s="237" t="s">
        <v>6024</v>
      </c>
      <c r="G175" s="235"/>
      <c r="H175" s="238">
        <v>358.8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AT175" s="244" t="s">
        <v>329</v>
      </c>
      <c r="AU175" s="244" t="s">
        <v>91</v>
      </c>
      <c r="AV175" s="14" t="s">
        <v>91</v>
      </c>
      <c r="AW175" s="14" t="s">
        <v>36</v>
      </c>
      <c r="AX175" s="14" t="s">
        <v>89</v>
      </c>
      <c r="AY175" s="244" t="s">
        <v>318</v>
      </c>
    </row>
    <row r="176" spans="1:65" s="2" customFormat="1" ht="48" customHeight="1">
      <c r="A176" s="34"/>
      <c r="B176" s="35"/>
      <c r="C176" s="208" t="s">
        <v>380</v>
      </c>
      <c r="D176" s="208" t="s">
        <v>320</v>
      </c>
      <c r="E176" s="209" t="s">
        <v>360</v>
      </c>
      <c r="F176" s="210" t="s">
        <v>361</v>
      </c>
      <c r="G176" s="211" t="s">
        <v>323</v>
      </c>
      <c r="H176" s="212">
        <v>427.35</v>
      </c>
      <c r="I176" s="213"/>
      <c r="J176" s="212">
        <f>ROUND(I176*H176,2)</f>
        <v>0</v>
      </c>
      <c r="K176" s="210" t="s">
        <v>1</v>
      </c>
      <c r="L176" s="39"/>
      <c r="M176" s="214" t="s">
        <v>1</v>
      </c>
      <c r="N176" s="215" t="s">
        <v>46</v>
      </c>
      <c r="O176" s="71"/>
      <c r="P176" s="216">
        <f>O176*H176</f>
        <v>0</v>
      </c>
      <c r="Q176" s="216">
        <v>2.9999999999999997E-4</v>
      </c>
      <c r="R176" s="216">
        <f>Q176*H176</f>
        <v>0.12820499999999999</v>
      </c>
      <c r="S176" s="216">
        <v>0.38400000000000001</v>
      </c>
      <c r="T176" s="217">
        <f>S176*H176</f>
        <v>164.10240000000002</v>
      </c>
      <c r="U176" s="34"/>
      <c r="V176" s="34"/>
      <c r="W176" s="34"/>
      <c r="X176" s="34"/>
      <c r="Y176" s="34"/>
      <c r="Z176" s="34"/>
      <c r="AA176" s="34"/>
      <c r="AB176" s="34"/>
      <c r="AC176" s="34"/>
      <c r="AD176" s="34"/>
      <c r="AE176" s="34"/>
      <c r="AR176" s="218" t="s">
        <v>325</v>
      </c>
      <c r="AT176" s="218" t="s">
        <v>320</v>
      </c>
      <c r="AU176" s="218" t="s">
        <v>91</v>
      </c>
      <c r="AY176" s="17" t="s">
        <v>318</v>
      </c>
      <c r="BE176" s="219">
        <f>IF(N176="základní",J176,0)</f>
        <v>0</v>
      </c>
      <c r="BF176" s="219">
        <f>IF(N176="snížená",J176,0)</f>
        <v>0</v>
      </c>
      <c r="BG176" s="219">
        <f>IF(N176="zákl. přenesená",J176,0)</f>
        <v>0</v>
      </c>
      <c r="BH176" s="219">
        <f>IF(N176="sníž. přenesená",J176,0)</f>
        <v>0</v>
      </c>
      <c r="BI176" s="219">
        <f>IF(N176="nulová",J176,0)</f>
        <v>0</v>
      </c>
      <c r="BJ176" s="17" t="s">
        <v>89</v>
      </c>
      <c r="BK176" s="219">
        <f>ROUND(I176*H176,2)</f>
        <v>0</v>
      </c>
      <c r="BL176" s="17" t="s">
        <v>325</v>
      </c>
      <c r="BM176" s="218" t="s">
        <v>6025</v>
      </c>
    </row>
    <row r="177" spans="1:65" s="2" customFormat="1" ht="19.5">
      <c r="A177" s="34"/>
      <c r="B177" s="35"/>
      <c r="C177" s="36"/>
      <c r="D177" s="220" t="s">
        <v>327</v>
      </c>
      <c r="E177" s="36"/>
      <c r="F177" s="221" t="s">
        <v>363</v>
      </c>
      <c r="G177" s="36"/>
      <c r="H177" s="36"/>
      <c r="I177" s="122"/>
      <c r="J177" s="36"/>
      <c r="K177" s="36"/>
      <c r="L177" s="39"/>
      <c r="M177" s="222"/>
      <c r="N177" s="223"/>
      <c r="O177" s="71"/>
      <c r="P177" s="71"/>
      <c r="Q177" s="71"/>
      <c r="R177" s="71"/>
      <c r="S177" s="71"/>
      <c r="T177" s="72"/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T177" s="17" t="s">
        <v>327</v>
      </c>
      <c r="AU177" s="17" t="s">
        <v>91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6022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91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331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91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4" customFormat="1" ht="11.25">
      <c r="B180" s="234"/>
      <c r="C180" s="235"/>
      <c r="D180" s="220" t="s">
        <v>329</v>
      </c>
      <c r="E180" s="236" t="s">
        <v>1</v>
      </c>
      <c r="F180" s="237" t="s">
        <v>6026</v>
      </c>
      <c r="G180" s="235"/>
      <c r="H180" s="238">
        <v>358.8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329</v>
      </c>
      <c r="AU180" s="244" t="s">
        <v>91</v>
      </c>
      <c r="AV180" s="14" t="s">
        <v>91</v>
      </c>
      <c r="AW180" s="14" t="s">
        <v>36</v>
      </c>
      <c r="AX180" s="14" t="s">
        <v>81</v>
      </c>
      <c r="AY180" s="244" t="s">
        <v>318</v>
      </c>
    </row>
    <row r="181" spans="1:65" s="14" customFormat="1" ht="11.25">
      <c r="B181" s="234"/>
      <c r="C181" s="235"/>
      <c r="D181" s="220" t="s">
        <v>329</v>
      </c>
      <c r="E181" s="236" t="s">
        <v>1</v>
      </c>
      <c r="F181" s="237" t="s">
        <v>6020</v>
      </c>
      <c r="G181" s="235"/>
      <c r="H181" s="238">
        <v>42.04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329</v>
      </c>
      <c r="AU181" s="244" t="s">
        <v>91</v>
      </c>
      <c r="AV181" s="14" t="s">
        <v>91</v>
      </c>
      <c r="AW181" s="14" t="s">
        <v>36</v>
      </c>
      <c r="AX181" s="14" t="s">
        <v>81</v>
      </c>
      <c r="AY181" s="244" t="s">
        <v>318</v>
      </c>
    </row>
    <row r="182" spans="1:65" s="14" customFormat="1" ht="11.25">
      <c r="B182" s="234"/>
      <c r="C182" s="235"/>
      <c r="D182" s="220" t="s">
        <v>329</v>
      </c>
      <c r="E182" s="236" t="s">
        <v>1</v>
      </c>
      <c r="F182" s="237" t="s">
        <v>6019</v>
      </c>
      <c r="G182" s="235"/>
      <c r="H182" s="238">
        <v>26.51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AT182" s="244" t="s">
        <v>329</v>
      </c>
      <c r="AU182" s="244" t="s">
        <v>91</v>
      </c>
      <c r="AV182" s="14" t="s">
        <v>91</v>
      </c>
      <c r="AW182" s="14" t="s">
        <v>36</v>
      </c>
      <c r="AX182" s="14" t="s">
        <v>81</v>
      </c>
      <c r="AY182" s="244" t="s">
        <v>318</v>
      </c>
    </row>
    <row r="183" spans="1:65" s="15" customFormat="1" ht="11.25">
      <c r="B183" s="245"/>
      <c r="C183" s="246"/>
      <c r="D183" s="220" t="s">
        <v>329</v>
      </c>
      <c r="E183" s="247" t="s">
        <v>1</v>
      </c>
      <c r="F183" s="248" t="s">
        <v>335</v>
      </c>
      <c r="G183" s="246"/>
      <c r="H183" s="249">
        <v>427.35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AT183" s="255" t="s">
        <v>329</v>
      </c>
      <c r="AU183" s="255" t="s">
        <v>91</v>
      </c>
      <c r="AV183" s="15" t="s">
        <v>325</v>
      </c>
      <c r="AW183" s="15" t="s">
        <v>36</v>
      </c>
      <c r="AX183" s="15" t="s">
        <v>89</v>
      </c>
      <c r="AY183" s="255" t="s">
        <v>318</v>
      </c>
    </row>
    <row r="184" spans="1:65" s="2" customFormat="1" ht="48" customHeight="1">
      <c r="A184" s="34"/>
      <c r="B184" s="35"/>
      <c r="C184" s="208" t="s">
        <v>386</v>
      </c>
      <c r="D184" s="208" t="s">
        <v>320</v>
      </c>
      <c r="E184" s="209" t="s">
        <v>988</v>
      </c>
      <c r="F184" s="210" t="s">
        <v>989</v>
      </c>
      <c r="G184" s="211" t="s">
        <v>367</v>
      </c>
      <c r="H184" s="212">
        <v>76</v>
      </c>
      <c r="I184" s="213"/>
      <c r="J184" s="212">
        <f>ROUND(I184*H184,2)</f>
        <v>0</v>
      </c>
      <c r="K184" s="210" t="s">
        <v>324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0.20499999999999999</v>
      </c>
      <c r="T184" s="217">
        <f>S184*H184</f>
        <v>15.579999999999998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325</v>
      </c>
      <c r="AT184" s="218" t="s">
        <v>320</v>
      </c>
      <c r="AU184" s="218" t="s">
        <v>91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325</v>
      </c>
      <c r="BM184" s="218" t="s">
        <v>6027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6028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91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4" customFormat="1" ht="11.25">
      <c r="B186" s="234"/>
      <c r="C186" s="235"/>
      <c r="D186" s="220" t="s">
        <v>329</v>
      </c>
      <c r="E186" s="236" t="s">
        <v>1</v>
      </c>
      <c r="F186" s="237" t="s">
        <v>6029</v>
      </c>
      <c r="G186" s="235"/>
      <c r="H186" s="238">
        <v>76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329</v>
      </c>
      <c r="AU186" s="244" t="s">
        <v>91</v>
      </c>
      <c r="AV186" s="14" t="s">
        <v>91</v>
      </c>
      <c r="AW186" s="14" t="s">
        <v>36</v>
      </c>
      <c r="AX186" s="14" t="s">
        <v>89</v>
      </c>
      <c r="AY186" s="244" t="s">
        <v>318</v>
      </c>
    </row>
    <row r="187" spans="1:65" s="2" customFormat="1" ht="36" customHeight="1">
      <c r="A187" s="34"/>
      <c r="B187" s="35"/>
      <c r="C187" s="208" t="s">
        <v>392</v>
      </c>
      <c r="D187" s="208" t="s">
        <v>320</v>
      </c>
      <c r="E187" s="209" t="s">
        <v>993</v>
      </c>
      <c r="F187" s="210" t="s">
        <v>994</v>
      </c>
      <c r="G187" s="211" t="s">
        <v>367</v>
      </c>
      <c r="H187" s="212">
        <v>42</v>
      </c>
      <c r="I187" s="213"/>
      <c r="J187" s="212">
        <f>ROUND(I187*H187,2)</f>
        <v>0</v>
      </c>
      <c r="K187" s="210" t="s">
        <v>324</v>
      </c>
      <c r="L187" s="39"/>
      <c r="M187" s="214" t="s">
        <v>1</v>
      </c>
      <c r="N187" s="215" t="s">
        <v>46</v>
      </c>
      <c r="O187" s="71"/>
      <c r="P187" s="216">
        <f>O187*H187</f>
        <v>0</v>
      </c>
      <c r="Q187" s="216">
        <v>0</v>
      </c>
      <c r="R187" s="216">
        <f>Q187*H187</f>
        <v>0</v>
      </c>
      <c r="S187" s="216">
        <v>0.04</v>
      </c>
      <c r="T187" s="217">
        <f>S187*H187</f>
        <v>1.68</v>
      </c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R187" s="218" t="s">
        <v>325</v>
      </c>
      <c r="AT187" s="218" t="s">
        <v>320</v>
      </c>
      <c r="AU187" s="218" t="s">
        <v>91</v>
      </c>
      <c r="AY187" s="17" t="s">
        <v>318</v>
      </c>
      <c r="BE187" s="219">
        <f>IF(N187="základní",J187,0)</f>
        <v>0</v>
      </c>
      <c r="BF187" s="219">
        <f>IF(N187="snížená",J187,0)</f>
        <v>0</v>
      </c>
      <c r="BG187" s="219">
        <f>IF(N187="zákl. přenesená",J187,0)</f>
        <v>0</v>
      </c>
      <c r="BH187" s="219">
        <f>IF(N187="sníž. přenesená",J187,0)</f>
        <v>0</v>
      </c>
      <c r="BI187" s="219">
        <f>IF(N187="nulová",J187,0)</f>
        <v>0</v>
      </c>
      <c r="BJ187" s="17" t="s">
        <v>89</v>
      </c>
      <c r="BK187" s="219">
        <f>ROUND(I187*H187,2)</f>
        <v>0</v>
      </c>
      <c r="BL187" s="17" t="s">
        <v>325</v>
      </c>
      <c r="BM187" s="218" t="s">
        <v>6030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6028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91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6031</v>
      </c>
      <c r="G189" s="235"/>
      <c r="H189" s="238">
        <v>42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91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24" customHeight="1">
      <c r="A190" s="34"/>
      <c r="B190" s="35"/>
      <c r="C190" s="208" t="s">
        <v>396</v>
      </c>
      <c r="D190" s="208" t="s">
        <v>320</v>
      </c>
      <c r="E190" s="209" t="s">
        <v>374</v>
      </c>
      <c r="F190" s="210" t="s">
        <v>375</v>
      </c>
      <c r="G190" s="211" t="s">
        <v>376</v>
      </c>
      <c r="H190" s="212">
        <v>1200</v>
      </c>
      <c r="I190" s="213"/>
      <c r="J190" s="212">
        <f>ROUND(I190*H190,2)</f>
        <v>0</v>
      </c>
      <c r="K190" s="210" t="s">
        <v>324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325</v>
      </c>
      <c r="AT190" s="218" t="s">
        <v>320</v>
      </c>
      <c r="AU190" s="218" t="s">
        <v>91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325</v>
      </c>
      <c r="BM190" s="218" t="s">
        <v>6032</v>
      </c>
    </row>
    <row r="191" spans="1:65" s="2" customFormat="1" ht="19.5">
      <c r="A191" s="34"/>
      <c r="B191" s="35"/>
      <c r="C191" s="36"/>
      <c r="D191" s="220" t="s">
        <v>327</v>
      </c>
      <c r="E191" s="36"/>
      <c r="F191" s="221" t="s">
        <v>378</v>
      </c>
      <c r="G191" s="36"/>
      <c r="H191" s="36"/>
      <c r="I191" s="122"/>
      <c r="J191" s="36"/>
      <c r="K191" s="36"/>
      <c r="L191" s="39"/>
      <c r="M191" s="222"/>
      <c r="N191" s="223"/>
      <c r="O191" s="71"/>
      <c r="P191" s="71"/>
      <c r="Q191" s="71"/>
      <c r="R191" s="71"/>
      <c r="S191" s="71"/>
      <c r="T191" s="72"/>
      <c r="U191" s="34"/>
      <c r="V191" s="34"/>
      <c r="W191" s="34"/>
      <c r="X191" s="34"/>
      <c r="Y191" s="34"/>
      <c r="Z191" s="34"/>
      <c r="AA191" s="34"/>
      <c r="AB191" s="34"/>
      <c r="AC191" s="34"/>
      <c r="AD191" s="34"/>
      <c r="AE191" s="34"/>
      <c r="AT191" s="17" t="s">
        <v>327</v>
      </c>
      <c r="AU191" s="17" t="s">
        <v>91</v>
      </c>
    </row>
    <row r="192" spans="1:65" s="14" customFormat="1" ht="11.25">
      <c r="B192" s="234"/>
      <c r="C192" s="235"/>
      <c r="D192" s="220" t="s">
        <v>329</v>
      </c>
      <c r="E192" s="236" t="s">
        <v>1</v>
      </c>
      <c r="F192" s="237" t="s">
        <v>6033</v>
      </c>
      <c r="G192" s="235"/>
      <c r="H192" s="238">
        <v>1200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329</v>
      </c>
      <c r="AU192" s="244" t="s">
        <v>91</v>
      </c>
      <c r="AV192" s="14" t="s">
        <v>91</v>
      </c>
      <c r="AW192" s="14" t="s">
        <v>36</v>
      </c>
      <c r="AX192" s="14" t="s">
        <v>89</v>
      </c>
      <c r="AY192" s="244" t="s">
        <v>318</v>
      </c>
    </row>
    <row r="193" spans="1:65" s="2" customFormat="1" ht="84" customHeight="1">
      <c r="A193" s="34"/>
      <c r="B193" s="35"/>
      <c r="C193" s="208" t="s">
        <v>402</v>
      </c>
      <c r="D193" s="208" t="s">
        <v>320</v>
      </c>
      <c r="E193" s="209" t="s">
        <v>1000</v>
      </c>
      <c r="F193" s="210" t="s">
        <v>1001</v>
      </c>
      <c r="G193" s="211" t="s">
        <v>367</v>
      </c>
      <c r="H193" s="212">
        <v>133</v>
      </c>
      <c r="I193" s="213"/>
      <c r="J193" s="212">
        <f>ROUND(I193*H193,2)</f>
        <v>0</v>
      </c>
      <c r="K193" s="210" t="s">
        <v>324</v>
      </c>
      <c r="L193" s="39"/>
      <c r="M193" s="214" t="s">
        <v>1</v>
      </c>
      <c r="N193" s="215" t="s">
        <v>46</v>
      </c>
      <c r="O193" s="71"/>
      <c r="P193" s="216">
        <f>O193*H193</f>
        <v>0</v>
      </c>
      <c r="Q193" s="216">
        <v>8.6800000000000002E-3</v>
      </c>
      <c r="R193" s="216">
        <f>Q193*H193</f>
        <v>1.1544400000000001</v>
      </c>
      <c r="S193" s="216">
        <v>0</v>
      </c>
      <c r="T193" s="217">
        <f>S193*H193</f>
        <v>0</v>
      </c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R193" s="218" t="s">
        <v>325</v>
      </c>
      <c r="AT193" s="218" t="s">
        <v>320</v>
      </c>
      <c r="AU193" s="218" t="s">
        <v>91</v>
      </c>
      <c r="AY193" s="17" t="s">
        <v>318</v>
      </c>
      <c r="BE193" s="219">
        <f>IF(N193="základní",J193,0)</f>
        <v>0</v>
      </c>
      <c r="BF193" s="219">
        <f>IF(N193="snížená",J193,0)</f>
        <v>0</v>
      </c>
      <c r="BG193" s="219">
        <f>IF(N193="zákl. přenesená",J193,0)</f>
        <v>0</v>
      </c>
      <c r="BH193" s="219">
        <f>IF(N193="sníž. přenesená",J193,0)</f>
        <v>0</v>
      </c>
      <c r="BI193" s="219">
        <f>IF(N193="nulová",J193,0)</f>
        <v>0</v>
      </c>
      <c r="BJ193" s="17" t="s">
        <v>89</v>
      </c>
      <c r="BK193" s="219">
        <f>ROUND(I193*H193,2)</f>
        <v>0</v>
      </c>
      <c r="BL193" s="17" t="s">
        <v>325</v>
      </c>
      <c r="BM193" s="218" t="s">
        <v>6034</v>
      </c>
    </row>
    <row r="194" spans="1:65" s="13" customFormat="1" ht="11.25">
      <c r="B194" s="224"/>
      <c r="C194" s="225"/>
      <c r="D194" s="220" t="s">
        <v>329</v>
      </c>
      <c r="E194" s="226" t="s">
        <v>1</v>
      </c>
      <c r="F194" s="227" t="s">
        <v>6028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91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65" s="14" customFormat="1" ht="11.25">
      <c r="B195" s="234"/>
      <c r="C195" s="235"/>
      <c r="D195" s="220" t="s">
        <v>329</v>
      </c>
      <c r="E195" s="236" t="s">
        <v>1</v>
      </c>
      <c r="F195" s="237" t="s">
        <v>6035</v>
      </c>
      <c r="G195" s="235"/>
      <c r="H195" s="238">
        <v>133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AT195" s="244" t="s">
        <v>329</v>
      </c>
      <c r="AU195" s="244" t="s">
        <v>91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65" s="2" customFormat="1" ht="84" customHeight="1">
      <c r="A196" s="34"/>
      <c r="B196" s="35"/>
      <c r="C196" s="208" t="s">
        <v>409</v>
      </c>
      <c r="D196" s="208" t="s">
        <v>320</v>
      </c>
      <c r="E196" s="209" t="s">
        <v>1004</v>
      </c>
      <c r="F196" s="210" t="s">
        <v>1005</v>
      </c>
      <c r="G196" s="211" t="s">
        <v>367</v>
      </c>
      <c r="H196" s="212">
        <v>13</v>
      </c>
      <c r="I196" s="213"/>
      <c r="J196" s="212">
        <f>ROUND(I196*H196,2)</f>
        <v>0</v>
      </c>
      <c r="K196" s="210" t="s">
        <v>324</v>
      </c>
      <c r="L196" s="39"/>
      <c r="M196" s="214" t="s">
        <v>1</v>
      </c>
      <c r="N196" s="215" t="s">
        <v>46</v>
      </c>
      <c r="O196" s="71"/>
      <c r="P196" s="216">
        <f>O196*H196</f>
        <v>0</v>
      </c>
      <c r="Q196" s="216">
        <v>1.269E-2</v>
      </c>
      <c r="R196" s="216">
        <f>Q196*H196</f>
        <v>0.16497000000000001</v>
      </c>
      <c r="S196" s="216">
        <v>0</v>
      </c>
      <c r="T196" s="217">
        <f>S196*H196</f>
        <v>0</v>
      </c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  <c r="AR196" s="218" t="s">
        <v>325</v>
      </c>
      <c r="AT196" s="218" t="s">
        <v>320</v>
      </c>
      <c r="AU196" s="218" t="s">
        <v>91</v>
      </c>
      <c r="AY196" s="17" t="s">
        <v>318</v>
      </c>
      <c r="BE196" s="219">
        <f>IF(N196="základní",J196,0)</f>
        <v>0</v>
      </c>
      <c r="BF196" s="219">
        <f>IF(N196="snížená",J196,0)</f>
        <v>0</v>
      </c>
      <c r="BG196" s="219">
        <f>IF(N196="zákl. přenesená",J196,0)</f>
        <v>0</v>
      </c>
      <c r="BH196" s="219">
        <f>IF(N196="sníž. přenesená",J196,0)</f>
        <v>0</v>
      </c>
      <c r="BI196" s="219">
        <f>IF(N196="nulová",J196,0)</f>
        <v>0</v>
      </c>
      <c r="BJ196" s="17" t="s">
        <v>89</v>
      </c>
      <c r="BK196" s="219">
        <f>ROUND(I196*H196,2)</f>
        <v>0</v>
      </c>
      <c r="BL196" s="17" t="s">
        <v>325</v>
      </c>
      <c r="BM196" s="218" t="s">
        <v>6036</v>
      </c>
    </row>
    <row r="197" spans="1:65" s="13" customFormat="1" ht="11.25">
      <c r="B197" s="224"/>
      <c r="C197" s="225"/>
      <c r="D197" s="220" t="s">
        <v>329</v>
      </c>
      <c r="E197" s="226" t="s">
        <v>1</v>
      </c>
      <c r="F197" s="227" t="s">
        <v>6028</v>
      </c>
      <c r="G197" s="225"/>
      <c r="H197" s="226" t="s">
        <v>1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329</v>
      </c>
      <c r="AU197" s="233" t="s">
        <v>91</v>
      </c>
      <c r="AV197" s="13" t="s">
        <v>89</v>
      </c>
      <c r="AW197" s="13" t="s">
        <v>36</v>
      </c>
      <c r="AX197" s="13" t="s">
        <v>81</v>
      </c>
      <c r="AY197" s="233" t="s">
        <v>318</v>
      </c>
    </row>
    <row r="198" spans="1:65" s="14" customFormat="1" ht="11.25">
      <c r="B198" s="234"/>
      <c r="C198" s="235"/>
      <c r="D198" s="220" t="s">
        <v>329</v>
      </c>
      <c r="E198" s="236" t="s">
        <v>1</v>
      </c>
      <c r="F198" s="237" t="s">
        <v>6037</v>
      </c>
      <c r="G198" s="235"/>
      <c r="H198" s="238">
        <v>13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AT198" s="244" t="s">
        <v>329</v>
      </c>
      <c r="AU198" s="244" t="s">
        <v>91</v>
      </c>
      <c r="AV198" s="14" t="s">
        <v>91</v>
      </c>
      <c r="AW198" s="14" t="s">
        <v>36</v>
      </c>
      <c r="AX198" s="14" t="s">
        <v>89</v>
      </c>
      <c r="AY198" s="244" t="s">
        <v>318</v>
      </c>
    </row>
    <row r="199" spans="1:65" s="2" customFormat="1" ht="84" customHeight="1">
      <c r="A199" s="34"/>
      <c r="B199" s="35"/>
      <c r="C199" s="208" t="s">
        <v>8</v>
      </c>
      <c r="D199" s="208" t="s">
        <v>320</v>
      </c>
      <c r="E199" s="209" t="s">
        <v>381</v>
      </c>
      <c r="F199" s="210" t="s">
        <v>382</v>
      </c>
      <c r="G199" s="211" t="s">
        <v>367</v>
      </c>
      <c r="H199" s="212">
        <v>102</v>
      </c>
      <c r="I199" s="213"/>
      <c r="J199" s="212">
        <f>ROUND(I199*H199,2)</f>
        <v>0</v>
      </c>
      <c r="K199" s="210" t="s">
        <v>324</v>
      </c>
      <c r="L199" s="39"/>
      <c r="M199" s="214" t="s">
        <v>1</v>
      </c>
      <c r="N199" s="215" t="s">
        <v>46</v>
      </c>
      <c r="O199" s="71"/>
      <c r="P199" s="216">
        <f>O199*H199</f>
        <v>0</v>
      </c>
      <c r="Q199" s="216">
        <v>3.6900000000000002E-2</v>
      </c>
      <c r="R199" s="216">
        <f>Q199*H199</f>
        <v>3.7638000000000003</v>
      </c>
      <c r="S199" s="216">
        <v>0</v>
      </c>
      <c r="T199" s="217">
        <f>S199*H199</f>
        <v>0</v>
      </c>
      <c r="U199" s="34"/>
      <c r="V199" s="34"/>
      <c r="W199" s="34"/>
      <c r="X199" s="34"/>
      <c r="Y199" s="34"/>
      <c r="Z199" s="34"/>
      <c r="AA199" s="34"/>
      <c r="AB199" s="34"/>
      <c r="AC199" s="34"/>
      <c r="AD199" s="34"/>
      <c r="AE199" s="34"/>
      <c r="AR199" s="218" t="s">
        <v>325</v>
      </c>
      <c r="AT199" s="218" t="s">
        <v>320</v>
      </c>
      <c r="AU199" s="218" t="s">
        <v>91</v>
      </c>
      <c r="AY199" s="17" t="s">
        <v>318</v>
      </c>
      <c r="BE199" s="219">
        <f>IF(N199="základní",J199,0)</f>
        <v>0</v>
      </c>
      <c r="BF199" s="219">
        <f>IF(N199="snížená",J199,0)</f>
        <v>0</v>
      </c>
      <c r="BG199" s="219">
        <f>IF(N199="zákl. přenesená",J199,0)</f>
        <v>0</v>
      </c>
      <c r="BH199" s="219">
        <f>IF(N199="sníž. přenesená",J199,0)</f>
        <v>0</v>
      </c>
      <c r="BI199" s="219">
        <f>IF(N199="nulová",J199,0)</f>
        <v>0</v>
      </c>
      <c r="BJ199" s="17" t="s">
        <v>89</v>
      </c>
      <c r="BK199" s="219">
        <f>ROUND(I199*H199,2)</f>
        <v>0</v>
      </c>
      <c r="BL199" s="17" t="s">
        <v>325</v>
      </c>
      <c r="BM199" s="218" t="s">
        <v>6038</v>
      </c>
    </row>
    <row r="200" spans="1:65" s="13" customFormat="1" ht="11.25">
      <c r="B200" s="224"/>
      <c r="C200" s="225"/>
      <c r="D200" s="220" t="s">
        <v>329</v>
      </c>
      <c r="E200" s="226" t="s">
        <v>1</v>
      </c>
      <c r="F200" s="227" t="s">
        <v>6028</v>
      </c>
      <c r="G200" s="225"/>
      <c r="H200" s="226" t="s">
        <v>1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329</v>
      </c>
      <c r="AU200" s="233" t="s">
        <v>91</v>
      </c>
      <c r="AV200" s="13" t="s">
        <v>89</v>
      </c>
      <c r="AW200" s="13" t="s">
        <v>36</v>
      </c>
      <c r="AX200" s="13" t="s">
        <v>81</v>
      </c>
      <c r="AY200" s="233" t="s">
        <v>318</v>
      </c>
    </row>
    <row r="201" spans="1:65" s="14" customFormat="1" ht="11.25">
      <c r="B201" s="234"/>
      <c r="C201" s="235"/>
      <c r="D201" s="220" t="s">
        <v>329</v>
      </c>
      <c r="E201" s="236" t="s">
        <v>1</v>
      </c>
      <c r="F201" s="237" t="s">
        <v>6039</v>
      </c>
      <c r="G201" s="235"/>
      <c r="H201" s="238">
        <v>102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329</v>
      </c>
      <c r="AU201" s="244" t="s">
        <v>91</v>
      </c>
      <c r="AV201" s="14" t="s">
        <v>91</v>
      </c>
      <c r="AW201" s="14" t="s">
        <v>36</v>
      </c>
      <c r="AX201" s="14" t="s">
        <v>89</v>
      </c>
      <c r="AY201" s="244" t="s">
        <v>318</v>
      </c>
    </row>
    <row r="202" spans="1:65" s="2" customFormat="1" ht="48" customHeight="1">
      <c r="A202" s="34"/>
      <c r="B202" s="35"/>
      <c r="C202" s="208" t="s">
        <v>420</v>
      </c>
      <c r="D202" s="208" t="s">
        <v>320</v>
      </c>
      <c r="E202" s="209" t="s">
        <v>1010</v>
      </c>
      <c r="F202" s="210" t="s">
        <v>1011</v>
      </c>
      <c r="G202" s="211" t="s">
        <v>399</v>
      </c>
      <c r="H202" s="212">
        <v>153.31</v>
      </c>
      <c r="I202" s="213"/>
      <c r="J202" s="212">
        <f>ROUND(I202*H202,2)</f>
        <v>0</v>
      </c>
      <c r="K202" s="210" t="s">
        <v>324</v>
      </c>
      <c r="L202" s="39"/>
      <c r="M202" s="214" t="s">
        <v>1</v>
      </c>
      <c r="N202" s="215" t="s">
        <v>46</v>
      </c>
      <c r="O202" s="71"/>
      <c r="P202" s="216">
        <f>O202*H202</f>
        <v>0</v>
      </c>
      <c r="Q202" s="216">
        <v>0</v>
      </c>
      <c r="R202" s="216">
        <f>Q202*H202</f>
        <v>0</v>
      </c>
      <c r="S202" s="216">
        <v>0</v>
      </c>
      <c r="T202" s="217">
        <f>S202*H202</f>
        <v>0</v>
      </c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R202" s="218" t="s">
        <v>325</v>
      </c>
      <c r="AT202" s="218" t="s">
        <v>320</v>
      </c>
      <c r="AU202" s="218" t="s">
        <v>91</v>
      </c>
      <c r="AY202" s="17" t="s">
        <v>318</v>
      </c>
      <c r="BE202" s="219">
        <f>IF(N202="základní",J202,0)</f>
        <v>0</v>
      </c>
      <c r="BF202" s="219">
        <f>IF(N202="snížená",J202,0)</f>
        <v>0</v>
      </c>
      <c r="BG202" s="219">
        <f>IF(N202="zákl. přenesená",J202,0)</f>
        <v>0</v>
      </c>
      <c r="BH202" s="219">
        <f>IF(N202="sníž. přenesená",J202,0)</f>
        <v>0</v>
      </c>
      <c r="BI202" s="219">
        <f>IF(N202="nulová",J202,0)</f>
        <v>0</v>
      </c>
      <c r="BJ202" s="17" t="s">
        <v>89</v>
      </c>
      <c r="BK202" s="219">
        <f>ROUND(I202*H202,2)</f>
        <v>0</v>
      </c>
      <c r="BL202" s="17" t="s">
        <v>325</v>
      </c>
      <c r="BM202" s="218" t="s">
        <v>6040</v>
      </c>
    </row>
    <row r="203" spans="1:65" s="13" customFormat="1" ht="11.25">
      <c r="B203" s="224"/>
      <c r="C203" s="225"/>
      <c r="D203" s="220" t="s">
        <v>329</v>
      </c>
      <c r="E203" s="226" t="s">
        <v>1</v>
      </c>
      <c r="F203" s="227" t="s">
        <v>330</v>
      </c>
      <c r="G203" s="225"/>
      <c r="H203" s="226" t="s">
        <v>1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329</v>
      </c>
      <c r="AU203" s="233" t="s">
        <v>91</v>
      </c>
      <c r="AV203" s="13" t="s">
        <v>89</v>
      </c>
      <c r="AW203" s="13" t="s">
        <v>36</v>
      </c>
      <c r="AX203" s="13" t="s">
        <v>81</v>
      </c>
      <c r="AY203" s="233" t="s">
        <v>318</v>
      </c>
    </row>
    <row r="204" spans="1:65" s="13" customFormat="1" ht="11.25">
      <c r="B204" s="224"/>
      <c r="C204" s="225"/>
      <c r="D204" s="220" t="s">
        <v>329</v>
      </c>
      <c r="E204" s="226" t="s">
        <v>1</v>
      </c>
      <c r="F204" s="227" t="s">
        <v>1013</v>
      </c>
      <c r="G204" s="225"/>
      <c r="H204" s="226" t="s">
        <v>1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329</v>
      </c>
      <c r="AU204" s="233" t="s">
        <v>91</v>
      </c>
      <c r="AV204" s="13" t="s">
        <v>89</v>
      </c>
      <c r="AW204" s="13" t="s">
        <v>36</v>
      </c>
      <c r="AX204" s="13" t="s">
        <v>81</v>
      </c>
      <c r="AY204" s="233" t="s">
        <v>318</v>
      </c>
    </row>
    <row r="205" spans="1:65" s="14" customFormat="1" ht="11.25">
      <c r="B205" s="234"/>
      <c r="C205" s="235"/>
      <c r="D205" s="220" t="s">
        <v>329</v>
      </c>
      <c r="E205" s="236" t="s">
        <v>1</v>
      </c>
      <c r="F205" s="237" t="s">
        <v>6041</v>
      </c>
      <c r="G205" s="235"/>
      <c r="H205" s="238">
        <v>153.31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329</v>
      </c>
      <c r="AU205" s="244" t="s">
        <v>91</v>
      </c>
      <c r="AV205" s="14" t="s">
        <v>91</v>
      </c>
      <c r="AW205" s="14" t="s">
        <v>36</v>
      </c>
      <c r="AX205" s="14" t="s">
        <v>89</v>
      </c>
      <c r="AY205" s="244" t="s">
        <v>318</v>
      </c>
    </row>
    <row r="206" spans="1:65" s="2" customFormat="1" ht="36" customHeight="1">
      <c r="A206" s="34"/>
      <c r="B206" s="35"/>
      <c r="C206" s="208" t="s">
        <v>424</v>
      </c>
      <c r="D206" s="208" t="s">
        <v>320</v>
      </c>
      <c r="E206" s="209" t="s">
        <v>397</v>
      </c>
      <c r="F206" s="210" t="s">
        <v>398</v>
      </c>
      <c r="G206" s="211" t="s">
        <v>399</v>
      </c>
      <c r="H206" s="212">
        <v>545.6</v>
      </c>
      <c r="I206" s="213"/>
      <c r="J206" s="212">
        <f>ROUND(I206*H206,2)</f>
        <v>0</v>
      </c>
      <c r="K206" s="210" t="s">
        <v>324</v>
      </c>
      <c r="L206" s="39"/>
      <c r="M206" s="214" t="s">
        <v>1</v>
      </c>
      <c r="N206" s="215" t="s">
        <v>46</v>
      </c>
      <c r="O206" s="71"/>
      <c r="P206" s="216">
        <f>O206*H206</f>
        <v>0</v>
      </c>
      <c r="Q206" s="216">
        <v>0</v>
      </c>
      <c r="R206" s="216">
        <f>Q206*H206</f>
        <v>0</v>
      </c>
      <c r="S206" s="216">
        <v>0</v>
      </c>
      <c r="T206" s="217">
        <f>S206*H206</f>
        <v>0</v>
      </c>
      <c r="U206" s="34"/>
      <c r="V206" s="34"/>
      <c r="W206" s="34"/>
      <c r="X206" s="34"/>
      <c r="Y206" s="34"/>
      <c r="Z206" s="34"/>
      <c r="AA206" s="34"/>
      <c r="AB206" s="34"/>
      <c r="AC206" s="34"/>
      <c r="AD206" s="34"/>
      <c r="AE206" s="34"/>
      <c r="AR206" s="218" t="s">
        <v>325</v>
      </c>
      <c r="AT206" s="218" t="s">
        <v>320</v>
      </c>
      <c r="AU206" s="218" t="s">
        <v>91</v>
      </c>
      <c r="AY206" s="17" t="s">
        <v>318</v>
      </c>
      <c r="BE206" s="219">
        <f>IF(N206="základní",J206,0)</f>
        <v>0</v>
      </c>
      <c r="BF206" s="219">
        <f>IF(N206="snížená",J206,0)</f>
        <v>0</v>
      </c>
      <c r="BG206" s="219">
        <f>IF(N206="zákl. přenesená",J206,0)</f>
        <v>0</v>
      </c>
      <c r="BH206" s="219">
        <f>IF(N206="sníž. přenesená",J206,0)</f>
        <v>0</v>
      </c>
      <c r="BI206" s="219">
        <f>IF(N206="nulová",J206,0)</f>
        <v>0</v>
      </c>
      <c r="BJ206" s="17" t="s">
        <v>89</v>
      </c>
      <c r="BK206" s="219">
        <f>ROUND(I206*H206,2)</f>
        <v>0</v>
      </c>
      <c r="BL206" s="17" t="s">
        <v>325</v>
      </c>
      <c r="BM206" s="218" t="s">
        <v>6042</v>
      </c>
    </row>
    <row r="207" spans="1:65" s="14" customFormat="1" ht="11.25">
      <c r="B207" s="234"/>
      <c r="C207" s="235"/>
      <c r="D207" s="220" t="s">
        <v>329</v>
      </c>
      <c r="E207" s="236" t="s">
        <v>1</v>
      </c>
      <c r="F207" s="237" t="s">
        <v>6043</v>
      </c>
      <c r="G207" s="235"/>
      <c r="H207" s="238">
        <v>545.6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AT207" s="244" t="s">
        <v>329</v>
      </c>
      <c r="AU207" s="244" t="s">
        <v>91</v>
      </c>
      <c r="AV207" s="14" t="s">
        <v>91</v>
      </c>
      <c r="AW207" s="14" t="s">
        <v>36</v>
      </c>
      <c r="AX207" s="14" t="s">
        <v>89</v>
      </c>
      <c r="AY207" s="244" t="s">
        <v>318</v>
      </c>
    </row>
    <row r="208" spans="1:65" s="2" customFormat="1" ht="36" customHeight="1">
      <c r="A208" s="34"/>
      <c r="B208" s="35"/>
      <c r="C208" s="208" t="s">
        <v>432</v>
      </c>
      <c r="D208" s="208" t="s">
        <v>320</v>
      </c>
      <c r="E208" s="209" t="s">
        <v>425</v>
      </c>
      <c r="F208" s="210" t="s">
        <v>426</v>
      </c>
      <c r="G208" s="211" t="s">
        <v>399</v>
      </c>
      <c r="H208" s="212">
        <v>897.15</v>
      </c>
      <c r="I208" s="213"/>
      <c r="J208" s="212">
        <f>ROUND(I208*H208,2)</f>
        <v>0</v>
      </c>
      <c r="K208" s="210" t="s">
        <v>324</v>
      </c>
      <c r="L208" s="39"/>
      <c r="M208" s="214" t="s">
        <v>1</v>
      </c>
      <c r="N208" s="215" t="s">
        <v>46</v>
      </c>
      <c r="O208" s="71"/>
      <c r="P208" s="216">
        <f>O208*H208</f>
        <v>0</v>
      </c>
      <c r="Q208" s="216">
        <v>0</v>
      </c>
      <c r="R208" s="216">
        <f>Q208*H208</f>
        <v>0</v>
      </c>
      <c r="S208" s="216">
        <v>0</v>
      </c>
      <c r="T208" s="217">
        <f>S208*H208</f>
        <v>0</v>
      </c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R208" s="218" t="s">
        <v>325</v>
      </c>
      <c r="AT208" s="218" t="s">
        <v>320</v>
      </c>
      <c r="AU208" s="218" t="s">
        <v>91</v>
      </c>
      <c r="AY208" s="17" t="s">
        <v>318</v>
      </c>
      <c r="BE208" s="219">
        <f>IF(N208="základní",J208,0)</f>
        <v>0</v>
      </c>
      <c r="BF208" s="219">
        <f>IF(N208="snížená",J208,0)</f>
        <v>0</v>
      </c>
      <c r="BG208" s="219">
        <f>IF(N208="zákl. přenesená",J208,0)</f>
        <v>0</v>
      </c>
      <c r="BH208" s="219">
        <f>IF(N208="sníž. přenesená",J208,0)</f>
        <v>0</v>
      </c>
      <c r="BI208" s="219">
        <f>IF(N208="nulová",J208,0)</f>
        <v>0</v>
      </c>
      <c r="BJ208" s="17" t="s">
        <v>89</v>
      </c>
      <c r="BK208" s="219">
        <f>ROUND(I208*H208,2)</f>
        <v>0</v>
      </c>
      <c r="BL208" s="17" t="s">
        <v>325</v>
      </c>
      <c r="BM208" s="218" t="s">
        <v>6044</v>
      </c>
    </row>
    <row r="209" spans="1:65" s="13" customFormat="1" ht="11.25">
      <c r="B209" s="224"/>
      <c r="C209" s="225"/>
      <c r="D209" s="220" t="s">
        <v>329</v>
      </c>
      <c r="E209" s="226" t="s">
        <v>1</v>
      </c>
      <c r="F209" s="227" t="s">
        <v>330</v>
      </c>
      <c r="G209" s="225"/>
      <c r="H209" s="226" t="s">
        <v>1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329</v>
      </c>
      <c r="AU209" s="233" t="s">
        <v>91</v>
      </c>
      <c r="AV209" s="13" t="s">
        <v>89</v>
      </c>
      <c r="AW209" s="13" t="s">
        <v>36</v>
      </c>
      <c r="AX209" s="13" t="s">
        <v>81</v>
      </c>
      <c r="AY209" s="233" t="s">
        <v>318</v>
      </c>
    </row>
    <row r="210" spans="1:65" s="13" customFormat="1" ht="11.25">
      <c r="B210" s="224"/>
      <c r="C210" s="225"/>
      <c r="D210" s="220" t="s">
        <v>329</v>
      </c>
      <c r="E210" s="226" t="s">
        <v>1</v>
      </c>
      <c r="F210" s="227" t="s">
        <v>429</v>
      </c>
      <c r="G210" s="225"/>
      <c r="H210" s="226" t="s">
        <v>1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329</v>
      </c>
      <c r="AU210" s="233" t="s">
        <v>91</v>
      </c>
      <c r="AV210" s="13" t="s">
        <v>89</v>
      </c>
      <c r="AW210" s="13" t="s">
        <v>36</v>
      </c>
      <c r="AX210" s="13" t="s">
        <v>81</v>
      </c>
      <c r="AY210" s="233" t="s">
        <v>318</v>
      </c>
    </row>
    <row r="211" spans="1:65" s="13" customFormat="1" ht="11.25">
      <c r="B211" s="224"/>
      <c r="C211" s="225"/>
      <c r="D211" s="220" t="s">
        <v>329</v>
      </c>
      <c r="E211" s="226" t="s">
        <v>1</v>
      </c>
      <c r="F211" s="227" t="s">
        <v>6045</v>
      </c>
      <c r="G211" s="225"/>
      <c r="H211" s="226" t="s">
        <v>1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329</v>
      </c>
      <c r="AU211" s="233" t="s">
        <v>91</v>
      </c>
      <c r="AV211" s="13" t="s">
        <v>89</v>
      </c>
      <c r="AW211" s="13" t="s">
        <v>36</v>
      </c>
      <c r="AX211" s="13" t="s">
        <v>81</v>
      </c>
      <c r="AY211" s="233" t="s">
        <v>318</v>
      </c>
    </row>
    <row r="212" spans="1:65" s="14" customFormat="1" ht="11.25">
      <c r="B212" s="234"/>
      <c r="C212" s="235"/>
      <c r="D212" s="220" t="s">
        <v>329</v>
      </c>
      <c r="E212" s="236" t="s">
        <v>1</v>
      </c>
      <c r="F212" s="237" t="s">
        <v>6046</v>
      </c>
      <c r="G212" s="235"/>
      <c r="H212" s="238">
        <v>878.4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AT212" s="244" t="s">
        <v>329</v>
      </c>
      <c r="AU212" s="244" t="s">
        <v>91</v>
      </c>
      <c r="AV212" s="14" t="s">
        <v>91</v>
      </c>
      <c r="AW212" s="14" t="s">
        <v>36</v>
      </c>
      <c r="AX212" s="14" t="s">
        <v>81</v>
      </c>
      <c r="AY212" s="244" t="s">
        <v>318</v>
      </c>
    </row>
    <row r="213" spans="1:65" s="13" customFormat="1" ht="11.25">
      <c r="B213" s="224"/>
      <c r="C213" s="225"/>
      <c r="D213" s="220" t="s">
        <v>329</v>
      </c>
      <c r="E213" s="226" t="s">
        <v>1</v>
      </c>
      <c r="F213" s="227" t="s">
        <v>1021</v>
      </c>
      <c r="G213" s="225"/>
      <c r="H213" s="226" t="s">
        <v>1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329</v>
      </c>
      <c r="AU213" s="233" t="s">
        <v>91</v>
      </c>
      <c r="AV213" s="13" t="s">
        <v>89</v>
      </c>
      <c r="AW213" s="13" t="s">
        <v>36</v>
      </c>
      <c r="AX213" s="13" t="s">
        <v>81</v>
      </c>
      <c r="AY213" s="233" t="s">
        <v>318</v>
      </c>
    </row>
    <row r="214" spans="1:65" s="14" customFormat="1" ht="11.25">
      <c r="B214" s="234"/>
      <c r="C214" s="235"/>
      <c r="D214" s="220" t="s">
        <v>329</v>
      </c>
      <c r="E214" s="236" t="s">
        <v>1</v>
      </c>
      <c r="F214" s="237" t="s">
        <v>6047</v>
      </c>
      <c r="G214" s="235"/>
      <c r="H214" s="238">
        <v>18.75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329</v>
      </c>
      <c r="AU214" s="244" t="s">
        <v>91</v>
      </c>
      <c r="AV214" s="14" t="s">
        <v>91</v>
      </c>
      <c r="AW214" s="14" t="s">
        <v>36</v>
      </c>
      <c r="AX214" s="14" t="s">
        <v>81</v>
      </c>
      <c r="AY214" s="244" t="s">
        <v>318</v>
      </c>
    </row>
    <row r="215" spans="1:65" s="15" customFormat="1" ht="11.25">
      <c r="B215" s="245"/>
      <c r="C215" s="246"/>
      <c r="D215" s="220" t="s">
        <v>329</v>
      </c>
      <c r="E215" s="247" t="s">
        <v>1</v>
      </c>
      <c r="F215" s="248" t="s">
        <v>335</v>
      </c>
      <c r="G215" s="246"/>
      <c r="H215" s="249">
        <v>897.15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AT215" s="255" t="s">
        <v>329</v>
      </c>
      <c r="AU215" s="255" t="s">
        <v>91</v>
      </c>
      <c r="AV215" s="15" t="s">
        <v>325</v>
      </c>
      <c r="AW215" s="15" t="s">
        <v>36</v>
      </c>
      <c r="AX215" s="15" t="s">
        <v>89</v>
      </c>
      <c r="AY215" s="255" t="s">
        <v>318</v>
      </c>
    </row>
    <row r="216" spans="1:65" s="2" customFormat="1" ht="48" customHeight="1">
      <c r="A216" s="34"/>
      <c r="B216" s="35"/>
      <c r="C216" s="208" t="s">
        <v>437</v>
      </c>
      <c r="D216" s="208" t="s">
        <v>320</v>
      </c>
      <c r="E216" s="209" t="s">
        <v>433</v>
      </c>
      <c r="F216" s="210" t="s">
        <v>434</v>
      </c>
      <c r="G216" s="211" t="s">
        <v>399</v>
      </c>
      <c r="H216" s="212">
        <v>269.14999999999998</v>
      </c>
      <c r="I216" s="213"/>
      <c r="J216" s="212">
        <f>ROUND(I216*H216,2)</f>
        <v>0</v>
      </c>
      <c r="K216" s="210" t="s">
        <v>324</v>
      </c>
      <c r="L216" s="39"/>
      <c r="M216" s="214" t="s">
        <v>1</v>
      </c>
      <c r="N216" s="215" t="s">
        <v>46</v>
      </c>
      <c r="O216" s="71"/>
      <c r="P216" s="216">
        <f>O216*H216</f>
        <v>0</v>
      </c>
      <c r="Q216" s="216">
        <v>0</v>
      </c>
      <c r="R216" s="216">
        <f>Q216*H216</f>
        <v>0</v>
      </c>
      <c r="S216" s="216">
        <v>0</v>
      </c>
      <c r="T216" s="217">
        <f>S216*H216</f>
        <v>0</v>
      </c>
      <c r="U216" s="34"/>
      <c r="V216" s="34"/>
      <c r="W216" s="34"/>
      <c r="X216" s="34"/>
      <c r="Y216" s="34"/>
      <c r="Z216" s="34"/>
      <c r="AA216" s="34"/>
      <c r="AB216" s="34"/>
      <c r="AC216" s="34"/>
      <c r="AD216" s="34"/>
      <c r="AE216" s="34"/>
      <c r="AR216" s="218" t="s">
        <v>325</v>
      </c>
      <c r="AT216" s="218" t="s">
        <v>320</v>
      </c>
      <c r="AU216" s="218" t="s">
        <v>91</v>
      </c>
      <c r="AY216" s="17" t="s">
        <v>318</v>
      </c>
      <c r="BE216" s="219">
        <f>IF(N216="základní",J216,0)</f>
        <v>0</v>
      </c>
      <c r="BF216" s="219">
        <f>IF(N216="snížená",J216,0)</f>
        <v>0</v>
      </c>
      <c r="BG216" s="219">
        <f>IF(N216="zákl. přenesená",J216,0)</f>
        <v>0</v>
      </c>
      <c r="BH216" s="219">
        <f>IF(N216="sníž. přenesená",J216,0)</f>
        <v>0</v>
      </c>
      <c r="BI216" s="219">
        <f>IF(N216="nulová",J216,0)</f>
        <v>0</v>
      </c>
      <c r="BJ216" s="17" t="s">
        <v>89</v>
      </c>
      <c r="BK216" s="219">
        <f>ROUND(I216*H216,2)</f>
        <v>0</v>
      </c>
      <c r="BL216" s="17" t="s">
        <v>325</v>
      </c>
      <c r="BM216" s="218" t="s">
        <v>6048</v>
      </c>
    </row>
    <row r="217" spans="1:65" s="2" customFormat="1" ht="19.5">
      <c r="A217" s="34"/>
      <c r="B217" s="35"/>
      <c r="C217" s="36"/>
      <c r="D217" s="220" t="s">
        <v>327</v>
      </c>
      <c r="E217" s="36"/>
      <c r="F217" s="221" t="s">
        <v>413</v>
      </c>
      <c r="G217" s="36"/>
      <c r="H217" s="36"/>
      <c r="I217" s="122"/>
      <c r="J217" s="36"/>
      <c r="K217" s="36"/>
      <c r="L217" s="39"/>
      <c r="M217" s="222"/>
      <c r="N217" s="223"/>
      <c r="O217" s="71"/>
      <c r="P217" s="71"/>
      <c r="Q217" s="71"/>
      <c r="R217" s="71"/>
      <c r="S217" s="71"/>
      <c r="T217" s="72"/>
      <c r="U217" s="34"/>
      <c r="V217" s="34"/>
      <c r="W217" s="34"/>
      <c r="X217" s="34"/>
      <c r="Y217" s="34"/>
      <c r="Z217" s="34"/>
      <c r="AA217" s="34"/>
      <c r="AB217" s="34"/>
      <c r="AC217" s="34"/>
      <c r="AD217" s="34"/>
      <c r="AE217" s="34"/>
      <c r="AT217" s="17" t="s">
        <v>327</v>
      </c>
      <c r="AU217" s="17" t="s">
        <v>91</v>
      </c>
    </row>
    <row r="218" spans="1:65" s="14" customFormat="1" ht="11.25">
      <c r="B218" s="234"/>
      <c r="C218" s="235"/>
      <c r="D218" s="220" t="s">
        <v>329</v>
      </c>
      <c r="E218" s="235"/>
      <c r="F218" s="237" t="s">
        <v>6049</v>
      </c>
      <c r="G218" s="235"/>
      <c r="H218" s="238">
        <v>269.14999999999998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AT218" s="244" t="s">
        <v>329</v>
      </c>
      <c r="AU218" s="244" t="s">
        <v>91</v>
      </c>
      <c r="AV218" s="14" t="s">
        <v>91</v>
      </c>
      <c r="AW218" s="14" t="s">
        <v>4</v>
      </c>
      <c r="AX218" s="14" t="s">
        <v>89</v>
      </c>
      <c r="AY218" s="244" t="s">
        <v>318</v>
      </c>
    </row>
    <row r="219" spans="1:65" s="2" customFormat="1" ht="36" customHeight="1">
      <c r="A219" s="34"/>
      <c r="B219" s="35"/>
      <c r="C219" s="208" t="s">
        <v>443</v>
      </c>
      <c r="D219" s="208" t="s">
        <v>320</v>
      </c>
      <c r="E219" s="209" t="s">
        <v>448</v>
      </c>
      <c r="F219" s="210" t="s">
        <v>449</v>
      </c>
      <c r="G219" s="211" t="s">
        <v>399</v>
      </c>
      <c r="H219" s="212">
        <v>897.15</v>
      </c>
      <c r="I219" s="213"/>
      <c r="J219" s="212">
        <f>ROUND(I219*H219,2)</f>
        <v>0</v>
      </c>
      <c r="K219" s="210" t="s">
        <v>324</v>
      </c>
      <c r="L219" s="39"/>
      <c r="M219" s="214" t="s">
        <v>1</v>
      </c>
      <c r="N219" s="215" t="s">
        <v>46</v>
      </c>
      <c r="O219" s="71"/>
      <c r="P219" s="216">
        <f>O219*H219</f>
        <v>0</v>
      </c>
      <c r="Q219" s="216">
        <v>0</v>
      </c>
      <c r="R219" s="216">
        <f>Q219*H219</f>
        <v>0</v>
      </c>
      <c r="S219" s="216">
        <v>0</v>
      </c>
      <c r="T219" s="217">
        <f>S219*H219</f>
        <v>0</v>
      </c>
      <c r="U219" s="34"/>
      <c r="V219" s="34"/>
      <c r="W219" s="34"/>
      <c r="X219" s="34"/>
      <c r="Y219" s="34"/>
      <c r="Z219" s="34"/>
      <c r="AA219" s="34"/>
      <c r="AB219" s="34"/>
      <c r="AC219" s="34"/>
      <c r="AD219" s="34"/>
      <c r="AE219" s="34"/>
      <c r="AR219" s="218" t="s">
        <v>325</v>
      </c>
      <c r="AT219" s="218" t="s">
        <v>320</v>
      </c>
      <c r="AU219" s="218" t="s">
        <v>91</v>
      </c>
      <c r="AY219" s="17" t="s">
        <v>318</v>
      </c>
      <c r="BE219" s="219">
        <f>IF(N219="základní",J219,0)</f>
        <v>0</v>
      </c>
      <c r="BF219" s="219">
        <f>IF(N219="snížená",J219,0)</f>
        <v>0</v>
      </c>
      <c r="BG219" s="219">
        <f>IF(N219="zákl. přenesená",J219,0)</f>
        <v>0</v>
      </c>
      <c r="BH219" s="219">
        <f>IF(N219="sníž. přenesená",J219,0)</f>
        <v>0</v>
      </c>
      <c r="BI219" s="219">
        <f>IF(N219="nulová",J219,0)</f>
        <v>0</v>
      </c>
      <c r="BJ219" s="17" t="s">
        <v>89</v>
      </c>
      <c r="BK219" s="219">
        <f>ROUND(I219*H219,2)</f>
        <v>0</v>
      </c>
      <c r="BL219" s="17" t="s">
        <v>325</v>
      </c>
      <c r="BM219" s="218" t="s">
        <v>6050</v>
      </c>
    </row>
    <row r="220" spans="1:65" s="13" customFormat="1" ht="11.25">
      <c r="B220" s="224"/>
      <c r="C220" s="225"/>
      <c r="D220" s="220" t="s">
        <v>329</v>
      </c>
      <c r="E220" s="226" t="s">
        <v>1</v>
      </c>
      <c r="F220" s="227" t="s">
        <v>330</v>
      </c>
      <c r="G220" s="225"/>
      <c r="H220" s="226" t="s">
        <v>1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329</v>
      </c>
      <c r="AU220" s="233" t="s">
        <v>91</v>
      </c>
      <c r="AV220" s="13" t="s">
        <v>89</v>
      </c>
      <c r="AW220" s="13" t="s">
        <v>36</v>
      </c>
      <c r="AX220" s="13" t="s">
        <v>81</v>
      </c>
      <c r="AY220" s="233" t="s">
        <v>318</v>
      </c>
    </row>
    <row r="221" spans="1:65" s="13" customFormat="1" ht="11.25">
      <c r="B221" s="224"/>
      <c r="C221" s="225"/>
      <c r="D221" s="220" t="s">
        <v>329</v>
      </c>
      <c r="E221" s="226" t="s">
        <v>1</v>
      </c>
      <c r="F221" s="227" t="s">
        <v>429</v>
      </c>
      <c r="G221" s="225"/>
      <c r="H221" s="226" t="s">
        <v>1</v>
      </c>
      <c r="I221" s="228"/>
      <c r="J221" s="225"/>
      <c r="K221" s="225"/>
      <c r="L221" s="229"/>
      <c r="M221" s="230"/>
      <c r="N221" s="231"/>
      <c r="O221" s="231"/>
      <c r="P221" s="231"/>
      <c r="Q221" s="231"/>
      <c r="R221" s="231"/>
      <c r="S221" s="231"/>
      <c r="T221" s="232"/>
      <c r="AT221" s="233" t="s">
        <v>329</v>
      </c>
      <c r="AU221" s="233" t="s">
        <v>91</v>
      </c>
      <c r="AV221" s="13" t="s">
        <v>89</v>
      </c>
      <c r="AW221" s="13" t="s">
        <v>36</v>
      </c>
      <c r="AX221" s="13" t="s">
        <v>81</v>
      </c>
      <c r="AY221" s="233" t="s">
        <v>318</v>
      </c>
    </row>
    <row r="222" spans="1:65" s="13" customFormat="1" ht="11.25">
      <c r="B222" s="224"/>
      <c r="C222" s="225"/>
      <c r="D222" s="220" t="s">
        <v>329</v>
      </c>
      <c r="E222" s="226" t="s">
        <v>1</v>
      </c>
      <c r="F222" s="227" t="s">
        <v>6045</v>
      </c>
      <c r="G222" s="225"/>
      <c r="H222" s="226" t="s">
        <v>1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329</v>
      </c>
      <c r="AU222" s="233" t="s">
        <v>91</v>
      </c>
      <c r="AV222" s="13" t="s">
        <v>89</v>
      </c>
      <c r="AW222" s="13" t="s">
        <v>36</v>
      </c>
      <c r="AX222" s="13" t="s">
        <v>81</v>
      </c>
      <c r="AY222" s="233" t="s">
        <v>318</v>
      </c>
    </row>
    <row r="223" spans="1:65" s="14" customFormat="1" ht="11.25">
      <c r="B223" s="234"/>
      <c r="C223" s="235"/>
      <c r="D223" s="220" t="s">
        <v>329</v>
      </c>
      <c r="E223" s="236" t="s">
        <v>1</v>
      </c>
      <c r="F223" s="237" t="s">
        <v>6046</v>
      </c>
      <c r="G223" s="235"/>
      <c r="H223" s="238">
        <v>878.4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329</v>
      </c>
      <c r="AU223" s="244" t="s">
        <v>91</v>
      </c>
      <c r="AV223" s="14" t="s">
        <v>91</v>
      </c>
      <c r="AW223" s="14" t="s">
        <v>36</v>
      </c>
      <c r="AX223" s="14" t="s">
        <v>81</v>
      </c>
      <c r="AY223" s="244" t="s">
        <v>318</v>
      </c>
    </row>
    <row r="224" spans="1:65" s="13" customFormat="1" ht="11.25">
      <c r="B224" s="224"/>
      <c r="C224" s="225"/>
      <c r="D224" s="220" t="s">
        <v>329</v>
      </c>
      <c r="E224" s="226" t="s">
        <v>1</v>
      </c>
      <c r="F224" s="227" t="s">
        <v>1021</v>
      </c>
      <c r="G224" s="225"/>
      <c r="H224" s="226" t="s">
        <v>1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329</v>
      </c>
      <c r="AU224" s="233" t="s">
        <v>91</v>
      </c>
      <c r="AV224" s="13" t="s">
        <v>89</v>
      </c>
      <c r="AW224" s="13" t="s">
        <v>36</v>
      </c>
      <c r="AX224" s="13" t="s">
        <v>81</v>
      </c>
      <c r="AY224" s="233" t="s">
        <v>318</v>
      </c>
    </row>
    <row r="225" spans="1:65" s="14" customFormat="1" ht="11.25">
      <c r="B225" s="234"/>
      <c r="C225" s="235"/>
      <c r="D225" s="220" t="s">
        <v>329</v>
      </c>
      <c r="E225" s="236" t="s">
        <v>1</v>
      </c>
      <c r="F225" s="237" t="s">
        <v>6047</v>
      </c>
      <c r="G225" s="235"/>
      <c r="H225" s="238">
        <v>18.75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329</v>
      </c>
      <c r="AU225" s="244" t="s">
        <v>91</v>
      </c>
      <c r="AV225" s="14" t="s">
        <v>91</v>
      </c>
      <c r="AW225" s="14" t="s">
        <v>36</v>
      </c>
      <c r="AX225" s="14" t="s">
        <v>81</v>
      </c>
      <c r="AY225" s="244" t="s">
        <v>318</v>
      </c>
    </row>
    <row r="226" spans="1:65" s="15" customFormat="1" ht="11.25">
      <c r="B226" s="245"/>
      <c r="C226" s="246"/>
      <c r="D226" s="220" t="s">
        <v>329</v>
      </c>
      <c r="E226" s="247" t="s">
        <v>1</v>
      </c>
      <c r="F226" s="248" t="s">
        <v>335</v>
      </c>
      <c r="G226" s="246"/>
      <c r="H226" s="249">
        <v>897.15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AT226" s="255" t="s">
        <v>329</v>
      </c>
      <c r="AU226" s="255" t="s">
        <v>91</v>
      </c>
      <c r="AV226" s="15" t="s">
        <v>325</v>
      </c>
      <c r="AW226" s="15" t="s">
        <v>36</v>
      </c>
      <c r="AX226" s="15" t="s">
        <v>89</v>
      </c>
      <c r="AY226" s="255" t="s">
        <v>318</v>
      </c>
    </row>
    <row r="227" spans="1:65" s="2" customFormat="1" ht="48" customHeight="1">
      <c r="A227" s="34"/>
      <c r="B227" s="35"/>
      <c r="C227" s="208" t="s">
        <v>7</v>
      </c>
      <c r="D227" s="208" t="s">
        <v>320</v>
      </c>
      <c r="E227" s="209" t="s">
        <v>454</v>
      </c>
      <c r="F227" s="210" t="s">
        <v>455</v>
      </c>
      <c r="G227" s="211" t="s">
        <v>399</v>
      </c>
      <c r="H227" s="212">
        <v>269.14999999999998</v>
      </c>
      <c r="I227" s="213"/>
      <c r="J227" s="212">
        <f>ROUND(I227*H227,2)</f>
        <v>0</v>
      </c>
      <c r="K227" s="210" t="s">
        <v>324</v>
      </c>
      <c r="L227" s="39"/>
      <c r="M227" s="214" t="s">
        <v>1</v>
      </c>
      <c r="N227" s="215" t="s">
        <v>46</v>
      </c>
      <c r="O227" s="71"/>
      <c r="P227" s="216">
        <f>O227*H227</f>
        <v>0</v>
      </c>
      <c r="Q227" s="216">
        <v>0</v>
      </c>
      <c r="R227" s="216">
        <f>Q227*H227</f>
        <v>0</v>
      </c>
      <c r="S227" s="216">
        <v>0</v>
      </c>
      <c r="T227" s="217">
        <f>S227*H227</f>
        <v>0</v>
      </c>
      <c r="U227" s="34"/>
      <c r="V227" s="34"/>
      <c r="W227" s="34"/>
      <c r="X227" s="34"/>
      <c r="Y227" s="34"/>
      <c r="Z227" s="34"/>
      <c r="AA227" s="34"/>
      <c r="AB227" s="34"/>
      <c r="AC227" s="34"/>
      <c r="AD227" s="34"/>
      <c r="AE227" s="34"/>
      <c r="AR227" s="218" t="s">
        <v>325</v>
      </c>
      <c r="AT227" s="218" t="s">
        <v>320</v>
      </c>
      <c r="AU227" s="218" t="s">
        <v>91</v>
      </c>
      <c r="AY227" s="17" t="s">
        <v>318</v>
      </c>
      <c r="BE227" s="219">
        <f>IF(N227="základní",J227,0)</f>
        <v>0</v>
      </c>
      <c r="BF227" s="219">
        <f>IF(N227="snížená",J227,0)</f>
        <v>0</v>
      </c>
      <c r="BG227" s="219">
        <f>IF(N227="zákl. přenesená",J227,0)</f>
        <v>0</v>
      </c>
      <c r="BH227" s="219">
        <f>IF(N227="sníž. přenesená",J227,0)</f>
        <v>0</v>
      </c>
      <c r="BI227" s="219">
        <f>IF(N227="nulová",J227,0)</f>
        <v>0</v>
      </c>
      <c r="BJ227" s="17" t="s">
        <v>89</v>
      </c>
      <c r="BK227" s="219">
        <f>ROUND(I227*H227,2)</f>
        <v>0</v>
      </c>
      <c r="BL227" s="17" t="s">
        <v>325</v>
      </c>
      <c r="BM227" s="218" t="s">
        <v>6051</v>
      </c>
    </row>
    <row r="228" spans="1:65" s="2" customFormat="1" ht="19.5">
      <c r="A228" s="34"/>
      <c r="B228" s="35"/>
      <c r="C228" s="36"/>
      <c r="D228" s="220" t="s">
        <v>327</v>
      </c>
      <c r="E228" s="36"/>
      <c r="F228" s="221" t="s">
        <v>413</v>
      </c>
      <c r="G228" s="36"/>
      <c r="H228" s="36"/>
      <c r="I228" s="122"/>
      <c r="J228" s="36"/>
      <c r="K228" s="36"/>
      <c r="L228" s="39"/>
      <c r="M228" s="222"/>
      <c r="N228" s="223"/>
      <c r="O228" s="71"/>
      <c r="P228" s="71"/>
      <c r="Q228" s="71"/>
      <c r="R228" s="71"/>
      <c r="S228" s="71"/>
      <c r="T228" s="72"/>
      <c r="U228" s="34"/>
      <c r="V228" s="34"/>
      <c r="W228" s="34"/>
      <c r="X228" s="34"/>
      <c r="Y228" s="34"/>
      <c r="Z228" s="34"/>
      <c r="AA228" s="34"/>
      <c r="AB228" s="34"/>
      <c r="AC228" s="34"/>
      <c r="AD228" s="34"/>
      <c r="AE228" s="34"/>
      <c r="AT228" s="17" t="s">
        <v>327</v>
      </c>
      <c r="AU228" s="17" t="s">
        <v>91</v>
      </c>
    </row>
    <row r="229" spans="1:65" s="14" customFormat="1" ht="11.25">
      <c r="B229" s="234"/>
      <c r="C229" s="235"/>
      <c r="D229" s="220" t="s">
        <v>329</v>
      </c>
      <c r="E229" s="235"/>
      <c r="F229" s="237" t="s">
        <v>6049</v>
      </c>
      <c r="G229" s="235"/>
      <c r="H229" s="238">
        <v>269.14999999999998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329</v>
      </c>
      <c r="AU229" s="244" t="s">
        <v>91</v>
      </c>
      <c r="AV229" s="14" t="s">
        <v>91</v>
      </c>
      <c r="AW229" s="14" t="s">
        <v>4</v>
      </c>
      <c r="AX229" s="14" t="s">
        <v>89</v>
      </c>
      <c r="AY229" s="244" t="s">
        <v>318</v>
      </c>
    </row>
    <row r="230" spans="1:65" s="2" customFormat="1" ht="48" customHeight="1">
      <c r="A230" s="34"/>
      <c r="B230" s="35"/>
      <c r="C230" s="208" t="s">
        <v>453</v>
      </c>
      <c r="D230" s="208" t="s">
        <v>320</v>
      </c>
      <c r="E230" s="209" t="s">
        <v>1030</v>
      </c>
      <c r="F230" s="210" t="s">
        <v>1031</v>
      </c>
      <c r="G230" s="211" t="s">
        <v>399</v>
      </c>
      <c r="H230" s="212">
        <v>329.4</v>
      </c>
      <c r="I230" s="213"/>
      <c r="J230" s="212">
        <f>ROUND(I230*H230,2)</f>
        <v>0</v>
      </c>
      <c r="K230" s="210" t="s">
        <v>1</v>
      </c>
      <c r="L230" s="39"/>
      <c r="M230" s="214" t="s">
        <v>1</v>
      </c>
      <c r="N230" s="215" t="s">
        <v>46</v>
      </c>
      <c r="O230" s="71"/>
      <c r="P230" s="216">
        <f>O230*H230</f>
        <v>0</v>
      </c>
      <c r="Q230" s="216">
        <v>4.9669999999999997E-5</v>
      </c>
      <c r="R230" s="216">
        <f>Q230*H230</f>
        <v>1.6361297999999996E-2</v>
      </c>
      <c r="S230" s="216">
        <v>0</v>
      </c>
      <c r="T230" s="217">
        <f>S230*H230</f>
        <v>0</v>
      </c>
      <c r="U230" s="34"/>
      <c r="V230" s="34"/>
      <c r="W230" s="34"/>
      <c r="X230" s="34"/>
      <c r="Y230" s="34"/>
      <c r="Z230" s="34"/>
      <c r="AA230" s="34"/>
      <c r="AB230" s="34"/>
      <c r="AC230" s="34"/>
      <c r="AD230" s="34"/>
      <c r="AE230" s="34"/>
      <c r="AR230" s="218" t="s">
        <v>325</v>
      </c>
      <c r="AT230" s="218" t="s">
        <v>320</v>
      </c>
      <c r="AU230" s="218" t="s">
        <v>91</v>
      </c>
      <c r="AY230" s="17" t="s">
        <v>318</v>
      </c>
      <c r="BE230" s="219">
        <f>IF(N230="základní",J230,0)</f>
        <v>0</v>
      </c>
      <c r="BF230" s="219">
        <f>IF(N230="snížená",J230,0)</f>
        <v>0</v>
      </c>
      <c r="BG230" s="219">
        <f>IF(N230="zákl. přenesená",J230,0)</f>
        <v>0</v>
      </c>
      <c r="BH230" s="219">
        <f>IF(N230="sníž. přenesená",J230,0)</f>
        <v>0</v>
      </c>
      <c r="BI230" s="219">
        <f>IF(N230="nulová",J230,0)</f>
        <v>0</v>
      </c>
      <c r="BJ230" s="17" t="s">
        <v>89</v>
      </c>
      <c r="BK230" s="219">
        <f>ROUND(I230*H230,2)</f>
        <v>0</v>
      </c>
      <c r="BL230" s="17" t="s">
        <v>325</v>
      </c>
      <c r="BM230" s="218" t="s">
        <v>6052</v>
      </c>
    </row>
    <row r="231" spans="1:65" s="13" customFormat="1" ht="11.25">
      <c r="B231" s="224"/>
      <c r="C231" s="225"/>
      <c r="D231" s="220" t="s">
        <v>329</v>
      </c>
      <c r="E231" s="226" t="s">
        <v>1</v>
      </c>
      <c r="F231" s="227" t="s">
        <v>330</v>
      </c>
      <c r="G231" s="225"/>
      <c r="H231" s="226" t="s">
        <v>1</v>
      </c>
      <c r="I231" s="228"/>
      <c r="J231" s="225"/>
      <c r="K231" s="225"/>
      <c r="L231" s="229"/>
      <c r="M231" s="230"/>
      <c r="N231" s="231"/>
      <c r="O231" s="231"/>
      <c r="P231" s="231"/>
      <c r="Q231" s="231"/>
      <c r="R231" s="231"/>
      <c r="S231" s="231"/>
      <c r="T231" s="232"/>
      <c r="AT231" s="233" t="s">
        <v>329</v>
      </c>
      <c r="AU231" s="233" t="s">
        <v>91</v>
      </c>
      <c r="AV231" s="13" t="s">
        <v>89</v>
      </c>
      <c r="AW231" s="13" t="s">
        <v>36</v>
      </c>
      <c r="AX231" s="13" t="s">
        <v>81</v>
      </c>
      <c r="AY231" s="233" t="s">
        <v>318</v>
      </c>
    </row>
    <row r="232" spans="1:65" s="13" customFormat="1" ht="11.25">
      <c r="B232" s="224"/>
      <c r="C232" s="225"/>
      <c r="D232" s="220" t="s">
        <v>329</v>
      </c>
      <c r="E232" s="226" t="s">
        <v>1</v>
      </c>
      <c r="F232" s="227" t="s">
        <v>429</v>
      </c>
      <c r="G232" s="225"/>
      <c r="H232" s="226" t="s">
        <v>1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329</v>
      </c>
      <c r="AU232" s="233" t="s">
        <v>91</v>
      </c>
      <c r="AV232" s="13" t="s">
        <v>89</v>
      </c>
      <c r="AW232" s="13" t="s">
        <v>36</v>
      </c>
      <c r="AX232" s="13" t="s">
        <v>81</v>
      </c>
      <c r="AY232" s="233" t="s">
        <v>318</v>
      </c>
    </row>
    <row r="233" spans="1:65" s="13" customFormat="1" ht="11.25">
      <c r="B233" s="224"/>
      <c r="C233" s="225"/>
      <c r="D233" s="220" t="s">
        <v>329</v>
      </c>
      <c r="E233" s="226" t="s">
        <v>1</v>
      </c>
      <c r="F233" s="227" t="s">
        <v>4618</v>
      </c>
      <c r="G233" s="225"/>
      <c r="H233" s="226" t="s">
        <v>1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329</v>
      </c>
      <c r="AU233" s="233" t="s">
        <v>91</v>
      </c>
      <c r="AV233" s="13" t="s">
        <v>89</v>
      </c>
      <c r="AW233" s="13" t="s">
        <v>36</v>
      </c>
      <c r="AX233" s="13" t="s">
        <v>81</v>
      </c>
      <c r="AY233" s="233" t="s">
        <v>318</v>
      </c>
    </row>
    <row r="234" spans="1:65" s="14" customFormat="1" ht="11.25">
      <c r="B234" s="234"/>
      <c r="C234" s="235"/>
      <c r="D234" s="220" t="s">
        <v>329</v>
      </c>
      <c r="E234" s="236" t="s">
        <v>1</v>
      </c>
      <c r="F234" s="237" t="s">
        <v>6053</v>
      </c>
      <c r="G234" s="235"/>
      <c r="H234" s="238">
        <v>329.4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AT234" s="244" t="s">
        <v>329</v>
      </c>
      <c r="AU234" s="244" t="s">
        <v>91</v>
      </c>
      <c r="AV234" s="14" t="s">
        <v>91</v>
      </c>
      <c r="AW234" s="14" t="s">
        <v>36</v>
      </c>
      <c r="AX234" s="14" t="s">
        <v>89</v>
      </c>
      <c r="AY234" s="244" t="s">
        <v>318</v>
      </c>
    </row>
    <row r="235" spans="1:65" s="2" customFormat="1" ht="48" customHeight="1">
      <c r="A235" s="34"/>
      <c r="B235" s="35"/>
      <c r="C235" s="208" t="s">
        <v>458</v>
      </c>
      <c r="D235" s="208" t="s">
        <v>320</v>
      </c>
      <c r="E235" s="209" t="s">
        <v>1035</v>
      </c>
      <c r="F235" s="210" t="s">
        <v>1036</v>
      </c>
      <c r="G235" s="211" t="s">
        <v>399</v>
      </c>
      <c r="H235" s="212">
        <v>109.8</v>
      </c>
      <c r="I235" s="213"/>
      <c r="J235" s="212">
        <f>ROUND(I235*H235,2)</f>
        <v>0</v>
      </c>
      <c r="K235" s="210" t="s">
        <v>1</v>
      </c>
      <c r="L235" s="39"/>
      <c r="M235" s="214" t="s">
        <v>1</v>
      </c>
      <c r="N235" s="215" t="s">
        <v>46</v>
      </c>
      <c r="O235" s="71"/>
      <c r="P235" s="216">
        <f>O235*H235</f>
        <v>0</v>
      </c>
      <c r="Q235" s="216">
        <v>0</v>
      </c>
      <c r="R235" s="216">
        <f>Q235*H235</f>
        <v>0</v>
      </c>
      <c r="S235" s="216">
        <v>0</v>
      </c>
      <c r="T235" s="217">
        <f>S235*H235</f>
        <v>0</v>
      </c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R235" s="218" t="s">
        <v>325</v>
      </c>
      <c r="AT235" s="218" t="s">
        <v>320</v>
      </c>
      <c r="AU235" s="218" t="s">
        <v>91</v>
      </c>
      <c r="AY235" s="17" t="s">
        <v>318</v>
      </c>
      <c r="BE235" s="219">
        <f>IF(N235="základní",J235,0)</f>
        <v>0</v>
      </c>
      <c r="BF235" s="219">
        <f>IF(N235="snížená",J235,0)</f>
        <v>0</v>
      </c>
      <c r="BG235" s="219">
        <f>IF(N235="zákl. přenesená",J235,0)</f>
        <v>0</v>
      </c>
      <c r="BH235" s="219">
        <f>IF(N235="sníž. přenesená",J235,0)</f>
        <v>0</v>
      </c>
      <c r="BI235" s="219">
        <f>IF(N235="nulová",J235,0)</f>
        <v>0</v>
      </c>
      <c r="BJ235" s="17" t="s">
        <v>89</v>
      </c>
      <c r="BK235" s="219">
        <f>ROUND(I235*H235,2)</f>
        <v>0</v>
      </c>
      <c r="BL235" s="17" t="s">
        <v>325</v>
      </c>
      <c r="BM235" s="218" t="s">
        <v>6054</v>
      </c>
    </row>
    <row r="236" spans="1:65" s="13" customFormat="1" ht="11.25">
      <c r="B236" s="224"/>
      <c r="C236" s="225"/>
      <c r="D236" s="220" t="s">
        <v>329</v>
      </c>
      <c r="E236" s="226" t="s">
        <v>1</v>
      </c>
      <c r="F236" s="227" t="s">
        <v>330</v>
      </c>
      <c r="G236" s="225"/>
      <c r="H236" s="226" t="s">
        <v>1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329</v>
      </c>
      <c r="AU236" s="233" t="s">
        <v>91</v>
      </c>
      <c r="AV236" s="13" t="s">
        <v>89</v>
      </c>
      <c r="AW236" s="13" t="s">
        <v>36</v>
      </c>
      <c r="AX236" s="13" t="s">
        <v>81</v>
      </c>
      <c r="AY236" s="233" t="s">
        <v>318</v>
      </c>
    </row>
    <row r="237" spans="1:65" s="13" customFormat="1" ht="11.25">
      <c r="B237" s="224"/>
      <c r="C237" s="225"/>
      <c r="D237" s="220" t="s">
        <v>329</v>
      </c>
      <c r="E237" s="226" t="s">
        <v>1</v>
      </c>
      <c r="F237" s="227" t="s">
        <v>429</v>
      </c>
      <c r="G237" s="225"/>
      <c r="H237" s="226" t="s">
        <v>1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329</v>
      </c>
      <c r="AU237" s="233" t="s">
        <v>91</v>
      </c>
      <c r="AV237" s="13" t="s">
        <v>89</v>
      </c>
      <c r="AW237" s="13" t="s">
        <v>36</v>
      </c>
      <c r="AX237" s="13" t="s">
        <v>81</v>
      </c>
      <c r="AY237" s="233" t="s">
        <v>318</v>
      </c>
    </row>
    <row r="238" spans="1:65" s="13" customFormat="1" ht="11.25">
      <c r="B238" s="224"/>
      <c r="C238" s="225"/>
      <c r="D238" s="220" t="s">
        <v>329</v>
      </c>
      <c r="E238" s="226" t="s">
        <v>1</v>
      </c>
      <c r="F238" s="227" t="s">
        <v>6055</v>
      </c>
      <c r="G238" s="225"/>
      <c r="H238" s="226" t="s">
        <v>1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329</v>
      </c>
      <c r="AU238" s="233" t="s">
        <v>91</v>
      </c>
      <c r="AV238" s="13" t="s">
        <v>89</v>
      </c>
      <c r="AW238" s="13" t="s">
        <v>36</v>
      </c>
      <c r="AX238" s="13" t="s">
        <v>81</v>
      </c>
      <c r="AY238" s="233" t="s">
        <v>318</v>
      </c>
    </row>
    <row r="239" spans="1:65" s="14" customFormat="1" ht="11.25">
      <c r="B239" s="234"/>
      <c r="C239" s="235"/>
      <c r="D239" s="220" t="s">
        <v>329</v>
      </c>
      <c r="E239" s="236" t="s">
        <v>1</v>
      </c>
      <c r="F239" s="237" t="s">
        <v>6056</v>
      </c>
      <c r="G239" s="235"/>
      <c r="H239" s="238">
        <v>109.8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329</v>
      </c>
      <c r="AU239" s="244" t="s">
        <v>91</v>
      </c>
      <c r="AV239" s="14" t="s">
        <v>91</v>
      </c>
      <c r="AW239" s="14" t="s">
        <v>36</v>
      </c>
      <c r="AX239" s="14" t="s">
        <v>89</v>
      </c>
      <c r="AY239" s="244" t="s">
        <v>318</v>
      </c>
    </row>
    <row r="240" spans="1:65" s="2" customFormat="1" ht="36" customHeight="1">
      <c r="A240" s="34"/>
      <c r="B240" s="35"/>
      <c r="C240" s="208" t="s">
        <v>464</v>
      </c>
      <c r="D240" s="208" t="s">
        <v>320</v>
      </c>
      <c r="E240" s="209" t="s">
        <v>497</v>
      </c>
      <c r="F240" s="210" t="s">
        <v>498</v>
      </c>
      <c r="G240" s="211" t="s">
        <v>323</v>
      </c>
      <c r="H240" s="212">
        <v>5361.8</v>
      </c>
      <c r="I240" s="213"/>
      <c r="J240" s="212">
        <f>ROUND(I240*H240,2)</f>
        <v>0</v>
      </c>
      <c r="K240" s="210" t="s">
        <v>324</v>
      </c>
      <c r="L240" s="39"/>
      <c r="M240" s="214" t="s">
        <v>1</v>
      </c>
      <c r="N240" s="215" t="s">
        <v>46</v>
      </c>
      <c r="O240" s="71"/>
      <c r="P240" s="216">
        <f>O240*H240</f>
        <v>0</v>
      </c>
      <c r="Q240" s="216">
        <v>5.8E-4</v>
      </c>
      <c r="R240" s="216">
        <f>Q240*H240</f>
        <v>3.1098440000000003</v>
      </c>
      <c r="S240" s="216">
        <v>0</v>
      </c>
      <c r="T240" s="217">
        <f>S240*H240</f>
        <v>0</v>
      </c>
      <c r="U240" s="34"/>
      <c r="V240" s="34"/>
      <c r="W240" s="34"/>
      <c r="X240" s="34"/>
      <c r="Y240" s="34"/>
      <c r="Z240" s="34"/>
      <c r="AA240" s="34"/>
      <c r="AB240" s="34"/>
      <c r="AC240" s="34"/>
      <c r="AD240" s="34"/>
      <c r="AE240" s="34"/>
      <c r="AR240" s="218" t="s">
        <v>325</v>
      </c>
      <c r="AT240" s="218" t="s">
        <v>320</v>
      </c>
      <c r="AU240" s="218" t="s">
        <v>91</v>
      </c>
      <c r="AY240" s="17" t="s">
        <v>318</v>
      </c>
      <c r="BE240" s="219">
        <f>IF(N240="základní",J240,0)</f>
        <v>0</v>
      </c>
      <c r="BF240" s="219">
        <f>IF(N240="snížená",J240,0)</f>
        <v>0</v>
      </c>
      <c r="BG240" s="219">
        <f>IF(N240="zákl. přenesená",J240,0)</f>
        <v>0</v>
      </c>
      <c r="BH240" s="219">
        <f>IF(N240="sníž. přenesená",J240,0)</f>
        <v>0</v>
      </c>
      <c r="BI240" s="219">
        <f>IF(N240="nulová",J240,0)</f>
        <v>0</v>
      </c>
      <c r="BJ240" s="17" t="s">
        <v>89</v>
      </c>
      <c r="BK240" s="219">
        <f>ROUND(I240*H240,2)</f>
        <v>0</v>
      </c>
      <c r="BL240" s="17" t="s">
        <v>325</v>
      </c>
      <c r="BM240" s="218" t="s">
        <v>6057</v>
      </c>
    </row>
    <row r="241" spans="1:65" s="13" customFormat="1" ht="11.25">
      <c r="B241" s="224"/>
      <c r="C241" s="225"/>
      <c r="D241" s="220" t="s">
        <v>329</v>
      </c>
      <c r="E241" s="226" t="s">
        <v>1</v>
      </c>
      <c r="F241" s="227" t="s">
        <v>330</v>
      </c>
      <c r="G241" s="225"/>
      <c r="H241" s="226" t="s">
        <v>1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329</v>
      </c>
      <c r="AU241" s="233" t="s">
        <v>91</v>
      </c>
      <c r="AV241" s="13" t="s">
        <v>89</v>
      </c>
      <c r="AW241" s="13" t="s">
        <v>36</v>
      </c>
      <c r="AX241" s="13" t="s">
        <v>81</v>
      </c>
      <c r="AY241" s="233" t="s">
        <v>318</v>
      </c>
    </row>
    <row r="242" spans="1:65" s="13" customFormat="1" ht="11.25">
      <c r="B242" s="224"/>
      <c r="C242" s="225"/>
      <c r="D242" s="220" t="s">
        <v>329</v>
      </c>
      <c r="E242" s="226" t="s">
        <v>1</v>
      </c>
      <c r="F242" s="227" t="s">
        <v>429</v>
      </c>
      <c r="G242" s="225"/>
      <c r="H242" s="226" t="s">
        <v>1</v>
      </c>
      <c r="I242" s="228"/>
      <c r="J242" s="225"/>
      <c r="K242" s="225"/>
      <c r="L242" s="229"/>
      <c r="M242" s="230"/>
      <c r="N242" s="231"/>
      <c r="O242" s="231"/>
      <c r="P242" s="231"/>
      <c r="Q242" s="231"/>
      <c r="R242" s="231"/>
      <c r="S242" s="231"/>
      <c r="T242" s="232"/>
      <c r="AT242" s="233" t="s">
        <v>329</v>
      </c>
      <c r="AU242" s="233" t="s">
        <v>91</v>
      </c>
      <c r="AV242" s="13" t="s">
        <v>89</v>
      </c>
      <c r="AW242" s="13" t="s">
        <v>36</v>
      </c>
      <c r="AX242" s="13" t="s">
        <v>81</v>
      </c>
      <c r="AY242" s="233" t="s">
        <v>318</v>
      </c>
    </row>
    <row r="243" spans="1:65" s="14" customFormat="1" ht="11.25">
      <c r="B243" s="234"/>
      <c r="C243" s="235"/>
      <c r="D243" s="220" t="s">
        <v>329</v>
      </c>
      <c r="E243" s="236" t="s">
        <v>1</v>
      </c>
      <c r="F243" s="237" t="s">
        <v>6058</v>
      </c>
      <c r="G243" s="235"/>
      <c r="H243" s="238">
        <v>5361.8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329</v>
      </c>
      <c r="AU243" s="244" t="s">
        <v>91</v>
      </c>
      <c r="AV243" s="14" t="s">
        <v>91</v>
      </c>
      <c r="AW243" s="14" t="s">
        <v>36</v>
      </c>
      <c r="AX243" s="14" t="s">
        <v>89</v>
      </c>
      <c r="AY243" s="244" t="s">
        <v>318</v>
      </c>
    </row>
    <row r="244" spans="1:65" s="2" customFormat="1" ht="36" customHeight="1">
      <c r="A244" s="34"/>
      <c r="B244" s="35"/>
      <c r="C244" s="208" t="s">
        <v>470</v>
      </c>
      <c r="D244" s="208" t="s">
        <v>320</v>
      </c>
      <c r="E244" s="209" t="s">
        <v>502</v>
      </c>
      <c r="F244" s="210" t="s">
        <v>503</v>
      </c>
      <c r="G244" s="211" t="s">
        <v>323</v>
      </c>
      <c r="H244" s="212">
        <v>5361.8</v>
      </c>
      <c r="I244" s="213"/>
      <c r="J244" s="212">
        <f>ROUND(I244*H244,2)</f>
        <v>0</v>
      </c>
      <c r="K244" s="210" t="s">
        <v>324</v>
      </c>
      <c r="L244" s="39"/>
      <c r="M244" s="214" t="s">
        <v>1</v>
      </c>
      <c r="N244" s="215" t="s">
        <v>46</v>
      </c>
      <c r="O244" s="71"/>
      <c r="P244" s="216">
        <f>O244*H244</f>
        <v>0</v>
      </c>
      <c r="Q244" s="216">
        <v>0</v>
      </c>
      <c r="R244" s="216">
        <f>Q244*H244</f>
        <v>0</v>
      </c>
      <c r="S244" s="216">
        <v>0</v>
      </c>
      <c r="T244" s="217">
        <f>S244*H244</f>
        <v>0</v>
      </c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R244" s="218" t="s">
        <v>325</v>
      </c>
      <c r="AT244" s="218" t="s">
        <v>320</v>
      </c>
      <c r="AU244" s="218" t="s">
        <v>91</v>
      </c>
      <c r="AY244" s="17" t="s">
        <v>318</v>
      </c>
      <c r="BE244" s="219">
        <f>IF(N244="základní",J244,0)</f>
        <v>0</v>
      </c>
      <c r="BF244" s="219">
        <f>IF(N244="snížená",J244,0)</f>
        <v>0</v>
      </c>
      <c r="BG244" s="219">
        <f>IF(N244="zákl. přenesená",J244,0)</f>
        <v>0</v>
      </c>
      <c r="BH244" s="219">
        <f>IF(N244="sníž. přenesená",J244,0)</f>
        <v>0</v>
      </c>
      <c r="BI244" s="219">
        <f>IF(N244="nulová",J244,0)</f>
        <v>0</v>
      </c>
      <c r="BJ244" s="17" t="s">
        <v>89</v>
      </c>
      <c r="BK244" s="219">
        <f>ROUND(I244*H244,2)</f>
        <v>0</v>
      </c>
      <c r="BL244" s="17" t="s">
        <v>325</v>
      </c>
      <c r="BM244" s="218" t="s">
        <v>6059</v>
      </c>
    </row>
    <row r="245" spans="1:65" s="13" customFormat="1" ht="11.25">
      <c r="B245" s="224"/>
      <c r="C245" s="225"/>
      <c r="D245" s="220" t="s">
        <v>329</v>
      </c>
      <c r="E245" s="226" t="s">
        <v>1</v>
      </c>
      <c r="F245" s="227" t="s">
        <v>349</v>
      </c>
      <c r="G245" s="225"/>
      <c r="H245" s="226" t="s">
        <v>1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329</v>
      </c>
      <c r="AU245" s="233" t="s">
        <v>91</v>
      </c>
      <c r="AV245" s="13" t="s">
        <v>89</v>
      </c>
      <c r="AW245" s="13" t="s">
        <v>36</v>
      </c>
      <c r="AX245" s="13" t="s">
        <v>81</v>
      </c>
      <c r="AY245" s="233" t="s">
        <v>318</v>
      </c>
    </row>
    <row r="246" spans="1:65" s="14" customFormat="1" ht="11.25">
      <c r="B246" s="234"/>
      <c r="C246" s="235"/>
      <c r="D246" s="220" t="s">
        <v>329</v>
      </c>
      <c r="E246" s="236" t="s">
        <v>1</v>
      </c>
      <c r="F246" s="237" t="s">
        <v>6058</v>
      </c>
      <c r="G246" s="235"/>
      <c r="H246" s="238">
        <v>5361.8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AT246" s="244" t="s">
        <v>329</v>
      </c>
      <c r="AU246" s="244" t="s">
        <v>91</v>
      </c>
      <c r="AV246" s="14" t="s">
        <v>91</v>
      </c>
      <c r="AW246" s="14" t="s">
        <v>36</v>
      </c>
      <c r="AX246" s="14" t="s">
        <v>89</v>
      </c>
      <c r="AY246" s="244" t="s">
        <v>318</v>
      </c>
    </row>
    <row r="247" spans="1:65" s="2" customFormat="1" ht="48" customHeight="1">
      <c r="A247" s="34"/>
      <c r="B247" s="35"/>
      <c r="C247" s="208" t="s">
        <v>477</v>
      </c>
      <c r="D247" s="208" t="s">
        <v>320</v>
      </c>
      <c r="E247" s="209" t="s">
        <v>506</v>
      </c>
      <c r="F247" s="210" t="s">
        <v>507</v>
      </c>
      <c r="G247" s="211" t="s">
        <v>399</v>
      </c>
      <c r="H247" s="212">
        <v>897.3</v>
      </c>
      <c r="I247" s="213"/>
      <c r="J247" s="212">
        <f>ROUND(I247*H247,2)</f>
        <v>0</v>
      </c>
      <c r="K247" s="210" t="s">
        <v>324</v>
      </c>
      <c r="L247" s="39"/>
      <c r="M247" s="214" t="s">
        <v>1</v>
      </c>
      <c r="N247" s="215" t="s">
        <v>46</v>
      </c>
      <c r="O247" s="71"/>
      <c r="P247" s="216">
        <f>O247*H247</f>
        <v>0</v>
      </c>
      <c r="Q247" s="216">
        <v>0</v>
      </c>
      <c r="R247" s="216">
        <f>Q247*H247</f>
        <v>0</v>
      </c>
      <c r="S247" s="216">
        <v>0</v>
      </c>
      <c r="T247" s="217">
        <f>S247*H247</f>
        <v>0</v>
      </c>
      <c r="U247" s="34"/>
      <c r="V247" s="34"/>
      <c r="W247" s="34"/>
      <c r="X247" s="34"/>
      <c r="Y247" s="34"/>
      <c r="Z247" s="34"/>
      <c r="AA247" s="34"/>
      <c r="AB247" s="34"/>
      <c r="AC247" s="34"/>
      <c r="AD247" s="34"/>
      <c r="AE247" s="34"/>
      <c r="AR247" s="218" t="s">
        <v>325</v>
      </c>
      <c r="AT247" s="218" t="s">
        <v>320</v>
      </c>
      <c r="AU247" s="218" t="s">
        <v>91</v>
      </c>
      <c r="AY247" s="17" t="s">
        <v>318</v>
      </c>
      <c r="BE247" s="219">
        <f>IF(N247="základní",J247,0)</f>
        <v>0</v>
      </c>
      <c r="BF247" s="219">
        <f>IF(N247="snížená",J247,0)</f>
        <v>0</v>
      </c>
      <c r="BG247" s="219">
        <f>IF(N247="zákl. přenesená",J247,0)</f>
        <v>0</v>
      </c>
      <c r="BH247" s="219">
        <f>IF(N247="sníž. přenesená",J247,0)</f>
        <v>0</v>
      </c>
      <c r="BI247" s="219">
        <f>IF(N247="nulová",J247,0)</f>
        <v>0</v>
      </c>
      <c r="BJ247" s="17" t="s">
        <v>89</v>
      </c>
      <c r="BK247" s="219">
        <f>ROUND(I247*H247,2)</f>
        <v>0</v>
      </c>
      <c r="BL247" s="17" t="s">
        <v>325</v>
      </c>
      <c r="BM247" s="218" t="s">
        <v>6060</v>
      </c>
    </row>
    <row r="248" spans="1:65" s="2" customFormat="1" ht="39">
      <c r="A248" s="34"/>
      <c r="B248" s="35"/>
      <c r="C248" s="36"/>
      <c r="D248" s="220" t="s">
        <v>327</v>
      </c>
      <c r="E248" s="36"/>
      <c r="F248" s="221" t="s">
        <v>1051</v>
      </c>
      <c r="G248" s="36"/>
      <c r="H248" s="36"/>
      <c r="I248" s="122"/>
      <c r="J248" s="36"/>
      <c r="K248" s="36"/>
      <c r="L248" s="39"/>
      <c r="M248" s="222"/>
      <c r="N248" s="223"/>
      <c r="O248" s="71"/>
      <c r="P248" s="71"/>
      <c r="Q248" s="71"/>
      <c r="R248" s="71"/>
      <c r="S248" s="71"/>
      <c r="T248" s="72"/>
      <c r="U248" s="34"/>
      <c r="V248" s="34"/>
      <c r="W248" s="34"/>
      <c r="X248" s="34"/>
      <c r="Y248" s="34"/>
      <c r="Z248" s="34"/>
      <c r="AA248" s="34"/>
      <c r="AB248" s="34"/>
      <c r="AC248" s="34"/>
      <c r="AD248" s="34"/>
      <c r="AE248" s="34"/>
      <c r="AT248" s="17" t="s">
        <v>327</v>
      </c>
      <c r="AU248" s="17" t="s">
        <v>91</v>
      </c>
    </row>
    <row r="249" spans="1:65" s="13" customFormat="1" ht="11.25">
      <c r="B249" s="224"/>
      <c r="C249" s="225"/>
      <c r="D249" s="220" t="s">
        <v>329</v>
      </c>
      <c r="E249" s="226" t="s">
        <v>1</v>
      </c>
      <c r="F249" s="227" t="s">
        <v>510</v>
      </c>
      <c r="G249" s="225"/>
      <c r="H249" s="226" t="s">
        <v>1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329</v>
      </c>
      <c r="AU249" s="233" t="s">
        <v>91</v>
      </c>
      <c r="AV249" s="13" t="s">
        <v>89</v>
      </c>
      <c r="AW249" s="13" t="s">
        <v>36</v>
      </c>
      <c r="AX249" s="13" t="s">
        <v>81</v>
      </c>
      <c r="AY249" s="233" t="s">
        <v>318</v>
      </c>
    </row>
    <row r="250" spans="1:65" s="14" customFormat="1" ht="11.25">
      <c r="B250" s="234"/>
      <c r="C250" s="235"/>
      <c r="D250" s="220" t="s">
        <v>329</v>
      </c>
      <c r="E250" s="236" t="s">
        <v>1</v>
      </c>
      <c r="F250" s="237" t="s">
        <v>6061</v>
      </c>
      <c r="G250" s="235"/>
      <c r="H250" s="238">
        <v>897.3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AT250" s="244" t="s">
        <v>329</v>
      </c>
      <c r="AU250" s="244" t="s">
        <v>91</v>
      </c>
      <c r="AV250" s="14" t="s">
        <v>91</v>
      </c>
      <c r="AW250" s="14" t="s">
        <v>36</v>
      </c>
      <c r="AX250" s="14" t="s">
        <v>89</v>
      </c>
      <c r="AY250" s="244" t="s">
        <v>318</v>
      </c>
    </row>
    <row r="251" spans="1:65" s="2" customFormat="1" ht="48" customHeight="1">
      <c r="A251" s="34"/>
      <c r="B251" s="35"/>
      <c r="C251" s="208" t="s">
        <v>482</v>
      </c>
      <c r="D251" s="208" t="s">
        <v>320</v>
      </c>
      <c r="E251" s="209" t="s">
        <v>1053</v>
      </c>
      <c r="F251" s="210" t="s">
        <v>1054</v>
      </c>
      <c r="G251" s="211" t="s">
        <v>399</v>
      </c>
      <c r="H251" s="212">
        <v>219.6</v>
      </c>
      <c r="I251" s="213"/>
      <c r="J251" s="212">
        <f>ROUND(I251*H251,2)</f>
        <v>0</v>
      </c>
      <c r="K251" s="210" t="s">
        <v>324</v>
      </c>
      <c r="L251" s="39"/>
      <c r="M251" s="214" t="s">
        <v>1</v>
      </c>
      <c r="N251" s="215" t="s">
        <v>46</v>
      </c>
      <c r="O251" s="71"/>
      <c r="P251" s="216">
        <f>O251*H251</f>
        <v>0</v>
      </c>
      <c r="Q251" s="216">
        <v>0</v>
      </c>
      <c r="R251" s="216">
        <f>Q251*H251</f>
        <v>0</v>
      </c>
      <c r="S251" s="216">
        <v>0</v>
      </c>
      <c r="T251" s="217">
        <f>S251*H251</f>
        <v>0</v>
      </c>
      <c r="U251" s="34"/>
      <c r="V251" s="34"/>
      <c r="W251" s="34"/>
      <c r="X251" s="34"/>
      <c r="Y251" s="34"/>
      <c r="Z251" s="34"/>
      <c r="AA251" s="34"/>
      <c r="AB251" s="34"/>
      <c r="AC251" s="34"/>
      <c r="AD251" s="34"/>
      <c r="AE251" s="34"/>
      <c r="AR251" s="218" t="s">
        <v>325</v>
      </c>
      <c r="AT251" s="218" t="s">
        <v>320</v>
      </c>
      <c r="AU251" s="218" t="s">
        <v>91</v>
      </c>
      <c r="AY251" s="17" t="s">
        <v>318</v>
      </c>
      <c r="BE251" s="219">
        <f>IF(N251="základní",J251,0)</f>
        <v>0</v>
      </c>
      <c r="BF251" s="219">
        <f>IF(N251="snížená",J251,0)</f>
        <v>0</v>
      </c>
      <c r="BG251" s="219">
        <f>IF(N251="zákl. přenesená",J251,0)</f>
        <v>0</v>
      </c>
      <c r="BH251" s="219">
        <f>IF(N251="sníž. přenesená",J251,0)</f>
        <v>0</v>
      </c>
      <c r="BI251" s="219">
        <f>IF(N251="nulová",J251,0)</f>
        <v>0</v>
      </c>
      <c r="BJ251" s="17" t="s">
        <v>89</v>
      </c>
      <c r="BK251" s="219">
        <f>ROUND(I251*H251,2)</f>
        <v>0</v>
      </c>
      <c r="BL251" s="17" t="s">
        <v>325</v>
      </c>
      <c r="BM251" s="218" t="s">
        <v>6062</v>
      </c>
    </row>
    <row r="252" spans="1:65" s="2" customFormat="1" ht="39">
      <c r="A252" s="34"/>
      <c r="B252" s="35"/>
      <c r="C252" s="36"/>
      <c r="D252" s="220" t="s">
        <v>327</v>
      </c>
      <c r="E252" s="36"/>
      <c r="F252" s="221" t="s">
        <v>1051</v>
      </c>
      <c r="G252" s="36"/>
      <c r="H252" s="36"/>
      <c r="I252" s="122"/>
      <c r="J252" s="36"/>
      <c r="K252" s="36"/>
      <c r="L252" s="39"/>
      <c r="M252" s="222"/>
      <c r="N252" s="223"/>
      <c r="O252" s="71"/>
      <c r="P252" s="71"/>
      <c r="Q252" s="71"/>
      <c r="R252" s="71"/>
      <c r="S252" s="71"/>
      <c r="T252" s="72"/>
      <c r="U252" s="34"/>
      <c r="V252" s="34"/>
      <c r="W252" s="34"/>
      <c r="X252" s="34"/>
      <c r="Y252" s="34"/>
      <c r="Z252" s="34"/>
      <c r="AA252" s="34"/>
      <c r="AB252" s="34"/>
      <c r="AC252" s="34"/>
      <c r="AD252" s="34"/>
      <c r="AE252" s="34"/>
      <c r="AT252" s="17" t="s">
        <v>327</v>
      </c>
      <c r="AU252" s="17" t="s">
        <v>91</v>
      </c>
    </row>
    <row r="253" spans="1:65" s="13" customFormat="1" ht="11.25">
      <c r="B253" s="224"/>
      <c r="C253" s="225"/>
      <c r="D253" s="220" t="s">
        <v>329</v>
      </c>
      <c r="E253" s="226" t="s">
        <v>1</v>
      </c>
      <c r="F253" s="227" t="s">
        <v>1056</v>
      </c>
      <c r="G253" s="225"/>
      <c r="H253" s="226" t="s">
        <v>1</v>
      </c>
      <c r="I253" s="228"/>
      <c r="J253" s="225"/>
      <c r="K253" s="225"/>
      <c r="L253" s="229"/>
      <c r="M253" s="230"/>
      <c r="N253" s="231"/>
      <c r="O253" s="231"/>
      <c r="P253" s="231"/>
      <c r="Q253" s="231"/>
      <c r="R253" s="231"/>
      <c r="S253" s="231"/>
      <c r="T253" s="232"/>
      <c r="AT253" s="233" t="s">
        <v>329</v>
      </c>
      <c r="AU253" s="233" t="s">
        <v>91</v>
      </c>
      <c r="AV253" s="13" t="s">
        <v>89</v>
      </c>
      <c r="AW253" s="13" t="s">
        <v>36</v>
      </c>
      <c r="AX253" s="13" t="s">
        <v>81</v>
      </c>
      <c r="AY253" s="233" t="s">
        <v>318</v>
      </c>
    </row>
    <row r="254" spans="1:65" s="14" customFormat="1" ht="11.25">
      <c r="B254" s="234"/>
      <c r="C254" s="235"/>
      <c r="D254" s="220" t="s">
        <v>329</v>
      </c>
      <c r="E254" s="236" t="s">
        <v>1</v>
      </c>
      <c r="F254" s="237" t="s">
        <v>6063</v>
      </c>
      <c r="G254" s="235"/>
      <c r="H254" s="238">
        <v>219.6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329</v>
      </c>
      <c r="AU254" s="244" t="s">
        <v>91</v>
      </c>
      <c r="AV254" s="14" t="s">
        <v>91</v>
      </c>
      <c r="AW254" s="14" t="s">
        <v>36</v>
      </c>
      <c r="AX254" s="14" t="s">
        <v>89</v>
      </c>
      <c r="AY254" s="244" t="s">
        <v>318</v>
      </c>
    </row>
    <row r="255" spans="1:65" s="2" customFormat="1" ht="16.5" customHeight="1">
      <c r="A255" s="34"/>
      <c r="B255" s="35"/>
      <c r="C255" s="208" t="s">
        <v>487</v>
      </c>
      <c r="D255" s="208" t="s">
        <v>320</v>
      </c>
      <c r="E255" s="209" t="s">
        <v>515</v>
      </c>
      <c r="F255" s="210" t="s">
        <v>516</v>
      </c>
      <c r="G255" s="211" t="s">
        <v>399</v>
      </c>
      <c r="H255" s="212">
        <v>1438.43</v>
      </c>
      <c r="I255" s="213"/>
      <c r="J255" s="212">
        <f>ROUND(I255*H255,2)</f>
        <v>0</v>
      </c>
      <c r="K255" s="210" t="s">
        <v>1</v>
      </c>
      <c r="L255" s="39"/>
      <c r="M255" s="214" t="s">
        <v>1</v>
      </c>
      <c r="N255" s="215" t="s">
        <v>46</v>
      </c>
      <c r="O255" s="71"/>
      <c r="P255" s="216">
        <f>O255*H255</f>
        <v>0</v>
      </c>
      <c r="Q255" s="216">
        <v>0</v>
      </c>
      <c r="R255" s="216">
        <f>Q255*H255</f>
        <v>0</v>
      </c>
      <c r="S255" s="216">
        <v>0</v>
      </c>
      <c r="T255" s="217">
        <f>S255*H255</f>
        <v>0</v>
      </c>
      <c r="U255" s="34"/>
      <c r="V255" s="34"/>
      <c r="W255" s="34"/>
      <c r="X255" s="34"/>
      <c r="Y255" s="34"/>
      <c r="Z255" s="34"/>
      <c r="AA255" s="34"/>
      <c r="AB255" s="34"/>
      <c r="AC255" s="34"/>
      <c r="AD255" s="34"/>
      <c r="AE255" s="34"/>
      <c r="AR255" s="218" t="s">
        <v>325</v>
      </c>
      <c r="AT255" s="218" t="s">
        <v>320</v>
      </c>
      <c r="AU255" s="218" t="s">
        <v>91</v>
      </c>
      <c r="AY255" s="17" t="s">
        <v>318</v>
      </c>
      <c r="BE255" s="219">
        <f>IF(N255="základní",J255,0)</f>
        <v>0</v>
      </c>
      <c r="BF255" s="219">
        <f>IF(N255="snížená",J255,0)</f>
        <v>0</v>
      </c>
      <c r="BG255" s="219">
        <f>IF(N255="zákl. přenesená",J255,0)</f>
        <v>0</v>
      </c>
      <c r="BH255" s="219">
        <f>IF(N255="sníž. přenesená",J255,0)</f>
        <v>0</v>
      </c>
      <c r="BI255" s="219">
        <f>IF(N255="nulová",J255,0)</f>
        <v>0</v>
      </c>
      <c r="BJ255" s="17" t="s">
        <v>89</v>
      </c>
      <c r="BK255" s="219">
        <f>ROUND(I255*H255,2)</f>
        <v>0</v>
      </c>
      <c r="BL255" s="17" t="s">
        <v>325</v>
      </c>
      <c r="BM255" s="218" t="s">
        <v>6064</v>
      </c>
    </row>
    <row r="256" spans="1:65" s="13" customFormat="1" ht="11.25">
      <c r="B256" s="224"/>
      <c r="C256" s="225"/>
      <c r="D256" s="220" t="s">
        <v>329</v>
      </c>
      <c r="E256" s="226" t="s">
        <v>1</v>
      </c>
      <c r="F256" s="227" t="s">
        <v>518</v>
      </c>
      <c r="G256" s="225"/>
      <c r="H256" s="226" t="s">
        <v>1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329</v>
      </c>
      <c r="AU256" s="233" t="s">
        <v>91</v>
      </c>
      <c r="AV256" s="13" t="s">
        <v>89</v>
      </c>
      <c r="AW256" s="13" t="s">
        <v>36</v>
      </c>
      <c r="AX256" s="13" t="s">
        <v>81</v>
      </c>
      <c r="AY256" s="233" t="s">
        <v>318</v>
      </c>
    </row>
    <row r="257" spans="1:65" s="13" customFormat="1" ht="11.25">
      <c r="B257" s="224"/>
      <c r="C257" s="225"/>
      <c r="D257" s="220" t="s">
        <v>329</v>
      </c>
      <c r="E257" s="226" t="s">
        <v>1</v>
      </c>
      <c r="F257" s="227" t="s">
        <v>519</v>
      </c>
      <c r="G257" s="225"/>
      <c r="H257" s="226" t="s">
        <v>1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329</v>
      </c>
      <c r="AU257" s="233" t="s">
        <v>91</v>
      </c>
      <c r="AV257" s="13" t="s">
        <v>89</v>
      </c>
      <c r="AW257" s="13" t="s">
        <v>36</v>
      </c>
      <c r="AX257" s="13" t="s">
        <v>81</v>
      </c>
      <c r="AY257" s="233" t="s">
        <v>318</v>
      </c>
    </row>
    <row r="258" spans="1:65" s="13" customFormat="1" ht="11.25">
      <c r="B258" s="224"/>
      <c r="C258" s="225"/>
      <c r="D258" s="220" t="s">
        <v>329</v>
      </c>
      <c r="E258" s="226" t="s">
        <v>1</v>
      </c>
      <c r="F258" s="227" t="s">
        <v>520</v>
      </c>
      <c r="G258" s="225"/>
      <c r="H258" s="226" t="s">
        <v>1</v>
      </c>
      <c r="I258" s="228"/>
      <c r="J258" s="225"/>
      <c r="K258" s="225"/>
      <c r="L258" s="229"/>
      <c r="M258" s="230"/>
      <c r="N258" s="231"/>
      <c r="O258" s="231"/>
      <c r="P258" s="231"/>
      <c r="Q258" s="231"/>
      <c r="R258" s="231"/>
      <c r="S258" s="231"/>
      <c r="T258" s="232"/>
      <c r="AT258" s="233" t="s">
        <v>329</v>
      </c>
      <c r="AU258" s="233" t="s">
        <v>91</v>
      </c>
      <c r="AV258" s="13" t="s">
        <v>89</v>
      </c>
      <c r="AW258" s="13" t="s">
        <v>36</v>
      </c>
      <c r="AX258" s="13" t="s">
        <v>81</v>
      </c>
      <c r="AY258" s="233" t="s">
        <v>318</v>
      </c>
    </row>
    <row r="259" spans="1:65" s="14" customFormat="1" ht="11.25">
      <c r="B259" s="234"/>
      <c r="C259" s="235"/>
      <c r="D259" s="220" t="s">
        <v>329</v>
      </c>
      <c r="E259" s="236" t="s">
        <v>1</v>
      </c>
      <c r="F259" s="237" t="s">
        <v>6065</v>
      </c>
      <c r="G259" s="235"/>
      <c r="H259" s="238">
        <v>1426.5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329</v>
      </c>
      <c r="AU259" s="244" t="s">
        <v>91</v>
      </c>
      <c r="AV259" s="14" t="s">
        <v>91</v>
      </c>
      <c r="AW259" s="14" t="s">
        <v>36</v>
      </c>
      <c r="AX259" s="14" t="s">
        <v>81</v>
      </c>
      <c r="AY259" s="244" t="s">
        <v>318</v>
      </c>
    </row>
    <row r="260" spans="1:65" s="14" customFormat="1" ht="22.5">
      <c r="B260" s="234"/>
      <c r="C260" s="235"/>
      <c r="D260" s="220" t="s">
        <v>329</v>
      </c>
      <c r="E260" s="236" t="s">
        <v>1</v>
      </c>
      <c r="F260" s="237" t="s">
        <v>6066</v>
      </c>
      <c r="G260" s="235"/>
      <c r="H260" s="238">
        <v>11.93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AT260" s="244" t="s">
        <v>329</v>
      </c>
      <c r="AU260" s="244" t="s">
        <v>91</v>
      </c>
      <c r="AV260" s="14" t="s">
        <v>91</v>
      </c>
      <c r="AW260" s="14" t="s">
        <v>36</v>
      </c>
      <c r="AX260" s="14" t="s">
        <v>81</v>
      </c>
      <c r="AY260" s="244" t="s">
        <v>318</v>
      </c>
    </row>
    <row r="261" spans="1:65" s="15" customFormat="1" ht="11.25">
      <c r="B261" s="245"/>
      <c r="C261" s="246"/>
      <c r="D261" s="220" t="s">
        <v>329</v>
      </c>
      <c r="E261" s="247" t="s">
        <v>1</v>
      </c>
      <c r="F261" s="248" t="s">
        <v>335</v>
      </c>
      <c r="G261" s="246"/>
      <c r="H261" s="249">
        <v>1438.43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AT261" s="255" t="s">
        <v>329</v>
      </c>
      <c r="AU261" s="255" t="s">
        <v>91</v>
      </c>
      <c r="AV261" s="15" t="s">
        <v>325</v>
      </c>
      <c r="AW261" s="15" t="s">
        <v>36</v>
      </c>
      <c r="AX261" s="15" t="s">
        <v>89</v>
      </c>
      <c r="AY261" s="255" t="s">
        <v>318</v>
      </c>
    </row>
    <row r="262" spans="1:65" s="2" customFormat="1" ht="24" customHeight="1">
      <c r="A262" s="34"/>
      <c r="B262" s="35"/>
      <c r="C262" s="208" t="s">
        <v>492</v>
      </c>
      <c r="D262" s="208" t="s">
        <v>320</v>
      </c>
      <c r="E262" s="209" t="s">
        <v>525</v>
      </c>
      <c r="F262" s="210" t="s">
        <v>526</v>
      </c>
      <c r="G262" s="211" t="s">
        <v>399</v>
      </c>
      <c r="H262" s="212">
        <v>795.37</v>
      </c>
      <c r="I262" s="213"/>
      <c r="J262" s="212">
        <f>ROUND(I262*H262,2)</f>
        <v>0</v>
      </c>
      <c r="K262" s="210" t="s">
        <v>1</v>
      </c>
      <c r="L262" s="39"/>
      <c r="M262" s="214" t="s">
        <v>1</v>
      </c>
      <c r="N262" s="215" t="s">
        <v>46</v>
      </c>
      <c r="O262" s="71"/>
      <c r="P262" s="216">
        <f>O262*H262</f>
        <v>0</v>
      </c>
      <c r="Q262" s="216">
        <v>0</v>
      </c>
      <c r="R262" s="216">
        <f>Q262*H262</f>
        <v>0</v>
      </c>
      <c r="S262" s="216">
        <v>0</v>
      </c>
      <c r="T262" s="217">
        <f>S262*H262</f>
        <v>0</v>
      </c>
      <c r="U262" s="34"/>
      <c r="V262" s="34"/>
      <c r="W262" s="34"/>
      <c r="X262" s="34"/>
      <c r="Y262" s="34"/>
      <c r="Z262" s="34"/>
      <c r="AA262" s="34"/>
      <c r="AB262" s="34"/>
      <c r="AC262" s="34"/>
      <c r="AD262" s="34"/>
      <c r="AE262" s="34"/>
      <c r="AR262" s="218" t="s">
        <v>325</v>
      </c>
      <c r="AT262" s="218" t="s">
        <v>320</v>
      </c>
      <c r="AU262" s="218" t="s">
        <v>91</v>
      </c>
      <c r="AY262" s="17" t="s">
        <v>318</v>
      </c>
      <c r="BE262" s="219">
        <f>IF(N262="základní",J262,0)</f>
        <v>0</v>
      </c>
      <c r="BF262" s="219">
        <f>IF(N262="snížená",J262,0)</f>
        <v>0</v>
      </c>
      <c r="BG262" s="219">
        <f>IF(N262="zákl. přenesená",J262,0)</f>
        <v>0</v>
      </c>
      <c r="BH262" s="219">
        <f>IF(N262="sníž. přenesená",J262,0)</f>
        <v>0</v>
      </c>
      <c r="BI262" s="219">
        <f>IF(N262="nulová",J262,0)</f>
        <v>0</v>
      </c>
      <c r="BJ262" s="17" t="s">
        <v>89</v>
      </c>
      <c r="BK262" s="219">
        <f>ROUND(I262*H262,2)</f>
        <v>0</v>
      </c>
      <c r="BL262" s="17" t="s">
        <v>325</v>
      </c>
      <c r="BM262" s="218" t="s">
        <v>6067</v>
      </c>
    </row>
    <row r="263" spans="1:65" s="13" customFormat="1" ht="11.25">
      <c r="B263" s="224"/>
      <c r="C263" s="225"/>
      <c r="D263" s="220" t="s">
        <v>329</v>
      </c>
      <c r="E263" s="226" t="s">
        <v>1</v>
      </c>
      <c r="F263" s="227" t="s">
        <v>528</v>
      </c>
      <c r="G263" s="225"/>
      <c r="H263" s="226" t="s">
        <v>1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329</v>
      </c>
      <c r="AU263" s="233" t="s">
        <v>91</v>
      </c>
      <c r="AV263" s="13" t="s">
        <v>89</v>
      </c>
      <c r="AW263" s="13" t="s">
        <v>36</v>
      </c>
      <c r="AX263" s="13" t="s">
        <v>81</v>
      </c>
      <c r="AY263" s="233" t="s">
        <v>318</v>
      </c>
    </row>
    <row r="264" spans="1:65" s="13" customFormat="1" ht="11.25">
      <c r="B264" s="224"/>
      <c r="C264" s="225"/>
      <c r="D264" s="220" t="s">
        <v>329</v>
      </c>
      <c r="E264" s="226" t="s">
        <v>1</v>
      </c>
      <c r="F264" s="227" t="s">
        <v>529</v>
      </c>
      <c r="G264" s="225"/>
      <c r="H264" s="226" t="s">
        <v>1</v>
      </c>
      <c r="I264" s="228"/>
      <c r="J264" s="225"/>
      <c r="K264" s="225"/>
      <c r="L264" s="229"/>
      <c r="M264" s="230"/>
      <c r="N264" s="231"/>
      <c r="O264" s="231"/>
      <c r="P264" s="231"/>
      <c r="Q264" s="231"/>
      <c r="R264" s="231"/>
      <c r="S264" s="231"/>
      <c r="T264" s="232"/>
      <c r="AT264" s="233" t="s">
        <v>329</v>
      </c>
      <c r="AU264" s="233" t="s">
        <v>91</v>
      </c>
      <c r="AV264" s="13" t="s">
        <v>89</v>
      </c>
      <c r="AW264" s="13" t="s">
        <v>36</v>
      </c>
      <c r="AX264" s="13" t="s">
        <v>81</v>
      </c>
      <c r="AY264" s="233" t="s">
        <v>318</v>
      </c>
    </row>
    <row r="265" spans="1:65" s="14" customFormat="1" ht="11.25">
      <c r="B265" s="234"/>
      <c r="C265" s="235"/>
      <c r="D265" s="220" t="s">
        <v>329</v>
      </c>
      <c r="E265" s="236" t="s">
        <v>1</v>
      </c>
      <c r="F265" s="237" t="s">
        <v>6068</v>
      </c>
      <c r="G265" s="235"/>
      <c r="H265" s="238">
        <v>2233.8000000000002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329</v>
      </c>
      <c r="AU265" s="244" t="s">
        <v>91</v>
      </c>
      <c r="AV265" s="14" t="s">
        <v>91</v>
      </c>
      <c r="AW265" s="14" t="s">
        <v>36</v>
      </c>
      <c r="AX265" s="14" t="s">
        <v>81</v>
      </c>
      <c r="AY265" s="244" t="s">
        <v>318</v>
      </c>
    </row>
    <row r="266" spans="1:65" s="14" customFormat="1" ht="11.25">
      <c r="B266" s="234"/>
      <c r="C266" s="235"/>
      <c r="D266" s="220" t="s">
        <v>329</v>
      </c>
      <c r="E266" s="236" t="s">
        <v>1</v>
      </c>
      <c r="F266" s="237" t="s">
        <v>6069</v>
      </c>
      <c r="G266" s="235"/>
      <c r="H266" s="238">
        <v>-1438.43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329</v>
      </c>
      <c r="AU266" s="244" t="s">
        <v>91</v>
      </c>
      <c r="AV266" s="14" t="s">
        <v>91</v>
      </c>
      <c r="AW266" s="14" t="s">
        <v>36</v>
      </c>
      <c r="AX266" s="14" t="s">
        <v>81</v>
      </c>
      <c r="AY266" s="244" t="s">
        <v>318</v>
      </c>
    </row>
    <row r="267" spans="1:65" s="15" customFormat="1" ht="11.25">
      <c r="B267" s="245"/>
      <c r="C267" s="246"/>
      <c r="D267" s="220" t="s">
        <v>329</v>
      </c>
      <c r="E267" s="247" t="s">
        <v>1</v>
      </c>
      <c r="F267" s="248" t="s">
        <v>335</v>
      </c>
      <c r="G267" s="246"/>
      <c r="H267" s="249">
        <v>795.37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AT267" s="255" t="s">
        <v>329</v>
      </c>
      <c r="AU267" s="255" t="s">
        <v>91</v>
      </c>
      <c r="AV267" s="15" t="s">
        <v>325</v>
      </c>
      <c r="AW267" s="15" t="s">
        <v>36</v>
      </c>
      <c r="AX267" s="15" t="s">
        <v>89</v>
      </c>
      <c r="AY267" s="255" t="s">
        <v>318</v>
      </c>
    </row>
    <row r="268" spans="1:65" s="2" customFormat="1" ht="36" customHeight="1">
      <c r="A268" s="34"/>
      <c r="B268" s="35"/>
      <c r="C268" s="208" t="s">
        <v>496</v>
      </c>
      <c r="D268" s="208" t="s">
        <v>320</v>
      </c>
      <c r="E268" s="209" t="s">
        <v>533</v>
      </c>
      <c r="F268" s="210" t="s">
        <v>534</v>
      </c>
      <c r="G268" s="211" t="s">
        <v>399</v>
      </c>
      <c r="H268" s="212">
        <v>1513.23</v>
      </c>
      <c r="I268" s="213"/>
      <c r="J268" s="212">
        <f>ROUND(I268*H268,2)</f>
        <v>0</v>
      </c>
      <c r="K268" s="210" t="s">
        <v>324</v>
      </c>
      <c r="L268" s="39"/>
      <c r="M268" s="214" t="s">
        <v>1</v>
      </c>
      <c r="N268" s="215" t="s">
        <v>46</v>
      </c>
      <c r="O268" s="71"/>
      <c r="P268" s="216">
        <f>O268*H268</f>
        <v>0</v>
      </c>
      <c r="Q268" s="216">
        <v>0</v>
      </c>
      <c r="R268" s="216">
        <f>Q268*H268</f>
        <v>0</v>
      </c>
      <c r="S268" s="216">
        <v>0</v>
      </c>
      <c r="T268" s="217">
        <f>S268*H268</f>
        <v>0</v>
      </c>
      <c r="U268" s="34"/>
      <c r="V268" s="34"/>
      <c r="W268" s="34"/>
      <c r="X268" s="34"/>
      <c r="Y268" s="34"/>
      <c r="Z268" s="34"/>
      <c r="AA268" s="34"/>
      <c r="AB268" s="34"/>
      <c r="AC268" s="34"/>
      <c r="AD268" s="34"/>
      <c r="AE268" s="34"/>
      <c r="AR268" s="218" t="s">
        <v>325</v>
      </c>
      <c r="AT268" s="218" t="s">
        <v>320</v>
      </c>
      <c r="AU268" s="218" t="s">
        <v>91</v>
      </c>
      <c r="AY268" s="17" t="s">
        <v>318</v>
      </c>
      <c r="BE268" s="219">
        <f>IF(N268="základní",J268,0)</f>
        <v>0</v>
      </c>
      <c r="BF268" s="219">
        <f>IF(N268="snížená",J268,0)</f>
        <v>0</v>
      </c>
      <c r="BG268" s="219">
        <f>IF(N268="zákl. přenesená",J268,0)</f>
        <v>0</v>
      </c>
      <c r="BH268" s="219">
        <f>IF(N268="sníž. přenesená",J268,0)</f>
        <v>0</v>
      </c>
      <c r="BI268" s="219">
        <f>IF(N268="nulová",J268,0)</f>
        <v>0</v>
      </c>
      <c r="BJ268" s="17" t="s">
        <v>89</v>
      </c>
      <c r="BK268" s="219">
        <f>ROUND(I268*H268,2)</f>
        <v>0</v>
      </c>
      <c r="BL268" s="17" t="s">
        <v>325</v>
      </c>
      <c r="BM268" s="218" t="s">
        <v>6070</v>
      </c>
    </row>
    <row r="269" spans="1:65" s="13" customFormat="1" ht="11.25">
      <c r="B269" s="224"/>
      <c r="C269" s="225"/>
      <c r="D269" s="220" t="s">
        <v>329</v>
      </c>
      <c r="E269" s="226" t="s">
        <v>1</v>
      </c>
      <c r="F269" s="227" t="s">
        <v>330</v>
      </c>
      <c r="G269" s="225"/>
      <c r="H269" s="226" t="s">
        <v>1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329</v>
      </c>
      <c r="AU269" s="233" t="s">
        <v>91</v>
      </c>
      <c r="AV269" s="13" t="s">
        <v>89</v>
      </c>
      <c r="AW269" s="13" t="s">
        <v>36</v>
      </c>
      <c r="AX269" s="13" t="s">
        <v>81</v>
      </c>
      <c r="AY269" s="233" t="s">
        <v>318</v>
      </c>
    </row>
    <row r="270" spans="1:65" s="13" customFormat="1" ht="11.25">
      <c r="B270" s="224"/>
      <c r="C270" s="225"/>
      <c r="D270" s="220" t="s">
        <v>329</v>
      </c>
      <c r="E270" s="226" t="s">
        <v>1</v>
      </c>
      <c r="F270" s="227" t="s">
        <v>429</v>
      </c>
      <c r="G270" s="225"/>
      <c r="H270" s="226" t="s">
        <v>1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329</v>
      </c>
      <c r="AU270" s="233" t="s">
        <v>91</v>
      </c>
      <c r="AV270" s="13" t="s">
        <v>89</v>
      </c>
      <c r="AW270" s="13" t="s">
        <v>36</v>
      </c>
      <c r="AX270" s="13" t="s">
        <v>81</v>
      </c>
      <c r="AY270" s="233" t="s">
        <v>318</v>
      </c>
    </row>
    <row r="271" spans="1:65" s="14" customFormat="1" ht="11.25">
      <c r="B271" s="234"/>
      <c r="C271" s="235"/>
      <c r="D271" s="220" t="s">
        <v>329</v>
      </c>
      <c r="E271" s="236" t="s">
        <v>1</v>
      </c>
      <c r="F271" s="237" t="s">
        <v>6071</v>
      </c>
      <c r="G271" s="235"/>
      <c r="H271" s="238">
        <v>1438.43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AT271" s="244" t="s">
        <v>329</v>
      </c>
      <c r="AU271" s="244" t="s">
        <v>91</v>
      </c>
      <c r="AV271" s="14" t="s">
        <v>91</v>
      </c>
      <c r="AW271" s="14" t="s">
        <v>36</v>
      </c>
      <c r="AX271" s="14" t="s">
        <v>81</v>
      </c>
      <c r="AY271" s="244" t="s">
        <v>318</v>
      </c>
    </row>
    <row r="272" spans="1:65" s="14" customFormat="1" ht="11.25">
      <c r="B272" s="234"/>
      <c r="C272" s="235"/>
      <c r="D272" s="220" t="s">
        <v>329</v>
      </c>
      <c r="E272" s="236" t="s">
        <v>1</v>
      </c>
      <c r="F272" s="237" t="s">
        <v>6072</v>
      </c>
      <c r="G272" s="235"/>
      <c r="H272" s="238">
        <v>74.8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AT272" s="244" t="s">
        <v>329</v>
      </c>
      <c r="AU272" s="244" t="s">
        <v>91</v>
      </c>
      <c r="AV272" s="14" t="s">
        <v>91</v>
      </c>
      <c r="AW272" s="14" t="s">
        <v>36</v>
      </c>
      <c r="AX272" s="14" t="s">
        <v>81</v>
      </c>
      <c r="AY272" s="244" t="s">
        <v>318</v>
      </c>
    </row>
    <row r="273" spans="1:65" s="15" customFormat="1" ht="11.25">
      <c r="B273" s="245"/>
      <c r="C273" s="246"/>
      <c r="D273" s="220" t="s">
        <v>329</v>
      </c>
      <c r="E273" s="247" t="s">
        <v>1</v>
      </c>
      <c r="F273" s="248" t="s">
        <v>335</v>
      </c>
      <c r="G273" s="246"/>
      <c r="H273" s="249">
        <v>1513.23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AT273" s="255" t="s">
        <v>329</v>
      </c>
      <c r="AU273" s="255" t="s">
        <v>91</v>
      </c>
      <c r="AV273" s="15" t="s">
        <v>325</v>
      </c>
      <c r="AW273" s="15" t="s">
        <v>36</v>
      </c>
      <c r="AX273" s="15" t="s">
        <v>89</v>
      </c>
      <c r="AY273" s="255" t="s">
        <v>318</v>
      </c>
    </row>
    <row r="274" spans="1:65" s="2" customFormat="1" ht="16.5" customHeight="1">
      <c r="A274" s="34"/>
      <c r="B274" s="35"/>
      <c r="C274" s="256" t="s">
        <v>501</v>
      </c>
      <c r="D274" s="256" t="s">
        <v>465</v>
      </c>
      <c r="E274" s="257" t="s">
        <v>1076</v>
      </c>
      <c r="F274" s="258" t="s">
        <v>1077</v>
      </c>
      <c r="G274" s="259" t="s">
        <v>550</v>
      </c>
      <c r="H274" s="260">
        <v>149.6</v>
      </c>
      <c r="I274" s="261"/>
      <c r="J274" s="260">
        <f>ROUND(I274*H274,2)</f>
        <v>0</v>
      </c>
      <c r="K274" s="258" t="s">
        <v>324</v>
      </c>
      <c r="L274" s="262"/>
      <c r="M274" s="263" t="s">
        <v>1</v>
      </c>
      <c r="N274" s="264" t="s">
        <v>46</v>
      </c>
      <c r="O274" s="71"/>
      <c r="P274" s="216">
        <f>O274*H274</f>
        <v>0</v>
      </c>
      <c r="Q274" s="216">
        <v>1</v>
      </c>
      <c r="R274" s="216">
        <f>Q274*H274</f>
        <v>149.6</v>
      </c>
      <c r="S274" s="216">
        <v>0</v>
      </c>
      <c r="T274" s="217">
        <f>S274*H274</f>
        <v>0</v>
      </c>
      <c r="U274" s="34"/>
      <c r="V274" s="34"/>
      <c r="W274" s="34"/>
      <c r="X274" s="34"/>
      <c r="Y274" s="34"/>
      <c r="Z274" s="34"/>
      <c r="AA274" s="34"/>
      <c r="AB274" s="34"/>
      <c r="AC274" s="34"/>
      <c r="AD274" s="34"/>
      <c r="AE274" s="34"/>
      <c r="AR274" s="218" t="s">
        <v>373</v>
      </c>
      <c r="AT274" s="218" t="s">
        <v>465</v>
      </c>
      <c r="AU274" s="218" t="s">
        <v>91</v>
      </c>
      <c r="AY274" s="17" t="s">
        <v>318</v>
      </c>
      <c r="BE274" s="219">
        <f>IF(N274="základní",J274,0)</f>
        <v>0</v>
      </c>
      <c r="BF274" s="219">
        <f>IF(N274="snížená",J274,0)</f>
        <v>0</v>
      </c>
      <c r="BG274" s="219">
        <f>IF(N274="zákl. přenesená",J274,0)</f>
        <v>0</v>
      </c>
      <c r="BH274" s="219">
        <f>IF(N274="sníž. přenesená",J274,0)</f>
        <v>0</v>
      </c>
      <c r="BI274" s="219">
        <f>IF(N274="nulová",J274,0)</f>
        <v>0</v>
      </c>
      <c r="BJ274" s="17" t="s">
        <v>89</v>
      </c>
      <c r="BK274" s="219">
        <f>ROUND(I274*H274,2)</f>
        <v>0</v>
      </c>
      <c r="BL274" s="17" t="s">
        <v>325</v>
      </c>
      <c r="BM274" s="218" t="s">
        <v>6073</v>
      </c>
    </row>
    <row r="275" spans="1:65" s="2" customFormat="1" ht="19.5">
      <c r="A275" s="34"/>
      <c r="B275" s="35"/>
      <c r="C275" s="36"/>
      <c r="D275" s="220" t="s">
        <v>327</v>
      </c>
      <c r="E275" s="36"/>
      <c r="F275" s="221" t="s">
        <v>552</v>
      </c>
      <c r="G275" s="36"/>
      <c r="H275" s="36"/>
      <c r="I275" s="122"/>
      <c r="J275" s="36"/>
      <c r="K275" s="36"/>
      <c r="L275" s="39"/>
      <c r="M275" s="222"/>
      <c r="N275" s="223"/>
      <c r="O275" s="71"/>
      <c r="P275" s="71"/>
      <c r="Q275" s="71"/>
      <c r="R275" s="71"/>
      <c r="S275" s="71"/>
      <c r="T275" s="72"/>
      <c r="U275" s="34"/>
      <c r="V275" s="34"/>
      <c r="W275" s="34"/>
      <c r="X275" s="34"/>
      <c r="Y275" s="34"/>
      <c r="Z275" s="34"/>
      <c r="AA275" s="34"/>
      <c r="AB275" s="34"/>
      <c r="AC275" s="34"/>
      <c r="AD275" s="34"/>
      <c r="AE275" s="34"/>
      <c r="AT275" s="17" t="s">
        <v>327</v>
      </c>
      <c r="AU275" s="17" t="s">
        <v>91</v>
      </c>
    </row>
    <row r="276" spans="1:65" s="14" customFormat="1" ht="11.25">
      <c r="B276" s="234"/>
      <c r="C276" s="235"/>
      <c r="D276" s="220" t="s">
        <v>329</v>
      </c>
      <c r="E276" s="236" t="s">
        <v>1</v>
      </c>
      <c r="F276" s="237" t="s">
        <v>6074</v>
      </c>
      <c r="G276" s="235"/>
      <c r="H276" s="238">
        <v>149.6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AT276" s="244" t="s">
        <v>329</v>
      </c>
      <c r="AU276" s="244" t="s">
        <v>91</v>
      </c>
      <c r="AV276" s="14" t="s">
        <v>91</v>
      </c>
      <c r="AW276" s="14" t="s">
        <v>36</v>
      </c>
      <c r="AX276" s="14" t="s">
        <v>89</v>
      </c>
      <c r="AY276" s="244" t="s">
        <v>318</v>
      </c>
    </row>
    <row r="277" spans="1:65" s="2" customFormat="1" ht="48" customHeight="1">
      <c r="A277" s="34"/>
      <c r="B277" s="35"/>
      <c r="C277" s="208" t="s">
        <v>505</v>
      </c>
      <c r="D277" s="208" t="s">
        <v>320</v>
      </c>
      <c r="E277" s="209" t="s">
        <v>538</v>
      </c>
      <c r="F277" s="210" t="s">
        <v>539</v>
      </c>
      <c r="G277" s="211" t="s">
        <v>399</v>
      </c>
      <c r="H277" s="212">
        <v>1438.43</v>
      </c>
      <c r="I277" s="213"/>
      <c r="J277" s="212">
        <f>ROUND(I277*H277,2)</f>
        <v>0</v>
      </c>
      <c r="K277" s="210" t="s">
        <v>1</v>
      </c>
      <c r="L277" s="39"/>
      <c r="M277" s="214" t="s">
        <v>1</v>
      </c>
      <c r="N277" s="215" t="s">
        <v>46</v>
      </c>
      <c r="O277" s="71"/>
      <c r="P277" s="216">
        <f>O277*H277</f>
        <v>0</v>
      </c>
      <c r="Q277" s="216">
        <v>0</v>
      </c>
      <c r="R277" s="216">
        <f>Q277*H277</f>
        <v>0</v>
      </c>
      <c r="S277" s="216">
        <v>0</v>
      </c>
      <c r="T277" s="217">
        <f>S277*H277</f>
        <v>0</v>
      </c>
      <c r="U277" s="34"/>
      <c r="V277" s="34"/>
      <c r="W277" s="34"/>
      <c r="X277" s="34"/>
      <c r="Y277" s="34"/>
      <c r="Z277" s="34"/>
      <c r="AA277" s="34"/>
      <c r="AB277" s="34"/>
      <c r="AC277" s="34"/>
      <c r="AD277" s="34"/>
      <c r="AE277" s="34"/>
      <c r="AR277" s="218" t="s">
        <v>325</v>
      </c>
      <c r="AT277" s="218" t="s">
        <v>320</v>
      </c>
      <c r="AU277" s="218" t="s">
        <v>91</v>
      </c>
      <c r="AY277" s="17" t="s">
        <v>318</v>
      </c>
      <c r="BE277" s="219">
        <f>IF(N277="základní",J277,0)</f>
        <v>0</v>
      </c>
      <c r="BF277" s="219">
        <f>IF(N277="snížená",J277,0)</f>
        <v>0</v>
      </c>
      <c r="BG277" s="219">
        <f>IF(N277="zákl. přenesená",J277,0)</f>
        <v>0</v>
      </c>
      <c r="BH277" s="219">
        <f>IF(N277="sníž. přenesená",J277,0)</f>
        <v>0</v>
      </c>
      <c r="BI277" s="219">
        <f>IF(N277="nulová",J277,0)</f>
        <v>0</v>
      </c>
      <c r="BJ277" s="17" t="s">
        <v>89</v>
      </c>
      <c r="BK277" s="219">
        <f>ROUND(I277*H277,2)</f>
        <v>0</v>
      </c>
      <c r="BL277" s="17" t="s">
        <v>325</v>
      </c>
      <c r="BM277" s="218" t="s">
        <v>6075</v>
      </c>
    </row>
    <row r="278" spans="1:65" s="2" customFormat="1" ht="60" customHeight="1">
      <c r="A278" s="34"/>
      <c r="B278" s="35"/>
      <c r="C278" s="208" t="s">
        <v>514</v>
      </c>
      <c r="D278" s="208" t="s">
        <v>320</v>
      </c>
      <c r="E278" s="209" t="s">
        <v>542</v>
      </c>
      <c r="F278" s="210" t="s">
        <v>543</v>
      </c>
      <c r="G278" s="211" t="s">
        <v>399</v>
      </c>
      <c r="H278" s="212">
        <v>545.1</v>
      </c>
      <c r="I278" s="213"/>
      <c r="J278" s="212">
        <f>ROUND(I278*H278,2)</f>
        <v>0</v>
      </c>
      <c r="K278" s="210" t="s">
        <v>324</v>
      </c>
      <c r="L278" s="39"/>
      <c r="M278" s="214" t="s">
        <v>1</v>
      </c>
      <c r="N278" s="215" t="s">
        <v>46</v>
      </c>
      <c r="O278" s="71"/>
      <c r="P278" s="216">
        <f>O278*H278</f>
        <v>0</v>
      </c>
      <c r="Q278" s="216">
        <v>0</v>
      </c>
      <c r="R278" s="216">
        <f>Q278*H278</f>
        <v>0</v>
      </c>
      <c r="S278" s="216">
        <v>0</v>
      </c>
      <c r="T278" s="217">
        <f>S278*H278</f>
        <v>0</v>
      </c>
      <c r="U278" s="34"/>
      <c r="V278" s="34"/>
      <c r="W278" s="34"/>
      <c r="X278" s="34"/>
      <c r="Y278" s="34"/>
      <c r="Z278" s="34"/>
      <c r="AA278" s="34"/>
      <c r="AB278" s="34"/>
      <c r="AC278" s="34"/>
      <c r="AD278" s="34"/>
      <c r="AE278" s="34"/>
      <c r="AR278" s="218" t="s">
        <v>325</v>
      </c>
      <c r="AT278" s="218" t="s">
        <v>320</v>
      </c>
      <c r="AU278" s="218" t="s">
        <v>91</v>
      </c>
      <c r="AY278" s="17" t="s">
        <v>318</v>
      </c>
      <c r="BE278" s="219">
        <f>IF(N278="základní",J278,0)</f>
        <v>0</v>
      </c>
      <c r="BF278" s="219">
        <f>IF(N278="snížená",J278,0)</f>
        <v>0</v>
      </c>
      <c r="BG278" s="219">
        <f>IF(N278="zákl. přenesená",J278,0)</f>
        <v>0</v>
      </c>
      <c r="BH278" s="219">
        <f>IF(N278="sníž. přenesená",J278,0)</f>
        <v>0</v>
      </c>
      <c r="BI278" s="219">
        <f>IF(N278="nulová",J278,0)</f>
        <v>0</v>
      </c>
      <c r="BJ278" s="17" t="s">
        <v>89</v>
      </c>
      <c r="BK278" s="219">
        <f>ROUND(I278*H278,2)</f>
        <v>0</v>
      </c>
      <c r="BL278" s="17" t="s">
        <v>325</v>
      </c>
      <c r="BM278" s="218" t="s">
        <v>6076</v>
      </c>
    </row>
    <row r="279" spans="1:65" s="13" customFormat="1" ht="11.25">
      <c r="B279" s="224"/>
      <c r="C279" s="225"/>
      <c r="D279" s="220" t="s">
        <v>329</v>
      </c>
      <c r="E279" s="226" t="s">
        <v>1</v>
      </c>
      <c r="F279" s="227" t="s">
        <v>428</v>
      </c>
      <c r="G279" s="225"/>
      <c r="H279" s="226" t="s">
        <v>1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329</v>
      </c>
      <c r="AU279" s="233" t="s">
        <v>91</v>
      </c>
      <c r="AV279" s="13" t="s">
        <v>89</v>
      </c>
      <c r="AW279" s="13" t="s">
        <v>36</v>
      </c>
      <c r="AX279" s="13" t="s">
        <v>81</v>
      </c>
      <c r="AY279" s="233" t="s">
        <v>318</v>
      </c>
    </row>
    <row r="280" spans="1:65" s="13" customFormat="1" ht="11.25">
      <c r="B280" s="224"/>
      <c r="C280" s="225"/>
      <c r="D280" s="220" t="s">
        <v>329</v>
      </c>
      <c r="E280" s="226" t="s">
        <v>1</v>
      </c>
      <c r="F280" s="227" t="s">
        <v>429</v>
      </c>
      <c r="G280" s="225"/>
      <c r="H280" s="226" t="s">
        <v>1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329</v>
      </c>
      <c r="AU280" s="233" t="s">
        <v>91</v>
      </c>
      <c r="AV280" s="13" t="s">
        <v>89</v>
      </c>
      <c r="AW280" s="13" t="s">
        <v>36</v>
      </c>
      <c r="AX280" s="13" t="s">
        <v>81</v>
      </c>
      <c r="AY280" s="233" t="s">
        <v>318</v>
      </c>
    </row>
    <row r="281" spans="1:65" s="14" customFormat="1" ht="11.25">
      <c r="B281" s="234"/>
      <c r="C281" s="235"/>
      <c r="D281" s="220" t="s">
        <v>329</v>
      </c>
      <c r="E281" s="236" t="s">
        <v>1</v>
      </c>
      <c r="F281" s="237" t="s">
        <v>6077</v>
      </c>
      <c r="G281" s="235"/>
      <c r="H281" s="238">
        <v>545.1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AT281" s="244" t="s">
        <v>329</v>
      </c>
      <c r="AU281" s="244" t="s">
        <v>91</v>
      </c>
      <c r="AV281" s="14" t="s">
        <v>91</v>
      </c>
      <c r="AW281" s="14" t="s">
        <v>36</v>
      </c>
      <c r="AX281" s="14" t="s">
        <v>89</v>
      </c>
      <c r="AY281" s="244" t="s">
        <v>318</v>
      </c>
    </row>
    <row r="282" spans="1:65" s="2" customFormat="1" ht="16.5" customHeight="1">
      <c r="A282" s="34"/>
      <c r="B282" s="35"/>
      <c r="C282" s="256" t="s">
        <v>524</v>
      </c>
      <c r="D282" s="256" t="s">
        <v>465</v>
      </c>
      <c r="E282" s="257" t="s">
        <v>548</v>
      </c>
      <c r="F282" s="258" t="s">
        <v>549</v>
      </c>
      <c r="G282" s="259" t="s">
        <v>550</v>
      </c>
      <c r="H282" s="260">
        <v>1090.2</v>
      </c>
      <c r="I282" s="261"/>
      <c r="J282" s="260">
        <f>ROUND(I282*H282,2)</f>
        <v>0</v>
      </c>
      <c r="K282" s="258" t="s">
        <v>324</v>
      </c>
      <c r="L282" s="262"/>
      <c r="M282" s="263" t="s">
        <v>1</v>
      </c>
      <c r="N282" s="264" t="s">
        <v>46</v>
      </c>
      <c r="O282" s="71"/>
      <c r="P282" s="216">
        <f>O282*H282</f>
        <v>0</v>
      </c>
      <c r="Q282" s="216">
        <v>1</v>
      </c>
      <c r="R282" s="216">
        <f>Q282*H282</f>
        <v>1090.2</v>
      </c>
      <c r="S282" s="216">
        <v>0</v>
      </c>
      <c r="T282" s="217">
        <f>S282*H282</f>
        <v>0</v>
      </c>
      <c r="U282" s="34"/>
      <c r="V282" s="34"/>
      <c r="W282" s="34"/>
      <c r="X282" s="34"/>
      <c r="Y282" s="34"/>
      <c r="Z282" s="34"/>
      <c r="AA282" s="34"/>
      <c r="AB282" s="34"/>
      <c r="AC282" s="34"/>
      <c r="AD282" s="34"/>
      <c r="AE282" s="34"/>
      <c r="AR282" s="218" t="s">
        <v>373</v>
      </c>
      <c r="AT282" s="218" t="s">
        <v>465</v>
      </c>
      <c r="AU282" s="218" t="s">
        <v>91</v>
      </c>
      <c r="AY282" s="17" t="s">
        <v>318</v>
      </c>
      <c r="BE282" s="219">
        <f>IF(N282="základní",J282,0)</f>
        <v>0</v>
      </c>
      <c r="BF282" s="219">
        <f>IF(N282="snížená",J282,0)</f>
        <v>0</v>
      </c>
      <c r="BG282" s="219">
        <f>IF(N282="zákl. přenesená",J282,0)</f>
        <v>0</v>
      </c>
      <c r="BH282" s="219">
        <f>IF(N282="sníž. přenesená",J282,0)</f>
        <v>0</v>
      </c>
      <c r="BI282" s="219">
        <f>IF(N282="nulová",J282,0)</f>
        <v>0</v>
      </c>
      <c r="BJ282" s="17" t="s">
        <v>89</v>
      </c>
      <c r="BK282" s="219">
        <f>ROUND(I282*H282,2)</f>
        <v>0</v>
      </c>
      <c r="BL282" s="17" t="s">
        <v>325</v>
      </c>
      <c r="BM282" s="218" t="s">
        <v>6078</v>
      </c>
    </row>
    <row r="283" spans="1:65" s="2" customFormat="1" ht="19.5">
      <c r="A283" s="34"/>
      <c r="B283" s="35"/>
      <c r="C283" s="36"/>
      <c r="D283" s="220" t="s">
        <v>327</v>
      </c>
      <c r="E283" s="36"/>
      <c r="F283" s="221" t="s">
        <v>552</v>
      </c>
      <c r="G283" s="36"/>
      <c r="H283" s="36"/>
      <c r="I283" s="122"/>
      <c r="J283" s="36"/>
      <c r="K283" s="36"/>
      <c r="L283" s="39"/>
      <c r="M283" s="222"/>
      <c r="N283" s="223"/>
      <c r="O283" s="71"/>
      <c r="P283" s="71"/>
      <c r="Q283" s="71"/>
      <c r="R283" s="71"/>
      <c r="S283" s="71"/>
      <c r="T283" s="72"/>
      <c r="U283" s="34"/>
      <c r="V283" s="34"/>
      <c r="W283" s="34"/>
      <c r="X283" s="34"/>
      <c r="Y283" s="34"/>
      <c r="Z283" s="34"/>
      <c r="AA283" s="34"/>
      <c r="AB283" s="34"/>
      <c r="AC283" s="34"/>
      <c r="AD283" s="34"/>
      <c r="AE283" s="34"/>
      <c r="AT283" s="17" t="s">
        <v>327</v>
      </c>
      <c r="AU283" s="17" t="s">
        <v>91</v>
      </c>
    </row>
    <row r="284" spans="1:65" s="14" customFormat="1" ht="11.25">
      <c r="B284" s="234"/>
      <c r="C284" s="235"/>
      <c r="D284" s="220" t="s">
        <v>329</v>
      </c>
      <c r="E284" s="235"/>
      <c r="F284" s="237" t="s">
        <v>6079</v>
      </c>
      <c r="G284" s="235"/>
      <c r="H284" s="238">
        <v>1090.2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329</v>
      </c>
      <c r="AU284" s="244" t="s">
        <v>91</v>
      </c>
      <c r="AV284" s="14" t="s">
        <v>91</v>
      </c>
      <c r="AW284" s="14" t="s">
        <v>4</v>
      </c>
      <c r="AX284" s="14" t="s">
        <v>89</v>
      </c>
      <c r="AY284" s="244" t="s">
        <v>318</v>
      </c>
    </row>
    <row r="285" spans="1:65" s="2" customFormat="1" ht="48" customHeight="1">
      <c r="A285" s="34"/>
      <c r="B285" s="35"/>
      <c r="C285" s="208" t="s">
        <v>532</v>
      </c>
      <c r="D285" s="208" t="s">
        <v>320</v>
      </c>
      <c r="E285" s="209" t="s">
        <v>1086</v>
      </c>
      <c r="F285" s="210" t="s">
        <v>1087</v>
      </c>
      <c r="G285" s="211" t="s">
        <v>323</v>
      </c>
      <c r="H285" s="212">
        <v>511.02</v>
      </c>
      <c r="I285" s="213"/>
      <c r="J285" s="212">
        <f>ROUND(I285*H285,2)</f>
        <v>0</v>
      </c>
      <c r="K285" s="210" t="s">
        <v>324</v>
      </c>
      <c r="L285" s="39"/>
      <c r="M285" s="214" t="s">
        <v>1</v>
      </c>
      <c r="N285" s="215" t="s">
        <v>46</v>
      </c>
      <c r="O285" s="71"/>
      <c r="P285" s="216">
        <f>O285*H285</f>
        <v>0</v>
      </c>
      <c r="Q285" s="216">
        <v>0</v>
      </c>
      <c r="R285" s="216">
        <f>Q285*H285</f>
        <v>0</v>
      </c>
      <c r="S285" s="216">
        <v>0</v>
      </c>
      <c r="T285" s="217">
        <f>S285*H285</f>
        <v>0</v>
      </c>
      <c r="U285" s="34"/>
      <c r="V285" s="34"/>
      <c r="W285" s="34"/>
      <c r="X285" s="34"/>
      <c r="Y285" s="34"/>
      <c r="Z285" s="34"/>
      <c r="AA285" s="34"/>
      <c r="AB285" s="34"/>
      <c r="AC285" s="34"/>
      <c r="AD285" s="34"/>
      <c r="AE285" s="34"/>
      <c r="AR285" s="218" t="s">
        <v>325</v>
      </c>
      <c r="AT285" s="218" t="s">
        <v>320</v>
      </c>
      <c r="AU285" s="218" t="s">
        <v>91</v>
      </c>
      <c r="AY285" s="17" t="s">
        <v>318</v>
      </c>
      <c r="BE285" s="219">
        <f>IF(N285="základní",J285,0)</f>
        <v>0</v>
      </c>
      <c r="BF285" s="219">
        <f>IF(N285="snížená",J285,0)</f>
        <v>0</v>
      </c>
      <c r="BG285" s="219">
        <f>IF(N285="zákl. přenesená",J285,0)</f>
        <v>0</v>
      </c>
      <c r="BH285" s="219">
        <f>IF(N285="sníž. přenesená",J285,0)</f>
        <v>0</v>
      </c>
      <c r="BI285" s="219">
        <f>IF(N285="nulová",J285,0)</f>
        <v>0</v>
      </c>
      <c r="BJ285" s="17" t="s">
        <v>89</v>
      </c>
      <c r="BK285" s="219">
        <f>ROUND(I285*H285,2)</f>
        <v>0</v>
      </c>
      <c r="BL285" s="17" t="s">
        <v>325</v>
      </c>
      <c r="BM285" s="218" t="s">
        <v>6080</v>
      </c>
    </row>
    <row r="286" spans="1:65" s="14" customFormat="1" ht="11.25">
      <c r="B286" s="234"/>
      <c r="C286" s="235"/>
      <c r="D286" s="220" t="s">
        <v>329</v>
      </c>
      <c r="E286" s="236" t="s">
        <v>1</v>
      </c>
      <c r="F286" s="237" t="s">
        <v>6081</v>
      </c>
      <c r="G286" s="235"/>
      <c r="H286" s="238">
        <v>511.02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329</v>
      </c>
      <c r="AU286" s="244" t="s">
        <v>91</v>
      </c>
      <c r="AV286" s="14" t="s">
        <v>91</v>
      </c>
      <c r="AW286" s="14" t="s">
        <v>36</v>
      </c>
      <c r="AX286" s="14" t="s">
        <v>89</v>
      </c>
      <c r="AY286" s="244" t="s">
        <v>318</v>
      </c>
    </row>
    <row r="287" spans="1:65" s="2" customFormat="1" ht="36" customHeight="1">
      <c r="A287" s="34"/>
      <c r="B287" s="35"/>
      <c r="C287" s="208" t="s">
        <v>537</v>
      </c>
      <c r="D287" s="208" t="s">
        <v>320</v>
      </c>
      <c r="E287" s="209" t="s">
        <v>1091</v>
      </c>
      <c r="F287" s="210" t="s">
        <v>1092</v>
      </c>
      <c r="G287" s="211" t="s">
        <v>323</v>
      </c>
      <c r="H287" s="212">
        <v>511.02</v>
      </c>
      <c r="I287" s="213"/>
      <c r="J287" s="212">
        <f>ROUND(I287*H287,2)</f>
        <v>0</v>
      </c>
      <c r="K287" s="210" t="s">
        <v>324</v>
      </c>
      <c r="L287" s="39"/>
      <c r="M287" s="214" t="s">
        <v>1</v>
      </c>
      <c r="N287" s="215" t="s">
        <v>46</v>
      </c>
      <c r="O287" s="71"/>
      <c r="P287" s="216">
        <f>O287*H287</f>
        <v>0</v>
      </c>
      <c r="Q287" s="216">
        <v>0</v>
      </c>
      <c r="R287" s="216">
        <f>Q287*H287</f>
        <v>0</v>
      </c>
      <c r="S287" s="216">
        <v>0</v>
      </c>
      <c r="T287" s="217">
        <f>S287*H287</f>
        <v>0</v>
      </c>
      <c r="U287" s="34"/>
      <c r="V287" s="34"/>
      <c r="W287" s="34"/>
      <c r="X287" s="34"/>
      <c r="Y287" s="34"/>
      <c r="Z287" s="34"/>
      <c r="AA287" s="34"/>
      <c r="AB287" s="34"/>
      <c r="AC287" s="34"/>
      <c r="AD287" s="34"/>
      <c r="AE287" s="34"/>
      <c r="AR287" s="218" t="s">
        <v>325</v>
      </c>
      <c r="AT287" s="218" t="s">
        <v>320</v>
      </c>
      <c r="AU287" s="218" t="s">
        <v>91</v>
      </c>
      <c r="AY287" s="17" t="s">
        <v>318</v>
      </c>
      <c r="BE287" s="219">
        <f>IF(N287="základní",J287,0)</f>
        <v>0</v>
      </c>
      <c r="BF287" s="219">
        <f>IF(N287="snížená",J287,0)</f>
        <v>0</v>
      </c>
      <c r="BG287" s="219">
        <f>IF(N287="zákl. přenesená",J287,0)</f>
        <v>0</v>
      </c>
      <c r="BH287" s="219">
        <f>IF(N287="sníž. přenesená",J287,0)</f>
        <v>0</v>
      </c>
      <c r="BI287" s="219">
        <f>IF(N287="nulová",J287,0)</f>
        <v>0</v>
      </c>
      <c r="BJ287" s="17" t="s">
        <v>89</v>
      </c>
      <c r="BK287" s="219">
        <f>ROUND(I287*H287,2)</f>
        <v>0</v>
      </c>
      <c r="BL287" s="17" t="s">
        <v>325</v>
      </c>
      <c r="BM287" s="218" t="s">
        <v>6082</v>
      </c>
    </row>
    <row r="288" spans="1:65" s="13" customFormat="1" ht="11.25">
      <c r="B288" s="224"/>
      <c r="C288" s="225"/>
      <c r="D288" s="220" t="s">
        <v>329</v>
      </c>
      <c r="E288" s="226" t="s">
        <v>1</v>
      </c>
      <c r="F288" s="227" t="s">
        <v>1094</v>
      </c>
      <c r="G288" s="225"/>
      <c r="H288" s="226" t="s">
        <v>1</v>
      </c>
      <c r="I288" s="228"/>
      <c r="J288" s="225"/>
      <c r="K288" s="225"/>
      <c r="L288" s="229"/>
      <c r="M288" s="230"/>
      <c r="N288" s="231"/>
      <c r="O288" s="231"/>
      <c r="P288" s="231"/>
      <c r="Q288" s="231"/>
      <c r="R288" s="231"/>
      <c r="S288" s="231"/>
      <c r="T288" s="232"/>
      <c r="AT288" s="233" t="s">
        <v>329</v>
      </c>
      <c r="AU288" s="233" t="s">
        <v>91</v>
      </c>
      <c r="AV288" s="13" t="s">
        <v>89</v>
      </c>
      <c r="AW288" s="13" t="s">
        <v>36</v>
      </c>
      <c r="AX288" s="13" t="s">
        <v>81</v>
      </c>
      <c r="AY288" s="233" t="s">
        <v>318</v>
      </c>
    </row>
    <row r="289" spans="1:65" s="14" customFormat="1" ht="11.25">
      <c r="B289" s="234"/>
      <c r="C289" s="235"/>
      <c r="D289" s="220" t="s">
        <v>329</v>
      </c>
      <c r="E289" s="236" t="s">
        <v>1</v>
      </c>
      <c r="F289" s="237" t="s">
        <v>6083</v>
      </c>
      <c r="G289" s="235"/>
      <c r="H289" s="238">
        <v>511.02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AT289" s="244" t="s">
        <v>329</v>
      </c>
      <c r="AU289" s="244" t="s">
        <v>91</v>
      </c>
      <c r="AV289" s="14" t="s">
        <v>91</v>
      </c>
      <c r="AW289" s="14" t="s">
        <v>36</v>
      </c>
      <c r="AX289" s="14" t="s">
        <v>89</v>
      </c>
      <c r="AY289" s="244" t="s">
        <v>318</v>
      </c>
    </row>
    <row r="290" spans="1:65" s="2" customFormat="1" ht="36" customHeight="1">
      <c r="A290" s="34"/>
      <c r="B290" s="35"/>
      <c r="C290" s="208" t="s">
        <v>541</v>
      </c>
      <c r="D290" s="208" t="s">
        <v>320</v>
      </c>
      <c r="E290" s="209" t="s">
        <v>1097</v>
      </c>
      <c r="F290" s="210" t="s">
        <v>1098</v>
      </c>
      <c r="G290" s="211" t="s">
        <v>323</v>
      </c>
      <c r="H290" s="212">
        <v>1022.04</v>
      </c>
      <c r="I290" s="213"/>
      <c r="J290" s="212">
        <f>ROUND(I290*H290,2)</f>
        <v>0</v>
      </c>
      <c r="K290" s="210" t="s">
        <v>324</v>
      </c>
      <c r="L290" s="39"/>
      <c r="M290" s="214" t="s">
        <v>1</v>
      </c>
      <c r="N290" s="215" t="s">
        <v>46</v>
      </c>
      <c r="O290" s="71"/>
      <c r="P290" s="216">
        <f>O290*H290</f>
        <v>0</v>
      </c>
      <c r="Q290" s="216">
        <v>0</v>
      </c>
      <c r="R290" s="216">
        <f>Q290*H290</f>
        <v>0</v>
      </c>
      <c r="S290" s="216">
        <v>0</v>
      </c>
      <c r="T290" s="217">
        <f>S290*H290</f>
        <v>0</v>
      </c>
      <c r="U290" s="34"/>
      <c r="V290" s="34"/>
      <c r="W290" s="34"/>
      <c r="X290" s="34"/>
      <c r="Y290" s="34"/>
      <c r="Z290" s="34"/>
      <c r="AA290" s="34"/>
      <c r="AB290" s="34"/>
      <c r="AC290" s="34"/>
      <c r="AD290" s="34"/>
      <c r="AE290" s="34"/>
      <c r="AR290" s="218" t="s">
        <v>325</v>
      </c>
      <c r="AT290" s="218" t="s">
        <v>320</v>
      </c>
      <c r="AU290" s="218" t="s">
        <v>91</v>
      </c>
      <c r="AY290" s="17" t="s">
        <v>318</v>
      </c>
      <c r="BE290" s="219">
        <f>IF(N290="základní",J290,0)</f>
        <v>0</v>
      </c>
      <c r="BF290" s="219">
        <f>IF(N290="snížená",J290,0)</f>
        <v>0</v>
      </c>
      <c r="BG290" s="219">
        <f>IF(N290="zákl. přenesená",J290,0)</f>
        <v>0</v>
      </c>
      <c r="BH290" s="219">
        <f>IF(N290="sníž. přenesená",J290,0)</f>
        <v>0</v>
      </c>
      <c r="BI290" s="219">
        <f>IF(N290="nulová",J290,0)</f>
        <v>0</v>
      </c>
      <c r="BJ290" s="17" t="s">
        <v>89</v>
      </c>
      <c r="BK290" s="219">
        <f>ROUND(I290*H290,2)</f>
        <v>0</v>
      </c>
      <c r="BL290" s="17" t="s">
        <v>325</v>
      </c>
      <c r="BM290" s="218" t="s">
        <v>6084</v>
      </c>
    </row>
    <row r="291" spans="1:65" s="14" customFormat="1" ht="11.25">
      <c r="B291" s="234"/>
      <c r="C291" s="235"/>
      <c r="D291" s="220" t="s">
        <v>329</v>
      </c>
      <c r="E291" s="236" t="s">
        <v>1</v>
      </c>
      <c r="F291" s="237" t="s">
        <v>6085</v>
      </c>
      <c r="G291" s="235"/>
      <c r="H291" s="238">
        <v>1022.04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329</v>
      </c>
      <c r="AU291" s="244" t="s">
        <v>91</v>
      </c>
      <c r="AV291" s="14" t="s">
        <v>91</v>
      </c>
      <c r="AW291" s="14" t="s">
        <v>36</v>
      </c>
      <c r="AX291" s="14" t="s">
        <v>89</v>
      </c>
      <c r="AY291" s="244" t="s">
        <v>318</v>
      </c>
    </row>
    <row r="292" spans="1:65" s="2" customFormat="1" ht="16.5" customHeight="1">
      <c r="A292" s="34"/>
      <c r="B292" s="35"/>
      <c r="C292" s="256" t="s">
        <v>547</v>
      </c>
      <c r="D292" s="256" t="s">
        <v>465</v>
      </c>
      <c r="E292" s="257" t="s">
        <v>1101</v>
      </c>
      <c r="F292" s="258" t="s">
        <v>1102</v>
      </c>
      <c r="G292" s="259" t="s">
        <v>1103</v>
      </c>
      <c r="H292" s="260">
        <v>20.440000000000001</v>
      </c>
      <c r="I292" s="261"/>
      <c r="J292" s="260">
        <f>ROUND(I292*H292,2)</f>
        <v>0</v>
      </c>
      <c r="K292" s="258" t="s">
        <v>324</v>
      </c>
      <c r="L292" s="262"/>
      <c r="M292" s="263" t="s">
        <v>1</v>
      </c>
      <c r="N292" s="264" t="s">
        <v>46</v>
      </c>
      <c r="O292" s="71"/>
      <c r="P292" s="216">
        <f>O292*H292</f>
        <v>0</v>
      </c>
      <c r="Q292" s="216">
        <v>1E-3</v>
      </c>
      <c r="R292" s="216">
        <f>Q292*H292</f>
        <v>2.0440000000000003E-2</v>
      </c>
      <c r="S292" s="216">
        <v>0</v>
      </c>
      <c r="T292" s="217">
        <f>S292*H292</f>
        <v>0</v>
      </c>
      <c r="U292" s="34"/>
      <c r="V292" s="34"/>
      <c r="W292" s="34"/>
      <c r="X292" s="34"/>
      <c r="Y292" s="34"/>
      <c r="Z292" s="34"/>
      <c r="AA292" s="34"/>
      <c r="AB292" s="34"/>
      <c r="AC292" s="34"/>
      <c r="AD292" s="34"/>
      <c r="AE292" s="34"/>
      <c r="AR292" s="218" t="s">
        <v>373</v>
      </c>
      <c r="AT292" s="218" t="s">
        <v>465</v>
      </c>
      <c r="AU292" s="218" t="s">
        <v>91</v>
      </c>
      <c r="AY292" s="17" t="s">
        <v>318</v>
      </c>
      <c r="BE292" s="219">
        <f>IF(N292="základní",J292,0)</f>
        <v>0</v>
      </c>
      <c r="BF292" s="219">
        <f>IF(N292="snížená",J292,0)</f>
        <v>0</v>
      </c>
      <c r="BG292" s="219">
        <f>IF(N292="zákl. přenesená",J292,0)</f>
        <v>0</v>
      </c>
      <c r="BH292" s="219">
        <f>IF(N292="sníž. přenesená",J292,0)</f>
        <v>0</v>
      </c>
      <c r="BI292" s="219">
        <f>IF(N292="nulová",J292,0)</f>
        <v>0</v>
      </c>
      <c r="BJ292" s="17" t="s">
        <v>89</v>
      </c>
      <c r="BK292" s="219">
        <f>ROUND(I292*H292,2)</f>
        <v>0</v>
      </c>
      <c r="BL292" s="17" t="s">
        <v>325</v>
      </c>
      <c r="BM292" s="218" t="s">
        <v>6086</v>
      </c>
    </row>
    <row r="293" spans="1:65" s="14" customFormat="1" ht="11.25">
      <c r="B293" s="234"/>
      <c r="C293" s="235"/>
      <c r="D293" s="220" t="s">
        <v>329</v>
      </c>
      <c r="E293" s="236" t="s">
        <v>1</v>
      </c>
      <c r="F293" s="237" t="s">
        <v>6087</v>
      </c>
      <c r="G293" s="235"/>
      <c r="H293" s="238">
        <v>20.440000000000001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329</v>
      </c>
      <c r="AU293" s="244" t="s">
        <v>91</v>
      </c>
      <c r="AV293" s="14" t="s">
        <v>91</v>
      </c>
      <c r="AW293" s="14" t="s">
        <v>36</v>
      </c>
      <c r="AX293" s="14" t="s">
        <v>89</v>
      </c>
      <c r="AY293" s="244" t="s">
        <v>318</v>
      </c>
    </row>
    <row r="294" spans="1:65" s="12" customFormat="1" ht="22.9" customHeight="1">
      <c r="B294" s="192"/>
      <c r="C294" s="193"/>
      <c r="D294" s="194" t="s">
        <v>80</v>
      </c>
      <c r="E294" s="206" t="s">
        <v>91</v>
      </c>
      <c r="F294" s="206" t="s">
        <v>554</v>
      </c>
      <c r="G294" s="193"/>
      <c r="H294" s="193"/>
      <c r="I294" s="196"/>
      <c r="J294" s="207">
        <f>BK294</f>
        <v>0</v>
      </c>
      <c r="K294" s="193"/>
      <c r="L294" s="198"/>
      <c r="M294" s="199"/>
      <c r="N294" s="200"/>
      <c r="O294" s="200"/>
      <c r="P294" s="201">
        <f>SUM(P295:P298)</f>
        <v>0</v>
      </c>
      <c r="Q294" s="200"/>
      <c r="R294" s="201">
        <f>SUM(R295:R298)</f>
        <v>0.1825</v>
      </c>
      <c r="S294" s="200"/>
      <c r="T294" s="202">
        <f>SUM(T295:T298)</f>
        <v>0</v>
      </c>
      <c r="AR294" s="203" t="s">
        <v>89</v>
      </c>
      <c r="AT294" s="204" t="s">
        <v>80</v>
      </c>
      <c r="AU294" s="204" t="s">
        <v>89</v>
      </c>
      <c r="AY294" s="203" t="s">
        <v>318</v>
      </c>
      <c r="BK294" s="205">
        <f>SUM(BK295:BK298)</f>
        <v>0</v>
      </c>
    </row>
    <row r="295" spans="1:65" s="2" customFormat="1" ht="36" customHeight="1">
      <c r="A295" s="34"/>
      <c r="B295" s="35"/>
      <c r="C295" s="208" t="s">
        <v>555</v>
      </c>
      <c r="D295" s="208" t="s">
        <v>320</v>
      </c>
      <c r="E295" s="209" t="s">
        <v>556</v>
      </c>
      <c r="F295" s="210" t="s">
        <v>557</v>
      </c>
      <c r="G295" s="211" t="s">
        <v>399</v>
      </c>
      <c r="H295" s="212">
        <v>37.5</v>
      </c>
      <c r="I295" s="213"/>
      <c r="J295" s="212">
        <f>ROUND(I295*H295,2)</f>
        <v>0</v>
      </c>
      <c r="K295" s="210" t="s">
        <v>324</v>
      </c>
      <c r="L295" s="39"/>
      <c r="M295" s="214" t="s">
        <v>1</v>
      </c>
      <c r="N295" s="215" t="s">
        <v>46</v>
      </c>
      <c r="O295" s="71"/>
      <c r="P295" s="216">
        <f>O295*H295</f>
        <v>0</v>
      </c>
      <c r="Q295" s="216">
        <v>0</v>
      </c>
      <c r="R295" s="216">
        <f>Q295*H295</f>
        <v>0</v>
      </c>
      <c r="S295" s="216">
        <v>0</v>
      </c>
      <c r="T295" s="217">
        <f>S295*H295</f>
        <v>0</v>
      </c>
      <c r="U295" s="34"/>
      <c r="V295" s="34"/>
      <c r="W295" s="34"/>
      <c r="X295" s="34"/>
      <c r="Y295" s="34"/>
      <c r="Z295" s="34"/>
      <c r="AA295" s="34"/>
      <c r="AB295" s="34"/>
      <c r="AC295" s="34"/>
      <c r="AD295" s="34"/>
      <c r="AE295" s="34"/>
      <c r="AR295" s="218" t="s">
        <v>325</v>
      </c>
      <c r="AT295" s="218" t="s">
        <v>320</v>
      </c>
      <c r="AU295" s="218" t="s">
        <v>91</v>
      </c>
      <c r="AY295" s="17" t="s">
        <v>318</v>
      </c>
      <c r="BE295" s="219">
        <f>IF(N295="základní",J295,0)</f>
        <v>0</v>
      </c>
      <c r="BF295" s="219">
        <f>IF(N295="snížená",J295,0)</f>
        <v>0</v>
      </c>
      <c r="BG295" s="219">
        <f>IF(N295="zákl. přenesená",J295,0)</f>
        <v>0</v>
      </c>
      <c r="BH295" s="219">
        <f>IF(N295="sníž. přenesená",J295,0)</f>
        <v>0</v>
      </c>
      <c r="BI295" s="219">
        <f>IF(N295="nulová",J295,0)</f>
        <v>0</v>
      </c>
      <c r="BJ295" s="17" t="s">
        <v>89</v>
      </c>
      <c r="BK295" s="219">
        <f>ROUND(I295*H295,2)</f>
        <v>0</v>
      </c>
      <c r="BL295" s="17" t="s">
        <v>325</v>
      </c>
      <c r="BM295" s="218" t="s">
        <v>6088</v>
      </c>
    </row>
    <row r="296" spans="1:65" s="13" customFormat="1" ht="11.25">
      <c r="B296" s="224"/>
      <c r="C296" s="225"/>
      <c r="D296" s="220" t="s">
        <v>329</v>
      </c>
      <c r="E296" s="226" t="s">
        <v>1</v>
      </c>
      <c r="F296" s="227" t="s">
        <v>330</v>
      </c>
      <c r="G296" s="225"/>
      <c r="H296" s="226" t="s">
        <v>1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329</v>
      </c>
      <c r="AU296" s="233" t="s">
        <v>91</v>
      </c>
      <c r="AV296" s="13" t="s">
        <v>89</v>
      </c>
      <c r="AW296" s="13" t="s">
        <v>36</v>
      </c>
      <c r="AX296" s="13" t="s">
        <v>81</v>
      </c>
      <c r="AY296" s="233" t="s">
        <v>318</v>
      </c>
    </row>
    <row r="297" spans="1:65" s="14" customFormat="1" ht="11.25">
      <c r="B297" s="234"/>
      <c r="C297" s="235"/>
      <c r="D297" s="220" t="s">
        <v>329</v>
      </c>
      <c r="E297" s="236" t="s">
        <v>1</v>
      </c>
      <c r="F297" s="237" t="s">
        <v>6089</v>
      </c>
      <c r="G297" s="235"/>
      <c r="H297" s="238">
        <v>37.5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329</v>
      </c>
      <c r="AU297" s="244" t="s">
        <v>91</v>
      </c>
      <c r="AV297" s="14" t="s">
        <v>91</v>
      </c>
      <c r="AW297" s="14" t="s">
        <v>36</v>
      </c>
      <c r="AX297" s="14" t="s">
        <v>89</v>
      </c>
      <c r="AY297" s="244" t="s">
        <v>318</v>
      </c>
    </row>
    <row r="298" spans="1:65" s="2" customFormat="1" ht="24" customHeight="1">
      <c r="A298" s="34"/>
      <c r="B298" s="35"/>
      <c r="C298" s="208" t="s">
        <v>560</v>
      </c>
      <c r="D298" s="208" t="s">
        <v>320</v>
      </c>
      <c r="E298" s="209" t="s">
        <v>561</v>
      </c>
      <c r="F298" s="210" t="s">
        <v>562</v>
      </c>
      <c r="G298" s="211" t="s">
        <v>367</v>
      </c>
      <c r="H298" s="212">
        <v>250</v>
      </c>
      <c r="I298" s="213"/>
      <c r="J298" s="212">
        <f>ROUND(I298*H298,2)</f>
        <v>0</v>
      </c>
      <c r="K298" s="210" t="s">
        <v>324</v>
      </c>
      <c r="L298" s="39"/>
      <c r="M298" s="214" t="s">
        <v>1</v>
      </c>
      <c r="N298" s="215" t="s">
        <v>46</v>
      </c>
      <c r="O298" s="71"/>
      <c r="P298" s="216">
        <f>O298*H298</f>
        <v>0</v>
      </c>
      <c r="Q298" s="216">
        <v>7.2999999999999996E-4</v>
      </c>
      <c r="R298" s="216">
        <f>Q298*H298</f>
        <v>0.1825</v>
      </c>
      <c r="S298" s="216">
        <v>0</v>
      </c>
      <c r="T298" s="217">
        <f>S298*H298</f>
        <v>0</v>
      </c>
      <c r="U298" s="34"/>
      <c r="V298" s="34"/>
      <c r="W298" s="34"/>
      <c r="X298" s="34"/>
      <c r="Y298" s="34"/>
      <c r="Z298" s="34"/>
      <c r="AA298" s="34"/>
      <c r="AB298" s="34"/>
      <c r="AC298" s="34"/>
      <c r="AD298" s="34"/>
      <c r="AE298" s="34"/>
      <c r="AR298" s="218" t="s">
        <v>325</v>
      </c>
      <c r="AT298" s="218" t="s">
        <v>320</v>
      </c>
      <c r="AU298" s="218" t="s">
        <v>91</v>
      </c>
      <c r="AY298" s="17" t="s">
        <v>318</v>
      </c>
      <c r="BE298" s="219">
        <f>IF(N298="základní",J298,0)</f>
        <v>0</v>
      </c>
      <c r="BF298" s="219">
        <f>IF(N298="snížená",J298,0)</f>
        <v>0</v>
      </c>
      <c r="BG298" s="219">
        <f>IF(N298="zákl. přenesená",J298,0)</f>
        <v>0</v>
      </c>
      <c r="BH298" s="219">
        <f>IF(N298="sníž. přenesená",J298,0)</f>
        <v>0</v>
      </c>
      <c r="BI298" s="219">
        <f>IF(N298="nulová",J298,0)</f>
        <v>0</v>
      </c>
      <c r="BJ298" s="17" t="s">
        <v>89</v>
      </c>
      <c r="BK298" s="219">
        <f>ROUND(I298*H298,2)</f>
        <v>0</v>
      </c>
      <c r="BL298" s="17" t="s">
        <v>325</v>
      </c>
      <c r="BM298" s="218" t="s">
        <v>6090</v>
      </c>
    </row>
    <row r="299" spans="1:65" s="12" customFormat="1" ht="22.9" customHeight="1">
      <c r="B299" s="192"/>
      <c r="C299" s="193"/>
      <c r="D299" s="194" t="s">
        <v>80</v>
      </c>
      <c r="E299" s="206" t="s">
        <v>325</v>
      </c>
      <c r="F299" s="206" t="s">
        <v>586</v>
      </c>
      <c r="G299" s="193"/>
      <c r="H299" s="193"/>
      <c r="I299" s="196"/>
      <c r="J299" s="207">
        <f>BK299</f>
        <v>0</v>
      </c>
      <c r="K299" s="193"/>
      <c r="L299" s="198"/>
      <c r="M299" s="199"/>
      <c r="N299" s="200"/>
      <c r="O299" s="200"/>
      <c r="P299" s="201">
        <f>SUM(P300:P307)</f>
        <v>0</v>
      </c>
      <c r="Q299" s="200"/>
      <c r="R299" s="201">
        <f>SUM(R300:R307)</f>
        <v>0</v>
      </c>
      <c r="S299" s="200"/>
      <c r="T299" s="202">
        <f>SUM(T300:T307)</f>
        <v>0</v>
      </c>
      <c r="AR299" s="203" t="s">
        <v>89</v>
      </c>
      <c r="AT299" s="204" t="s">
        <v>80</v>
      </c>
      <c r="AU299" s="204" t="s">
        <v>89</v>
      </c>
      <c r="AY299" s="203" t="s">
        <v>318</v>
      </c>
      <c r="BK299" s="205">
        <f>SUM(BK300:BK307)</f>
        <v>0</v>
      </c>
    </row>
    <row r="300" spans="1:65" s="2" customFormat="1" ht="24" customHeight="1">
      <c r="A300" s="34"/>
      <c r="B300" s="35"/>
      <c r="C300" s="208" t="s">
        <v>564</v>
      </c>
      <c r="D300" s="208" t="s">
        <v>320</v>
      </c>
      <c r="E300" s="209" t="s">
        <v>588</v>
      </c>
      <c r="F300" s="210" t="s">
        <v>589</v>
      </c>
      <c r="G300" s="211" t="s">
        <v>399</v>
      </c>
      <c r="H300" s="212">
        <v>121.9</v>
      </c>
      <c r="I300" s="213"/>
      <c r="J300" s="212">
        <f>ROUND(I300*H300,2)</f>
        <v>0</v>
      </c>
      <c r="K300" s="210" t="s">
        <v>324</v>
      </c>
      <c r="L300" s="39"/>
      <c r="M300" s="214" t="s">
        <v>1</v>
      </c>
      <c r="N300" s="215" t="s">
        <v>46</v>
      </c>
      <c r="O300" s="71"/>
      <c r="P300" s="216">
        <f>O300*H300</f>
        <v>0</v>
      </c>
      <c r="Q300" s="216">
        <v>0</v>
      </c>
      <c r="R300" s="216">
        <f>Q300*H300</f>
        <v>0</v>
      </c>
      <c r="S300" s="216">
        <v>0</v>
      </c>
      <c r="T300" s="217">
        <f>S300*H300</f>
        <v>0</v>
      </c>
      <c r="U300" s="34"/>
      <c r="V300" s="34"/>
      <c r="W300" s="34"/>
      <c r="X300" s="34"/>
      <c r="Y300" s="34"/>
      <c r="Z300" s="34"/>
      <c r="AA300" s="34"/>
      <c r="AB300" s="34"/>
      <c r="AC300" s="34"/>
      <c r="AD300" s="34"/>
      <c r="AE300" s="34"/>
      <c r="AR300" s="218" t="s">
        <v>325</v>
      </c>
      <c r="AT300" s="218" t="s">
        <v>320</v>
      </c>
      <c r="AU300" s="218" t="s">
        <v>91</v>
      </c>
      <c r="AY300" s="17" t="s">
        <v>318</v>
      </c>
      <c r="BE300" s="219">
        <f>IF(N300="základní",J300,0)</f>
        <v>0</v>
      </c>
      <c r="BF300" s="219">
        <f>IF(N300="snížená",J300,0)</f>
        <v>0</v>
      </c>
      <c r="BG300" s="219">
        <f>IF(N300="zákl. přenesená",J300,0)</f>
        <v>0</v>
      </c>
      <c r="BH300" s="219">
        <f>IF(N300="sníž. přenesená",J300,0)</f>
        <v>0</v>
      </c>
      <c r="BI300" s="219">
        <f>IF(N300="nulová",J300,0)</f>
        <v>0</v>
      </c>
      <c r="BJ300" s="17" t="s">
        <v>89</v>
      </c>
      <c r="BK300" s="219">
        <f>ROUND(I300*H300,2)</f>
        <v>0</v>
      </c>
      <c r="BL300" s="17" t="s">
        <v>325</v>
      </c>
      <c r="BM300" s="218" t="s">
        <v>6091</v>
      </c>
    </row>
    <row r="301" spans="1:65" s="13" customFormat="1" ht="11.25">
      <c r="B301" s="224"/>
      <c r="C301" s="225"/>
      <c r="D301" s="220" t="s">
        <v>329</v>
      </c>
      <c r="E301" s="226" t="s">
        <v>1</v>
      </c>
      <c r="F301" s="227" t="s">
        <v>6092</v>
      </c>
      <c r="G301" s="225"/>
      <c r="H301" s="226" t="s">
        <v>1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329</v>
      </c>
      <c r="AU301" s="233" t="s">
        <v>91</v>
      </c>
      <c r="AV301" s="13" t="s">
        <v>89</v>
      </c>
      <c r="AW301" s="13" t="s">
        <v>36</v>
      </c>
      <c r="AX301" s="13" t="s">
        <v>81</v>
      </c>
      <c r="AY301" s="233" t="s">
        <v>318</v>
      </c>
    </row>
    <row r="302" spans="1:65" s="13" customFormat="1" ht="11.25">
      <c r="B302" s="224"/>
      <c r="C302" s="225"/>
      <c r="D302" s="220" t="s">
        <v>329</v>
      </c>
      <c r="E302" s="226" t="s">
        <v>1</v>
      </c>
      <c r="F302" s="227" t="s">
        <v>429</v>
      </c>
      <c r="G302" s="225"/>
      <c r="H302" s="226" t="s">
        <v>1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329</v>
      </c>
      <c r="AU302" s="233" t="s">
        <v>91</v>
      </c>
      <c r="AV302" s="13" t="s">
        <v>89</v>
      </c>
      <c r="AW302" s="13" t="s">
        <v>36</v>
      </c>
      <c r="AX302" s="13" t="s">
        <v>81</v>
      </c>
      <c r="AY302" s="233" t="s">
        <v>318</v>
      </c>
    </row>
    <row r="303" spans="1:65" s="14" customFormat="1" ht="11.25">
      <c r="B303" s="234"/>
      <c r="C303" s="235"/>
      <c r="D303" s="220" t="s">
        <v>329</v>
      </c>
      <c r="E303" s="236" t="s">
        <v>1</v>
      </c>
      <c r="F303" s="237" t="s">
        <v>6093</v>
      </c>
      <c r="G303" s="235"/>
      <c r="H303" s="238">
        <v>121.9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329</v>
      </c>
      <c r="AU303" s="244" t="s">
        <v>91</v>
      </c>
      <c r="AV303" s="14" t="s">
        <v>91</v>
      </c>
      <c r="AW303" s="14" t="s">
        <v>36</v>
      </c>
      <c r="AX303" s="14" t="s">
        <v>89</v>
      </c>
      <c r="AY303" s="244" t="s">
        <v>318</v>
      </c>
    </row>
    <row r="304" spans="1:65" s="2" customFormat="1" ht="36" customHeight="1">
      <c r="A304" s="34"/>
      <c r="B304" s="35"/>
      <c r="C304" s="208" t="s">
        <v>569</v>
      </c>
      <c r="D304" s="208" t="s">
        <v>320</v>
      </c>
      <c r="E304" s="209" t="s">
        <v>626</v>
      </c>
      <c r="F304" s="210" t="s">
        <v>627</v>
      </c>
      <c r="G304" s="211" t="s">
        <v>399</v>
      </c>
      <c r="H304" s="212">
        <v>14.27</v>
      </c>
      <c r="I304" s="213"/>
      <c r="J304" s="212">
        <f>ROUND(I304*H304,2)</f>
        <v>0</v>
      </c>
      <c r="K304" s="210" t="s">
        <v>324</v>
      </c>
      <c r="L304" s="39"/>
      <c r="M304" s="214" t="s">
        <v>1</v>
      </c>
      <c r="N304" s="215" t="s">
        <v>46</v>
      </c>
      <c r="O304" s="71"/>
      <c r="P304" s="216">
        <f>O304*H304</f>
        <v>0</v>
      </c>
      <c r="Q304" s="216">
        <v>0</v>
      </c>
      <c r="R304" s="216">
        <f>Q304*H304</f>
        <v>0</v>
      </c>
      <c r="S304" s="216">
        <v>0</v>
      </c>
      <c r="T304" s="217">
        <f>S304*H304</f>
        <v>0</v>
      </c>
      <c r="U304" s="34"/>
      <c r="V304" s="34"/>
      <c r="W304" s="34"/>
      <c r="X304" s="34"/>
      <c r="Y304" s="34"/>
      <c r="Z304" s="34"/>
      <c r="AA304" s="34"/>
      <c r="AB304" s="34"/>
      <c r="AC304" s="34"/>
      <c r="AD304" s="34"/>
      <c r="AE304" s="34"/>
      <c r="AR304" s="218" t="s">
        <v>325</v>
      </c>
      <c r="AT304" s="218" t="s">
        <v>320</v>
      </c>
      <c r="AU304" s="218" t="s">
        <v>91</v>
      </c>
      <c r="AY304" s="17" t="s">
        <v>318</v>
      </c>
      <c r="BE304" s="219">
        <f>IF(N304="základní",J304,0)</f>
        <v>0</v>
      </c>
      <c r="BF304" s="219">
        <f>IF(N304="snížená",J304,0)</f>
        <v>0</v>
      </c>
      <c r="BG304" s="219">
        <f>IF(N304="zákl. přenesená",J304,0)</f>
        <v>0</v>
      </c>
      <c r="BH304" s="219">
        <f>IF(N304="sníž. přenesená",J304,0)</f>
        <v>0</v>
      </c>
      <c r="BI304" s="219">
        <f>IF(N304="nulová",J304,0)</f>
        <v>0</v>
      </c>
      <c r="BJ304" s="17" t="s">
        <v>89</v>
      </c>
      <c r="BK304" s="219">
        <f>ROUND(I304*H304,2)</f>
        <v>0</v>
      </c>
      <c r="BL304" s="17" t="s">
        <v>325</v>
      </c>
      <c r="BM304" s="218" t="s">
        <v>6094</v>
      </c>
    </row>
    <row r="305" spans="1:65" s="13" customFormat="1" ht="11.25">
      <c r="B305" s="224"/>
      <c r="C305" s="225"/>
      <c r="D305" s="220" t="s">
        <v>329</v>
      </c>
      <c r="E305" s="226" t="s">
        <v>1</v>
      </c>
      <c r="F305" s="227" t="s">
        <v>6095</v>
      </c>
      <c r="G305" s="225"/>
      <c r="H305" s="226" t="s">
        <v>1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329</v>
      </c>
      <c r="AU305" s="233" t="s">
        <v>91</v>
      </c>
      <c r="AV305" s="13" t="s">
        <v>89</v>
      </c>
      <c r="AW305" s="13" t="s">
        <v>36</v>
      </c>
      <c r="AX305" s="13" t="s">
        <v>81</v>
      </c>
      <c r="AY305" s="233" t="s">
        <v>318</v>
      </c>
    </row>
    <row r="306" spans="1:65" s="13" customFormat="1" ht="11.25">
      <c r="B306" s="224"/>
      <c r="C306" s="225"/>
      <c r="D306" s="220" t="s">
        <v>329</v>
      </c>
      <c r="E306" s="226" t="s">
        <v>1</v>
      </c>
      <c r="F306" s="227" t="s">
        <v>6096</v>
      </c>
      <c r="G306" s="225"/>
      <c r="H306" s="226" t="s">
        <v>1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329</v>
      </c>
      <c r="AU306" s="233" t="s">
        <v>91</v>
      </c>
      <c r="AV306" s="13" t="s">
        <v>89</v>
      </c>
      <c r="AW306" s="13" t="s">
        <v>36</v>
      </c>
      <c r="AX306" s="13" t="s">
        <v>81</v>
      </c>
      <c r="AY306" s="233" t="s">
        <v>318</v>
      </c>
    </row>
    <row r="307" spans="1:65" s="14" customFormat="1" ht="11.25">
      <c r="B307" s="234"/>
      <c r="C307" s="235"/>
      <c r="D307" s="220" t="s">
        <v>329</v>
      </c>
      <c r="E307" s="236" t="s">
        <v>1</v>
      </c>
      <c r="F307" s="237" t="s">
        <v>6097</v>
      </c>
      <c r="G307" s="235"/>
      <c r="H307" s="238">
        <v>14.27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AT307" s="244" t="s">
        <v>329</v>
      </c>
      <c r="AU307" s="244" t="s">
        <v>91</v>
      </c>
      <c r="AV307" s="14" t="s">
        <v>91</v>
      </c>
      <c r="AW307" s="14" t="s">
        <v>36</v>
      </c>
      <c r="AX307" s="14" t="s">
        <v>89</v>
      </c>
      <c r="AY307" s="244" t="s">
        <v>318</v>
      </c>
    </row>
    <row r="308" spans="1:65" s="12" customFormat="1" ht="22.9" customHeight="1">
      <c r="B308" s="192"/>
      <c r="C308" s="193"/>
      <c r="D308" s="194" t="s">
        <v>80</v>
      </c>
      <c r="E308" s="206" t="s">
        <v>353</v>
      </c>
      <c r="F308" s="206" t="s">
        <v>630</v>
      </c>
      <c r="G308" s="193"/>
      <c r="H308" s="193"/>
      <c r="I308" s="196"/>
      <c r="J308" s="207">
        <f>BK308</f>
        <v>0</v>
      </c>
      <c r="K308" s="193"/>
      <c r="L308" s="198"/>
      <c r="M308" s="199"/>
      <c r="N308" s="200"/>
      <c r="O308" s="200"/>
      <c r="P308" s="201">
        <f>SUM(P309:P404)</f>
        <v>0</v>
      </c>
      <c r="Q308" s="200"/>
      <c r="R308" s="201">
        <f>SUM(R309:R404)</f>
        <v>29.792104999999999</v>
      </c>
      <c r="S308" s="200"/>
      <c r="T308" s="202">
        <f>SUM(T309:T404)</f>
        <v>0</v>
      </c>
      <c r="AR308" s="203" t="s">
        <v>89</v>
      </c>
      <c r="AT308" s="204" t="s">
        <v>80</v>
      </c>
      <c r="AU308" s="204" t="s">
        <v>89</v>
      </c>
      <c r="AY308" s="203" t="s">
        <v>318</v>
      </c>
      <c r="BK308" s="205">
        <f>SUM(BK309:BK404)</f>
        <v>0</v>
      </c>
    </row>
    <row r="309" spans="1:65" s="2" customFormat="1" ht="60" customHeight="1">
      <c r="A309" s="34"/>
      <c r="B309" s="35"/>
      <c r="C309" s="208" t="s">
        <v>574</v>
      </c>
      <c r="D309" s="208" t="s">
        <v>320</v>
      </c>
      <c r="E309" s="209" t="s">
        <v>1153</v>
      </c>
      <c r="F309" s="210" t="s">
        <v>1154</v>
      </c>
      <c r="G309" s="211" t="s">
        <v>323</v>
      </c>
      <c r="H309" s="212">
        <v>26.51</v>
      </c>
      <c r="I309" s="213"/>
      <c r="J309" s="212">
        <f>ROUND(I309*H309,2)</f>
        <v>0</v>
      </c>
      <c r="K309" s="210" t="s">
        <v>1</v>
      </c>
      <c r="L309" s="39"/>
      <c r="M309" s="214" t="s">
        <v>1</v>
      </c>
      <c r="N309" s="215" t="s">
        <v>46</v>
      </c>
      <c r="O309" s="71"/>
      <c r="P309" s="216">
        <f>O309*H309</f>
        <v>0</v>
      </c>
      <c r="Q309" s="216">
        <v>0</v>
      </c>
      <c r="R309" s="216">
        <f>Q309*H309</f>
        <v>0</v>
      </c>
      <c r="S309" s="216">
        <v>0</v>
      </c>
      <c r="T309" s="217">
        <f>S309*H309</f>
        <v>0</v>
      </c>
      <c r="U309" s="34"/>
      <c r="V309" s="34"/>
      <c r="W309" s="34"/>
      <c r="X309" s="34"/>
      <c r="Y309" s="34"/>
      <c r="Z309" s="34"/>
      <c r="AA309" s="34"/>
      <c r="AB309" s="34"/>
      <c r="AC309" s="34"/>
      <c r="AD309" s="34"/>
      <c r="AE309" s="34"/>
      <c r="AR309" s="218" t="s">
        <v>325</v>
      </c>
      <c r="AT309" s="218" t="s">
        <v>320</v>
      </c>
      <c r="AU309" s="218" t="s">
        <v>91</v>
      </c>
      <c r="AY309" s="17" t="s">
        <v>318</v>
      </c>
      <c r="BE309" s="219">
        <f>IF(N309="základní",J309,0)</f>
        <v>0</v>
      </c>
      <c r="BF309" s="219">
        <f>IF(N309="snížená",J309,0)</f>
        <v>0</v>
      </c>
      <c r="BG309" s="219">
        <f>IF(N309="zákl. přenesená",J309,0)</f>
        <v>0</v>
      </c>
      <c r="BH309" s="219">
        <f>IF(N309="sníž. přenesená",J309,0)</f>
        <v>0</v>
      </c>
      <c r="BI309" s="219">
        <f>IF(N309="nulová",J309,0)</f>
        <v>0</v>
      </c>
      <c r="BJ309" s="17" t="s">
        <v>89</v>
      </c>
      <c r="BK309" s="219">
        <f>ROUND(I309*H309,2)</f>
        <v>0</v>
      </c>
      <c r="BL309" s="17" t="s">
        <v>325</v>
      </c>
      <c r="BM309" s="218" t="s">
        <v>6098</v>
      </c>
    </row>
    <row r="310" spans="1:65" s="13" customFormat="1" ht="11.25">
      <c r="B310" s="224"/>
      <c r="C310" s="225"/>
      <c r="D310" s="220" t="s">
        <v>329</v>
      </c>
      <c r="E310" s="226" t="s">
        <v>1</v>
      </c>
      <c r="F310" s="227" t="s">
        <v>330</v>
      </c>
      <c r="G310" s="225"/>
      <c r="H310" s="226" t="s">
        <v>1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329</v>
      </c>
      <c r="AU310" s="233" t="s">
        <v>91</v>
      </c>
      <c r="AV310" s="13" t="s">
        <v>89</v>
      </c>
      <c r="AW310" s="13" t="s">
        <v>36</v>
      </c>
      <c r="AX310" s="13" t="s">
        <v>81</v>
      </c>
      <c r="AY310" s="233" t="s">
        <v>318</v>
      </c>
    </row>
    <row r="311" spans="1:65" s="13" customFormat="1" ht="11.25">
      <c r="B311" s="224"/>
      <c r="C311" s="225"/>
      <c r="D311" s="220" t="s">
        <v>329</v>
      </c>
      <c r="E311" s="226" t="s">
        <v>1</v>
      </c>
      <c r="F311" s="227" t="s">
        <v>331</v>
      </c>
      <c r="G311" s="225"/>
      <c r="H311" s="226" t="s">
        <v>1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329</v>
      </c>
      <c r="AU311" s="233" t="s">
        <v>91</v>
      </c>
      <c r="AV311" s="13" t="s">
        <v>89</v>
      </c>
      <c r="AW311" s="13" t="s">
        <v>36</v>
      </c>
      <c r="AX311" s="13" t="s">
        <v>81</v>
      </c>
      <c r="AY311" s="233" t="s">
        <v>318</v>
      </c>
    </row>
    <row r="312" spans="1:65" s="13" customFormat="1" ht="11.25">
      <c r="B312" s="224"/>
      <c r="C312" s="225"/>
      <c r="D312" s="220" t="s">
        <v>329</v>
      </c>
      <c r="E312" s="226" t="s">
        <v>1</v>
      </c>
      <c r="F312" s="227" t="s">
        <v>1156</v>
      </c>
      <c r="G312" s="225"/>
      <c r="H312" s="226" t="s">
        <v>1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329</v>
      </c>
      <c r="AU312" s="233" t="s">
        <v>91</v>
      </c>
      <c r="AV312" s="13" t="s">
        <v>89</v>
      </c>
      <c r="AW312" s="13" t="s">
        <v>36</v>
      </c>
      <c r="AX312" s="13" t="s">
        <v>81</v>
      </c>
      <c r="AY312" s="233" t="s">
        <v>318</v>
      </c>
    </row>
    <row r="313" spans="1:65" s="13" customFormat="1" ht="22.5">
      <c r="B313" s="224"/>
      <c r="C313" s="225"/>
      <c r="D313" s="220" t="s">
        <v>329</v>
      </c>
      <c r="E313" s="226" t="s">
        <v>1</v>
      </c>
      <c r="F313" s="227" t="s">
        <v>1157</v>
      </c>
      <c r="G313" s="225"/>
      <c r="H313" s="226" t="s">
        <v>1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329</v>
      </c>
      <c r="AU313" s="233" t="s">
        <v>91</v>
      </c>
      <c r="AV313" s="13" t="s">
        <v>89</v>
      </c>
      <c r="AW313" s="13" t="s">
        <v>36</v>
      </c>
      <c r="AX313" s="13" t="s">
        <v>81</v>
      </c>
      <c r="AY313" s="233" t="s">
        <v>318</v>
      </c>
    </row>
    <row r="314" spans="1:65" s="13" customFormat="1" ht="22.5">
      <c r="B314" s="224"/>
      <c r="C314" s="225"/>
      <c r="D314" s="220" t="s">
        <v>329</v>
      </c>
      <c r="E314" s="226" t="s">
        <v>1</v>
      </c>
      <c r="F314" s="227" t="s">
        <v>1158</v>
      </c>
      <c r="G314" s="225"/>
      <c r="H314" s="226" t="s">
        <v>1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329</v>
      </c>
      <c r="AU314" s="233" t="s">
        <v>91</v>
      </c>
      <c r="AV314" s="13" t="s">
        <v>89</v>
      </c>
      <c r="AW314" s="13" t="s">
        <v>36</v>
      </c>
      <c r="AX314" s="13" t="s">
        <v>81</v>
      </c>
      <c r="AY314" s="233" t="s">
        <v>318</v>
      </c>
    </row>
    <row r="315" spans="1:65" s="14" customFormat="1" ht="11.25">
      <c r="B315" s="234"/>
      <c r="C315" s="235"/>
      <c r="D315" s="220" t="s">
        <v>329</v>
      </c>
      <c r="E315" s="236" t="s">
        <v>1</v>
      </c>
      <c r="F315" s="237" t="s">
        <v>6019</v>
      </c>
      <c r="G315" s="235"/>
      <c r="H315" s="238">
        <v>26.51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329</v>
      </c>
      <c r="AU315" s="244" t="s">
        <v>91</v>
      </c>
      <c r="AV315" s="14" t="s">
        <v>91</v>
      </c>
      <c r="AW315" s="14" t="s">
        <v>36</v>
      </c>
      <c r="AX315" s="14" t="s">
        <v>89</v>
      </c>
      <c r="AY315" s="244" t="s">
        <v>318</v>
      </c>
    </row>
    <row r="316" spans="1:65" s="2" customFormat="1" ht="24" customHeight="1">
      <c r="A316" s="34"/>
      <c r="B316" s="35"/>
      <c r="C316" s="256" t="s">
        <v>579</v>
      </c>
      <c r="D316" s="256" t="s">
        <v>465</v>
      </c>
      <c r="E316" s="257" t="s">
        <v>1159</v>
      </c>
      <c r="F316" s="258" t="s">
        <v>1160</v>
      </c>
      <c r="G316" s="259" t="s">
        <v>550</v>
      </c>
      <c r="H316" s="260">
        <v>0.36</v>
      </c>
      <c r="I316" s="261"/>
      <c r="J316" s="260">
        <f>ROUND(I316*H316,2)</f>
        <v>0</v>
      </c>
      <c r="K316" s="258" t="s">
        <v>324</v>
      </c>
      <c r="L316" s="262"/>
      <c r="M316" s="263" t="s">
        <v>1</v>
      </c>
      <c r="N316" s="264" t="s">
        <v>46</v>
      </c>
      <c r="O316" s="71"/>
      <c r="P316" s="216">
        <f>O316*H316</f>
        <v>0</v>
      </c>
      <c r="Q316" s="216">
        <v>1</v>
      </c>
      <c r="R316" s="216">
        <f>Q316*H316</f>
        <v>0.36</v>
      </c>
      <c r="S316" s="216">
        <v>0</v>
      </c>
      <c r="T316" s="217">
        <f>S316*H316</f>
        <v>0</v>
      </c>
      <c r="U316" s="34"/>
      <c r="V316" s="34"/>
      <c r="W316" s="34"/>
      <c r="X316" s="34"/>
      <c r="Y316" s="34"/>
      <c r="Z316" s="34"/>
      <c r="AA316" s="34"/>
      <c r="AB316" s="34"/>
      <c r="AC316" s="34"/>
      <c r="AD316" s="34"/>
      <c r="AE316" s="34"/>
      <c r="AR316" s="218" t="s">
        <v>373</v>
      </c>
      <c r="AT316" s="218" t="s">
        <v>465</v>
      </c>
      <c r="AU316" s="218" t="s">
        <v>91</v>
      </c>
      <c r="AY316" s="17" t="s">
        <v>318</v>
      </c>
      <c r="BE316" s="219">
        <f>IF(N316="základní",J316,0)</f>
        <v>0</v>
      </c>
      <c r="BF316" s="219">
        <f>IF(N316="snížená",J316,0)</f>
        <v>0</v>
      </c>
      <c r="BG316" s="219">
        <f>IF(N316="zákl. přenesená",J316,0)</f>
        <v>0</v>
      </c>
      <c r="BH316" s="219">
        <f>IF(N316="sníž. přenesená",J316,0)</f>
        <v>0</v>
      </c>
      <c r="BI316" s="219">
        <f>IF(N316="nulová",J316,0)</f>
        <v>0</v>
      </c>
      <c r="BJ316" s="17" t="s">
        <v>89</v>
      </c>
      <c r="BK316" s="219">
        <f>ROUND(I316*H316,2)</f>
        <v>0</v>
      </c>
      <c r="BL316" s="17" t="s">
        <v>325</v>
      </c>
      <c r="BM316" s="218" t="s">
        <v>6099</v>
      </c>
    </row>
    <row r="317" spans="1:65" s="14" customFormat="1" ht="11.25">
      <c r="B317" s="234"/>
      <c r="C317" s="235"/>
      <c r="D317" s="220" t="s">
        <v>329</v>
      </c>
      <c r="E317" s="236" t="s">
        <v>1</v>
      </c>
      <c r="F317" s="237" t="s">
        <v>6100</v>
      </c>
      <c r="G317" s="235"/>
      <c r="H317" s="238">
        <v>0.36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AT317" s="244" t="s">
        <v>329</v>
      </c>
      <c r="AU317" s="244" t="s">
        <v>91</v>
      </c>
      <c r="AV317" s="14" t="s">
        <v>91</v>
      </c>
      <c r="AW317" s="14" t="s">
        <v>36</v>
      </c>
      <c r="AX317" s="14" t="s">
        <v>89</v>
      </c>
      <c r="AY317" s="244" t="s">
        <v>318</v>
      </c>
    </row>
    <row r="318" spans="1:65" s="2" customFormat="1" ht="16.5" customHeight="1">
      <c r="A318" s="34"/>
      <c r="B318" s="35"/>
      <c r="C318" s="256" t="s">
        <v>587</v>
      </c>
      <c r="D318" s="256" t="s">
        <v>465</v>
      </c>
      <c r="E318" s="257" t="s">
        <v>1163</v>
      </c>
      <c r="F318" s="258" t="s">
        <v>1164</v>
      </c>
      <c r="G318" s="259" t="s">
        <v>550</v>
      </c>
      <c r="H318" s="260">
        <v>0.24</v>
      </c>
      <c r="I318" s="261"/>
      <c r="J318" s="260">
        <f>ROUND(I318*H318,2)</f>
        <v>0</v>
      </c>
      <c r="K318" s="258" t="s">
        <v>324</v>
      </c>
      <c r="L318" s="262"/>
      <c r="M318" s="263" t="s">
        <v>1</v>
      </c>
      <c r="N318" s="264" t="s">
        <v>46</v>
      </c>
      <c r="O318" s="71"/>
      <c r="P318" s="216">
        <f>O318*H318</f>
        <v>0</v>
      </c>
      <c r="Q318" s="216">
        <v>1</v>
      </c>
      <c r="R318" s="216">
        <f>Q318*H318</f>
        <v>0.24</v>
      </c>
      <c r="S318" s="216">
        <v>0</v>
      </c>
      <c r="T318" s="217">
        <f>S318*H318</f>
        <v>0</v>
      </c>
      <c r="U318" s="34"/>
      <c r="V318" s="34"/>
      <c r="W318" s="34"/>
      <c r="X318" s="34"/>
      <c r="Y318" s="34"/>
      <c r="Z318" s="34"/>
      <c r="AA318" s="34"/>
      <c r="AB318" s="34"/>
      <c r="AC318" s="34"/>
      <c r="AD318" s="34"/>
      <c r="AE318" s="34"/>
      <c r="AR318" s="218" t="s">
        <v>373</v>
      </c>
      <c r="AT318" s="218" t="s">
        <v>465</v>
      </c>
      <c r="AU318" s="218" t="s">
        <v>91</v>
      </c>
      <c r="AY318" s="17" t="s">
        <v>318</v>
      </c>
      <c r="BE318" s="219">
        <f>IF(N318="základní",J318,0)</f>
        <v>0</v>
      </c>
      <c r="BF318" s="219">
        <f>IF(N318="snížená",J318,0)</f>
        <v>0</v>
      </c>
      <c r="BG318" s="219">
        <f>IF(N318="zákl. přenesená",J318,0)</f>
        <v>0</v>
      </c>
      <c r="BH318" s="219">
        <f>IF(N318="sníž. přenesená",J318,0)</f>
        <v>0</v>
      </c>
      <c r="BI318" s="219">
        <f>IF(N318="nulová",J318,0)</f>
        <v>0</v>
      </c>
      <c r="BJ318" s="17" t="s">
        <v>89</v>
      </c>
      <c r="BK318" s="219">
        <f>ROUND(I318*H318,2)</f>
        <v>0</v>
      </c>
      <c r="BL318" s="17" t="s">
        <v>325</v>
      </c>
      <c r="BM318" s="218" t="s">
        <v>6101</v>
      </c>
    </row>
    <row r="319" spans="1:65" s="14" customFormat="1" ht="11.25">
      <c r="B319" s="234"/>
      <c r="C319" s="235"/>
      <c r="D319" s="220" t="s">
        <v>329</v>
      </c>
      <c r="E319" s="236" t="s">
        <v>1</v>
      </c>
      <c r="F319" s="237" t="s">
        <v>6102</v>
      </c>
      <c r="G319" s="235"/>
      <c r="H319" s="238">
        <v>0.24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329</v>
      </c>
      <c r="AU319" s="244" t="s">
        <v>91</v>
      </c>
      <c r="AV319" s="14" t="s">
        <v>91</v>
      </c>
      <c r="AW319" s="14" t="s">
        <v>36</v>
      </c>
      <c r="AX319" s="14" t="s">
        <v>89</v>
      </c>
      <c r="AY319" s="244" t="s">
        <v>318</v>
      </c>
    </row>
    <row r="320" spans="1:65" s="2" customFormat="1" ht="36" customHeight="1">
      <c r="A320" s="34"/>
      <c r="B320" s="35"/>
      <c r="C320" s="208" t="s">
        <v>596</v>
      </c>
      <c r="D320" s="208" t="s">
        <v>320</v>
      </c>
      <c r="E320" s="209" t="s">
        <v>632</v>
      </c>
      <c r="F320" s="210" t="s">
        <v>633</v>
      </c>
      <c r="G320" s="211" t="s">
        <v>323</v>
      </c>
      <c r="H320" s="212">
        <v>358.8</v>
      </c>
      <c r="I320" s="213"/>
      <c r="J320" s="212">
        <f>ROUND(I320*H320,2)</f>
        <v>0</v>
      </c>
      <c r="K320" s="210" t="s">
        <v>324</v>
      </c>
      <c r="L320" s="39"/>
      <c r="M320" s="214" t="s">
        <v>1</v>
      </c>
      <c r="N320" s="215" t="s">
        <v>46</v>
      </c>
      <c r="O320" s="71"/>
      <c r="P320" s="216">
        <f>O320*H320</f>
        <v>0</v>
      </c>
      <c r="Q320" s="216">
        <v>0</v>
      </c>
      <c r="R320" s="216">
        <f>Q320*H320</f>
        <v>0</v>
      </c>
      <c r="S320" s="216">
        <v>0</v>
      </c>
      <c r="T320" s="217">
        <f>S320*H320</f>
        <v>0</v>
      </c>
      <c r="U320" s="34"/>
      <c r="V320" s="34"/>
      <c r="W320" s="34"/>
      <c r="X320" s="34"/>
      <c r="Y320" s="34"/>
      <c r="Z320" s="34"/>
      <c r="AA320" s="34"/>
      <c r="AB320" s="34"/>
      <c r="AC320" s="34"/>
      <c r="AD320" s="34"/>
      <c r="AE320" s="34"/>
      <c r="AR320" s="218" t="s">
        <v>325</v>
      </c>
      <c r="AT320" s="218" t="s">
        <v>320</v>
      </c>
      <c r="AU320" s="218" t="s">
        <v>91</v>
      </c>
      <c r="AY320" s="17" t="s">
        <v>318</v>
      </c>
      <c r="BE320" s="219">
        <f>IF(N320="základní",J320,0)</f>
        <v>0</v>
      </c>
      <c r="BF320" s="219">
        <f>IF(N320="snížená",J320,0)</f>
        <v>0</v>
      </c>
      <c r="BG320" s="219">
        <f>IF(N320="zákl. přenesená",J320,0)</f>
        <v>0</v>
      </c>
      <c r="BH320" s="219">
        <f>IF(N320="sníž. přenesená",J320,0)</f>
        <v>0</v>
      </c>
      <c r="BI320" s="219">
        <f>IF(N320="nulová",J320,0)</f>
        <v>0</v>
      </c>
      <c r="BJ320" s="17" t="s">
        <v>89</v>
      </c>
      <c r="BK320" s="219">
        <f>ROUND(I320*H320,2)</f>
        <v>0</v>
      </c>
      <c r="BL320" s="17" t="s">
        <v>325</v>
      </c>
      <c r="BM320" s="218" t="s">
        <v>6103</v>
      </c>
    </row>
    <row r="321" spans="1:65" s="13" customFormat="1" ht="11.25">
      <c r="B321" s="224"/>
      <c r="C321" s="225"/>
      <c r="D321" s="220" t="s">
        <v>329</v>
      </c>
      <c r="E321" s="226" t="s">
        <v>1</v>
      </c>
      <c r="F321" s="227" t="s">
        <v>330</v>
      </c>
      <c r="G321" s="225"/>
      <c r="H321" s="226" t="s">
        <v>1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329</v>
      </c>
      <c r="AU321" s="233" t="s">
        <v>91</v>
      </c>
      <c r="AV321" s="13" t="s">
        <v>89</v>
      </c>
      <c r="AW321" s="13" t="s">
        <v>36</v>
      </c>
      <c r="AX321" s="13" t="s">
        <v>81</v>
      </c>
      <c r="AY321" s="233" t="s">
        <v>318</v>
      </c>
    </row>
    <row r="322" spans="1:65" s="13" customFormat="1" ht="11.25">
      <c r="B322" s="224"/>
      <c r="C322" s="225"/>
      <c r="D322" s="220" t="s">
        <v>329</v>
      </c>
      <c r="E322" s="226" t="s">
        <v>1</v>
      </c>
      <c r="F322" s="227" t="s">
        <v>331</v>
      </c>
      <c r="G322" s="225"/>
      <c r="H322" s="226" t="s">
        <v>1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329</v>
      </c>
      <c r="AU322" s="233" t="s">
        <v>91</v>
      </c>
      <c r="AV322" s="13" t="s">
        <v>89</v>
      </c>
      <c r="AW322" s="13" t="s">
        <v>36</v>
      </c>
      <c r="AX322" s="13" t="s">
        <v>81</v>
      </c>
      <c r="AY322" s="233" t="s">
        <v>318</v>
      </c>
    </row>
    <row r="323" spans="1:65" s="14" customFormat="1" ht="11.25">
      <c r="B323" s="234"/>
      <c r="C323" s="235"/>
      <c r="D323" s="220" t="s">
        <v>329</v>
      </c>
      <c r="E323" s="236" t="s">
        <v>1</v>
      </c>
      <c r="F323" s="237" t="s">
        <v>6018</v>
      </c>
      <c r="G323" s="235"/>
      <c r="H323" s="238">
        <v>358.8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AT323" s="244" t="s">
        <v>329</v>
      </c>
      <c r="AU323" s="244" t="s">
        <v>91</v>
      </c>
      <c r="AV323" s="14" t="s">
        <v>91</v>
      </c>
      <c r="AW323" s="14" t="s">
        <v>36</v>
      </c>
      <c r="AX323" s="14" t="s">
        <v>89</v>
      </c>
      <c r="AY323" s="244" t="s">
        <v>318</v>
      </c>
    </row>
    <row r="324" spans="1:65" s="2" customFormat="1" ht="24" customHeight="1">
      <c r="A324" s="34"/>
      <c r="B324" s="35"/>
      <c r="C324" s="208" t="s">
        <v>602</v>
      </c>
      <c r="D324" s="208" t="s">
        <v>320</v>
      </c>
      <c r="E324" s="209" t="s">
        <v>637</v>
      </c>
      <c r="F324" s="210" t="s">
        <v>638</v>
      </c>
      <c r="G324" s="211" t="s">
        <v>323</v>
      </c>
      <c r="H324" s="212">
        <v>164.76</v>
      </c>
      <c r="I324" s="213"/>
      <c r="J324" s="212">
        <f>ROUND(I324*H324,2)</f>
        <v>0</v>
      </c>
      <c r="K324" s="210" t="s">
        <v>324</v>
      </c>
      <c r="L324" s="39"/>
      <c r="M324" s="214" t="s">
        <v>1</v>
      </c>
      <c r="N324" s="215" t="s">
        <v>46</v>
      </c>
      <c r="O324" s="71"/>
      <c r="P324" s="216">
        <f>O324*H324</f>
        <v>0</v>
      </c>
      <c r="Q324" s="216">
        <v>0</v>
      </c>
      <c r="R324" s="216">
        <f>Q324*H324</f>
        <v>0</v>
      </c>
      <c r="S324" s="216">
        <v>0</v>
      </c>
      <c r="T324" s="217">
        <f>S324*H324</f>
        <v>0</v>
      </c>
      <c r="U324" s="34"/>
      <c r="V324" s="34"/>
      <c r="W324" s="34"/>
      <c r="X324" s="34"/>
      <c r="Y324" s="34"/>
      <c r="Z324" s="34"/>
      <c r="AA324" s="34"/>
      <c r="AB324" s="34"/>
      <c r="AC324" s="34"/>
      <c r="AD324" s="34"/>
      <c r="AE324" s="34"/>
      <c r="AR324" s="218" t="s">
        <v>325</v>
      </c>
      <c r="AT324" s="218" t="s">
        <v>320</v>
      </c>
      <c r="AU324" s="218" t="s">
        <v>91</v>
      </c>
      <c r="AY324" s="17" t="s">
        <v>318</v>
      </c>
      <c r="BE324" s="219">
        <f>IF(N324="základní",J324,0)</f>
        <v>0</v>
      </c>
      <c r="BF324" s="219">
        <f>IF(N324="snížená",J324,0)</f>
        <v>0</v>
      </c>
      <c r="BG324" s="219">
        <f>IF(N324="zákl. přenesená",J324,0)</f>
        <v>0</v>
      </c>
      <c r="BH324" s="219">
        <f>IF(N324="sníž. přenesená",J324,0)</f>
        <v>0</v>
      </c>
      <c r="BI324" s="219">
        <f>IF(N324="nulová",J324,0)</f>
        <v>0</v>
      </c>
      <c r="BJ324" s="17" t="s">
        <v>89</v>
      </c>
      <c r="BK324" s="219">
        <f>ROUND(I324*H324,2)</f>
        <v>0</v>
      </c>
      <c r="BL324" s="17" t="s">
        <v>325</v>
      </c>
      <c r="BM324" s="218" t="s">
        <v>6104</v>
      </c>
    </row>
    <row r="325" spans="1:65" s="13" customFormat="1" ht="11.25">
      <c r="B325" s="224"/>
      <c r="C325" s="225"/>
      <c r="D325" s="220" t="s">
        <v>329</v>
      </c>
      <c r="E325" s="226" t="s">
        <v>1</v>
      </c>
      <c r="F325" s="227" t="s">
        <v>330</v>
      </c>
      <c r="G325" s="225"/>
      <c r="H325" s="226" t="s">
        <v>1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329</v>
      </c>
      <c r="AU325" s="233" t="s">
        <v>91</v>
      </c>
      <c r="AV325" s="13" t="s">
        <v>89</v>
      </c>
      <c r="AW325" s="13" t="s">
        <v>36</v>
      </c>
      <c r="AX325" s="13" t="s">
        <v>81</v>
      </c>
      <c r="AY325" s="233" t="s">
        <v>318</v>
      </c>
    </row>
    <row r="326" spans="1:65" s="13" customFormat="1" ht="11.25">
      <c r="B326" s="224"/>
      <c r="C326" s="225"/>
      <c r="D326" s="220" t="s">
        <v>329</v>
      </c>
      <c r="E326" s="226" t="s">
        <v>1</v>
      </c>
      <c r="F326" s="227" t="s">
        <v>331</v>
      </c>
      <c r="G326" s="225"/>
      <c r="H326" s="226" t="s">
        <v>1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329</v>
      </c>
      <c r="AU326" s="233" t="s">
        <v>91</v>
      </c>
      <c r="AV326" s="13" t="s">
        <v>89</v>
      </c>
      <c r="AW326" s="13" t="s">
        <v>36</v>
      </c>
      <c r="AX326" s="13" t="s">
        <v>81</v>
      </c>
      <c r="AY326" s="233" t="s">
        <v>318</v>
      </c>
    </row>
    <row r="327" spans="1:65" s="13" customFormat="1" ht="11.25">
      <c r="B327" s="224"/>
      <c r="C327" s="225"/>
      <c r="D327" s="220" t="s">
        <v>329</v>
      </c>
      <c r="E327" s="226" t="s">
        <v>1</v>
      </c>
      <c r="F327" s="227" t="s">
        <v>640</v>
      </c>
      <c r="G327" s="225"/>
      <c r="H327" s="226" t="s">
        <v>1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329</v>
      </c>
      <c r="AU327" s="233" t="s">
        <v>91</v>
      </c>
      <c r="AV327" s="13" t="s">
        <v>89</v>
      </c>
      <c r="AW327" s="13" t="s">
        <v>36</v>
      </c>
      <c r="AX327" s="13" t="s">
        <v>81</v>
      </c>
      <c r="AY327" s="233" t="s">
        <v>318</v>
      </c>
    </row>
    <row r="328" spans="1:65" s="14" customFormat="1" ht="11.25">
      <c r="B328" s="234"/>
      <c r="C328" s="235"/>
      <c r="D328" s="220" t="s">
        <v>329</v>
      </c>
      <c r="E328" s="236" t="s">
        <v>1</v>
      </c>
      <c r="F328" s="237" t="s">
        <v>6013</v>
      </c>
      <c r="G328" s="235"/>
      <c r="H328" s="238">
        <v>164.76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AT328" s="244" t="s">
        <v>329</v>
      </c>
      <c r="AU328" s="244" t="s">
        <v>91</v>
      </c>
      <c r="AV328" s="14" t="s">
        <v>91</v>
      </c>
      <c r="AW328" s="14" t="s">
        <v>36</v>
      </c>
      <c r="AX328" s="14" t="s">
        <v>89</v>
      </c>
      <c r="AY328" s="244" t="s">
        <v>318</v>
      </c>
    </row>
    <row r="329" spans="1:65" s="2" customFormat="1" ht="24" customHeight="1">
      <c r="A329" s="34"/>
      <c r="B329" s="35"/>
      <c r="C329" s="208" t="s">
        <v>606</v>
      </c>
      <c r="D329" s="208" t="s">
        <v>320</v>
      </c>
      <c r="E329" s="209" t="s">
        <v>642</v>
      </c>
      <c r="F329" s="210" t="s">
        <v>643</v>
      </c>
      <c r="G329" s="211" t="s">
        <v>323</v>
      </c>
      <c r="H329" s="212">
        <v>358.8</v>
      </c>
      <c r="I329" s="213"/>
      <c r="J329" s="212">
        <f>ROUND(I329*H329,2)</f>
        <v>0</v>
      </c>
      <c r="K329" s="210" t="s">
        <v>324</v>
      </c>
      <c r="L329" s="39"/>
      <c r="M329" s="214" t="s">
        <v>1</v>
      </c>
      <c r="N329" s="215" t="s">
        <v>46</v>
      </c>
      <c r="O329" s="71"/>
      <c r="P329" s="216">
        <f>O329*H329</f>
        <v>0</v>
      </c>
      <c r="Q329" s="216">
        <v>0</v>
      </c>
      <c r="R329" s="216">
        <f>Q329*H329</f>
        <v>0</v>
      </c>
      <c r="S329" s="216">
        <v>0</v>
      </c>
      <c r="T329" s="217">
        <f>S329*H329</f>
        <v>0</v>
      </c>
      <c r="U329" s="34"/>
      <c r="V329" s="34"/>
      <c r="W329" s="34"/>
      <c r="X329" s="34"/>
      <c r="Y329" s="34"/>
      <c r="Z329" s="34"/>
      <c r="AA329" s="34"/>
      <c r="AB329" s="34"/>
      <c r="AC329" s="34"/>
      <c r="AD329" s="34"/>
      <c r="AE329" s="34"/>
      <c r="AR329" s="218" t="s">
        <v>325</v>
      </c>
      <c r="AT329" s="218" t="s">
        <v>320</v>
      </c>
      <c r="AU329" s="218" t="s">
        <v>91</v>
      </c>
      <c r="AY329" s="17" t="s">
        <v>318</v>
      </c>
      <c r="BE329" s="219">
        <f>IF(N329="základní",J329,0)</f>
        <v>0</v>
      </c>
      <c r="BF329" s="219">
        <f>IF(N329="snížená",J329,0)</f>
        <v>0</v>
      </c>
      <c r="BG329" s="219">
        <f>IF(N329="zákl. přenesená",J329,0)</f>
        <v>0</v>
      </c>
      <c r="BH329" s="219">
        <f>IF(N329="sníž. přenesená",J329,0)</f>
        <v>0</v>
      </c>
      <c r="BI329" s="219">
        <f>IF(N329="nulová",J329,0)</f>
        <v>0</v>
      </c>
      <c r="BJ329" s="17" t="s">
        <v>89</v>
      </c>
      <c r="BK329" s="219">
        <f>ROUND(I329*H329,2)</f>
        <v>0</v>
      </c>
      <c r="BL329" s="17" t="s">
        <v>325</v>
      </c>
      <c r="BM329" s="218" t="s">
        <v>6105</v>
      </c>
    </row>
    <row r="330" spans="1:65" s="13" customFormat="1" ht="11.25">
      <c r="B330" s="224"/>
      <c r="C330" s="225"/>
      <c r="D330" s="220" t="s">
        <v>329</v>
      </c>
      <c r="E330" s="226" t="s">
        <v>1</v>
      </c>
      <c r="F330" s="227" t="s">
        <v>330</v>
      </c>
      <c r="G330" s="225"/>
      <c r="H330" s="226" t="s">
        <v>1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329</v>
      </c>
      <c r="AU330" s="233" t="s">
        <v>91</v>
      </c>
      <c r="AV330" s="13" t="s">
        <v>89</v>
      </c>
      <c r="AW330" s="13" t="s">
        <v>36</v>
      </c>
      <c r="AX330" s="13" t="s">
        <v>81</v>
      </c>
      <c r="AY330" s="233" t="s">
        <v>318</v>
      </c>
    </row>
    <row r="331" spans="1:65" s="13" customFormat="1" ht="11.25">
      <c r="B331" s="224"/>
      <c r="C331" s="225"/>
      <c r="D331" s="220" t="s">
        <v>329</v>
      </c>
      <c r="E331" s="226" t="s">
        <v>1</v>
      </c>
      <c r="F331" s="227" t="s">
        <v>331</v>
      </c>
      <c r="G331" s="225"/>
      <c r="H331" s="226" t="s">
        <v>1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329</v>
      </c>
      <c r="AU331" s="233" t="s">
        <v>91</v>
      </c>
      <c r="AV331" s="13" t="s">
        <v>89</v>
      </c>
      <c r="AW331" s="13" t="s">
        <v>36</v>
      </c>
      <c r="AX331" s="13" t="s">
        <v>81</v>
      </c>
      <c r="AY331" s="233" t="s">
        <v>318</v>
      </c>
    </row>
    <row r="332" spans="1:65" s="13" customFormat="1" ht="11.25">
      <c r="B332" s="224"/>
      <c r="C332" s="225"/>
      <c r="D332" s="220" t="s">
        <v>329</v>
      </c>
      <c r="E332" s="226" t="s">
        <v>1</v>
      </c>
      <c r="F332" s="227" t="s">
        <v>640</v>
      </c>
      <c r="G332" s="225"/>
      <c r="H332" s="226" t="s">
        <v>1</v>
      </c>
      <c r="I332" s="228"/>
      <c r="J332" s="225"/>
      <c r="K332" s="225"/>
      <c r="L332" s="229"/>
      <c r="M332" s="230"/>
      <c r="N332" s="231"/>
      <c r="O332" s="231"/>
      <c r="P332" s="231"/>
      <c r="Q332" s="231"/>
      <c r="R332" s="231"/>
      <c r="S332" s="231"/>
      <c r="T332" s="232"/>
      <c r="AT332" s="233" t="s">
        <v>329</v>
      </c>
      <c r="AU332" s="233" t="s">
        <v>91</v>
      </c>
      <c r="AV332" s="13" t="s">
        <v>89</v>
      </c>
      <c r="AW332" s="13" t="s">
        <v>36</v>
      </c>
      <c r="AX332" s="13" t="s">
        <v>81</v>
      </c>
      <c r="AY332" s="233" t="s">
        <v>318</v>
      </c>
    </row>
    <row r="333" spans="1:65" s="14" customFormat="1" ht="11.25">
      <c r="B333" s="234"/>
      <c r="C333" s="235"/>
      <c r="D333" s="220" t="s">
        <v>329</v>
      </c>
      <c r="E333" s="236" t="s">
        <v>1</v>
      </c>
      <c r="F333" s="237" t="s">
        <v>6018</v>
      </c>
      <c r="G333" s="235"/>
      <c r="H333" s="238">
        <v>358.8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AT333" s="244" t="s">
        <v>329</v>
      </c>
      <c r="AU333" s="244" t="s">
        <v>91</v>
      </c>
      <c r="AV333" s="14" t="s">
        <v>91</v>
      </c>
      <c r="AW333" s="14" t="s">
        <v>36</v>
      </c>
      <c r="AX333" s="14" t="s">
        <v>89</v>
      </c>
      <c r="AY333" s="244" t="s">
        <v>318</v>
      </c>
    </row>
    <row r="334" spans="1:65" s="2" customFormat="1" ht="24" customHeight="1">
      <c r="A334" s="34"/>
      <c r="B334" s="35"/>
      <c r="C334" s="208" t="s">
        <v>610</v>
      </c>
      <c r="D334" s="208" t="s">
        <v>320</v>
      </c>
      <c r="E334" s="209" t="s">
        <v>1170</v>
      </c>
      <c r="F334" s="210" t="s">
        <v>1171</v>
      </c>
      <c r="G334" s="211" t="s">
        <v>323</v>
      </c>
      <c r="H334" s="212">
        <v>237.02</v>
      </c>
      <c r="I334" s="213"/>
      <c r="J334" s="212">
        <f>ROUND(I334*H334,2)</f>
        <v>0</v>
      </c>
      <c r="K334" s="210" t="s">
        <v>324</v>
      </c>
      <c r="L334" s="39"/>
      <c r="M334" s="214" t="s">
        <v>1</v>
      </c>
      <c r="N334" s="215" t="s">
        <v>46</v>
      </c>
      <c r="O334" s="71"/>
      <c r="P334" s="216">
        <f>O334*H334</f>
        <v>0</v>
      </c>
      <c r="Q334" s="216">
        <v>0</v>
      </c>
      <c r="R334" s="216">
        <f>Q334*H334</f>
        <v>0</v>
      </c>
      <c r="S334" s="216">
        <v>0</v>
      </c>
      <c r="T334" s="217">
        <f>S334*H334</f>
        <v>0</v>
      </c>
      <c r="U334" s="34"/>
      <c r="V334" s="34"/>
      <c r="W334" s="34"/>
      <c r="X334" s="34"/>
      <c r="Y334" s="34"/>
      <c r="Z334" s="34"/>
      <c r="AA334" s="34"/>
      <c r="AB334" s="34"/>
      <c r="AC334" s="34"/>
      <c r="AD334" s="34"/>
      <c r="AE334" s="34"/>
      <c r="AR334" s="218" t="s">
        <v>325</v>
      </c>
      <c r="AT334" s="218" t="s">
        <v>320</v>
      </c>
      <c r="AU334" s="218" t="s">
        <v>91</v>
      </c>
      <c r="AY334" s="17" t="s">
        <v>318</v>
      </c>
      <c r="BE334" s="219">
        <f>IF(N334="základní",J334,0)</f>
        <v>0</v>
      </c>
      <c r="BF334" s="219">
        <f>IF(N334="snížená",J334,0)</f>
        <v>0</v>
      </c>
      <c r="BG334" s="219">
        <f>IF(N334="zákl. přenesená",J334,0)</f>
        <v>0</v>
      </c>
      <c r="BH334" s="219">
        <f>IF(N334="sníž. přenesená",J334,0)</f>
        <v>0</v>
      </c>
      <c r="BI334" s="219">
        <f>IF(N334="nulová",J334,0)</f>
        <v>0</v>
      </c>
      <c r="BJ334" s="17" t="s">
        <v>89</v>
      </c>
      <c r="BK334" s="219">
        <f>ROUND(I334*H334,2)</f>
        <v>0</v>
      </c>
      <c r="BL334" s="17" t="s">
        <v>325</v>
      </c>
      <c r="BM334" s="218" t="s">
        <v>6106</v>
      </c>
    </row>
    <row r="335" spans="1:65" s="13" customFormat="1" ht="11.25">
      <c r="B335" s="224"/>
      <c r="C335" s="225"/>
      <c r="D335" s="220" t="s">
        <v>329</v>
      </c>
      <c r="E335" s="226" t="s">
        <v>1</v>
      </c>
      <c r="F335" s="227" t="s">
        <v>330</v>
      </c>
      <c r="G335" s="225"/>
      <c r="H335" s="226" t="s">
        <v>1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329</v>
      </c>
      <c r="AU335" s="233" t="s">
        <v>91</v>
      </c>
      <c r="AV335" s="13" t="s">
        <v>89</v>
      </c>
      <c r="AW335" s="13" t="s">
        <v>36</v>
      </c>
      <c r="AX335" s="13" t="s">
        <v>81</v>
      </c>
      <c r="AY335" s="233" t="s">
        <v>318</v>
      </c>
    </row>
    <row r="336" spans="1:65" s="13" customFormat="1" ht="11.25">
      <c r="B336" s="224"/>
      <c r="C336" s="225"/>
      <c r="D336" s="220" t="s">
        <v>329</v>
      </c>
      <c r="E336" s="226" t="s">
        <v>1</v>
      </c>
      <c r="F336" s="227" t="s">
        <v>331</v>
      </c>
      <c r="G336" s="225"/>
      <c r="H336" s="226" t="s">
        <v>1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329</v>
      </c>
      <c r="AU336" s="233" t="s">
        <v>91</v>
      </c>
      <c r="AV336" s="13" t="s">
        <v>89</v>
      </c>
      <c r="AW336" s="13" t="s">
        <v>36</v>
      </c>
      <c r="AX336" s="13" t="s">
        <v>81</v>
      </c>
      <c r="AY336" s="233" t="s">
        <v>318</v>
      </c>
    </row>
    <row r="337" spans="1:65" s="14" customFormat="1" ht="11.25">
      <c r="B337" s="234"/>
      <c r="C337" s="235"/>
      <c r="D337" s="220" t="s">
        <v>329</v>
      </c>
      <c r="E337" s="236" t="s">
        <v>1</v>
      </c>
      <c r="F337" s="237" t="s">
        <v>6107</v>
      </c>
      <c r="G337" s="235"/>
      <c r="H337" s="238">
        <v>24.48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AT337" s="244" t="s">
        <v>329</v>
      </c>
      <c r="AU337" s="244" t="s">
        <v>91</v>
      </c>
      <c r="AV337" s="14" t="s">
        <v>91</v>
      </c>
      <c r="AW337" s="14" t="s">
        <v>36</v>
      </c>
      <c r="AX337" s="14" t="s">
        <v>81</v>
      </c>
      <c r="AY337" s="244" t="s">
        <v>318</v>
      </c>
    </row>
    <row r="338" spans="1:65" s="14" customFormat="1" ht="11.25">
      <c r="B338" s="234"/>
      <c r="C338" s="235"/>
      <c r="D338" s="220" t="s">
        <v>329</v>
      </c>
      <c r="E338" s="236" t="s">
        <v>1</v>
      </c>
      <c r="F338" s="237" t="s">
        <v>6108</v>
      </c>
      <c r="G338" s="235"/>
      <c r="H338" s="238">
        <v>53.02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AT338" s="244" t="s">
        <v>329</v>
      </c>
      <c r="AU338" s="244" t="s">
        <v>91</v>
      </c>
      <c r="AV338" s="14" t="s">
        <v>91</v>
      </c>
      <c r="AW338" s="14" t="s">
        <v>36</v>
      </c>
      <c r="AX338" s="14" t="s">
        <v>81</v>
      </c>
      <c r="AY338" s="244" t="s">
        <v>318</v>
      </c>
    </row>
    <row r="339" spans="1:65" s="14" customFormat="1" ht="11.25">
      <c r="B339" s="234"/>
      <c r="C339" s="235"/>
      <c r="D339" s="220" t="s">
        <v>329</v>
      </c>
      <c r="E339" s="236" t="s">
        <v>1</v>
      </c>
      <c r="F339" s="237" t="s">
        <v>6109</v>
      </c>
      <c r="G339" s="235"/>
      <c r="H339" s="238">
        <v>27.5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329</v>
      </c>
      <c r="AU339" s="244" t="s">
        <v>91</v>
      </c>
      <c r="AV339" s="14" t="s">
        <v>91</v>
      </c>
      <c r="AW339" s="14" t="s">
        <v>36</v>
      </c>
      <c r="AX339" s="14" t="s">
        <v>81</v>
      </c>
      <c r="AY339" s="244" t="s">
        <v>318</v>
      </c>
    </row>
    <row r="340" spans="1:65" s="14" customFormat="1" ht="11.25">
      <c r="B340" s="234"/>
      <c r="C340" s="235"/>
      <c r="D340" s="220" t="s">
        <v>329</v>
      </c>
      <c r="E340" s="236" t="s">
        <v>1</v>
      </c>
      <c r="F340" s="237" t="s">
        <v>6110</v>
      </c>
      <c r="G340" s="235"/>
      <c r="H340" s="238">
        <v>63.47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AT340" s="244" t="s">
        <v>329</v>
      </c>
      <c r="AU340" s="244" t="s">
        <v>91</v>
      </c>
      <c r="AV340" s="14" t="s">
        <v>91</v>
      </c>
      <c r="AW340" s="14" t="s">
        <v>36</v>
      </c>
      <c r="AX340" s="14" t="s">
        <v>81</v>
      </c>
      <c r="AY340" s="244" t="s">
        <v>318</v>
      </c>
    </row>
    <row r="341" spans="1:65" s="13" customFormat="1" ht="11.25">
      <c r="B341" s="224"/>
      <c r="C341" s="225"/>
      <c r="D341" s="220" t="s">
        <v>329</v>
      </c>
      <c r="E341" s="226" t="s">
        <v>1</v>
      </c>
      <c r="F341" s="227" t="s">
        <v>640</v>
      </c>
      <c r="G341" s="225"/>
      <c r="H341" s="226" t="s">
        <v>1</v>
      </c>
      <c r="I341" s="228"/>
      <c r="J341" s="225"/>
      <c r="K341" s="225"/>
      <c r="L341" s="229"/>
      <c r="M341" s="230"/>
      <c r="N341" s="231"/>
      <c r="O341" s="231"/>
      <c r="P341" s="231"/>
      <c r="Q341" s="231"/>
      <c r="R341" s="231"/>
      <c r="S341" s="231"/>
      <c r="T341" s="232"/>
      <c r="AT341" s="233" t="s">
        <v>329</v>
      </c>
      <c r="AU341" s="233" t="s">
        <v>91</v>
      </c>
      <c r="AV341" s="13" t="s">
        <v>89</v>
      </c>
      <c r="AW341" s="13" t="s">
        <v>36</v>
      </c>
      <c r="AX341" s="13" t="s">
        <v>81</v>
      </c>
      <c r="AY341" s="233" t="s">
        <v>318</v>
      </c>
    </row>
    <row r="342" spans="1:65" s="14" customFormat="1" ht="11.25">
      <c r="B342" s="234"/>
      <c r="C342" s="235"/>
      <c r="D342" s="220" t="s">
        <v>329</v>
      </c>
      <c r="E342" s="236" t="s">
        <v>1</v>
      </c>
      <c r="F342" s="237" t="s">
        <v>6019</v>
      </c>
      <c r="G342" s="235"/>
      <c r="H342" s="238">
        <v>26.51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AT342" s="244" t="s">
        <v>329</v>
      </c>
      <c r="AU342" s="244" t="s">
        <v>91</v>
      </c>
      <c r="AV342" s="14" t="s">
        <v>91</v>
      </c>
      <c r="AW342" s="14" t="s">
        <v>36</v>
      </c>
      <c r="AX342" s="14" t="s">
        <v>81</v>
      </c>
      <c r="AY342" s="244" t="s">
        <v>318</v>
      </c>
    </row>
    <row r="343" spans="1:65" s="14" customFormat="1" ht="11.25">
      <c r="B343" s="234"/>
      <c r="C343" s="235"/>
      <c r="D343" s="220" t="s">
        <v>329</v>
      </c>
      <c r="E343" s="236" t="s">
        <v>1</v>
      </c>
      <c r="F343" s="237" t="s">
        <v>6020</v>
      </c>
      <c r="G343" s="235"/>
      <c r="H343" s="238">
        <v>42.04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329</v>
      </c>
      <c r="AU343" s="244" t="s">
        <v>91</v>
      </c>
      <c r="AV343" s="14" t="s">
        <v>91</v>
      </c>
      <c r="AW343" s="14" t="s">
        <v>36</v>
      </c>
      <c r="AX343" s="14" t="s">
        <v>81</v>
      </c>
      <c r="AY343" s="244" t="s">
        <v>318</v>
      </c>
    </row>
    <row r="344" spans="1:65" s="15" customFormat="1" ht="11.25">
      <c r="B344" s="245"/>
      <c r="C344" s="246"/>
      <c r="D344" s="220" t="s">
        <v>329</v>
      </c>
      <c r="E344" s="247" t="s">
        <v>1</v>
      </c>
      <c r="F344" s="248" t="s">
        <v>335</v>
      </c>
      <c r="G344" s="246"/>
      <c r="H344" s="249">
        <v>237.02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AT344" s="255" t="s">
        <v>329</v>
      </c>
      <c r="AU344" s="255" t="s">
        <v>91</v>
      </c>
      <c r="AV344" s="15" t="s">
        <v>325</v>
      </c>
      <c r="AW344" s="15" t="s">
        <v>36</v>
      </c>
      <c r="AX344" s="15" t="s">
        <v>89</v>
      </c>
      <c r="AY344" s="255" t="s">
        <v>318</v>
      </c>
    </row>
    <row r="345" spans="1:65" s="2" customFormat="1" ht="24" customHeight="1">
      <c r="A345" s="34"/>
      <c r="B345" s="35"/>
      <c r="C345" s="208" t="s">
        <v>617</v>
      </c>
      <c r="D345" s="208" t="s">
        <v>320</v>
      </c>
      <c r="E345" s="209" t="s">
        <v>646</v>
      </c>
      <c r="F345" s="210" t="s">
        <v>647</v>
      </c>
      <c r="G345" s="211" t="s">
        <v>323</v>
      </c>
      <c r="H345" s="212">
        <v>358.8</v>
      </c>
      <c r="I345" s="213"/>
      <c r="J345" s="212">
        <f>ROUND(I345*H345,2)</f>
        <v>0</v>
      </c>
      <c r="K345" s="210" t="s">
        <v>324</v>
      </c>
      <c r="L345" s="39"/>
      <c r="M345" s="214" t="s">
        <v>1</v>
      </c>
      <c r="N345" s="215" t="s">
        <v>46</v>
      </c>
      <c r="O345" s="71"/>
      <c r="P345" s="216">
        <f>O345*H345</f>
        <v>0</v>
      </c>
      <c r="Q345" s="216">
        <v>0</v>
      </c>
      <c r="R345" s="216">
        <f>Q345*H345</f>
        <v>0</v>
      </c>
      <c r="S345" s="216">
        <v>0</v>
      </c>
      <c r="T345" s="217">
        <f>S345*H345</f>
        <v>0</v>
      </c>
      <c r="U345" s="34"/>
      <c r="V345" s="34"/>
      <c r="W345" s="34"/>
      <c r="X345" s="34"/>
      <c r="Y345" s="34"/>
      <c r="Z345" s="34"/>
      <c r="AA345" s="34"/>
      <c r="AB345" s="34"/>
      <c r="AC345" s="34"/>
      <c r="AD345" s="34"/>
      <c r="AE345" s="34"/>
      <c r="AR345" s="218" t="s">
        <v>325</v>
      </c>
      <c r="AT345" s="218" t="s">
        <v>320</v>
      </c>
      <c r="AU345" s="218" t="s">
        <v>91</v>
      </c>
      <c r="AY345" s="17" t="s">
        <v>318</v>
      </c>
      <c r="BE345" s="219">
        <f>IF(N345="základní",J345,0)</f>
        <v>0</v>
      </c>
      <c r="BF345" s="219">
        <f>IF(N345="snížená",J345,0)</f>
        <v>0</v>
      </c>
      <c r="BG345" s="219">
        <f>IF(N345="zákl. přenesená",J345,0)</f>
        <v>0</v>
      </c>
      <c r="BH345" s="219">
        <f>IF(N345="sníž. přenesená",J345,0)</f>
        <v>0</v>
      </c>
      <c r="BI345" s="219">
        <f>IF(N345="nulová",J345,0)</f>
        <v>0</v>
      </c>
      <c r="BJ345" s="17" t="s">
        <v>89</v>
      </c>
      <c r="BK345" s="219">
        <f>ROUND(I345*H345,2)</f>
        <v>0</v>
      </c>
      <c r="BL345" s="17" t="s">
        <v>325</v>
      </c>
      <c r="BM345" s="218" t="s">
        <v>6111</v>
      </c>
    </row>
    <row r="346" spans="1:65" s="13" customFormat="1" ht="11.25">
      <c r="B346" s="224"/>
      <c r="C346" s="225"/>
      <c r="D346" s="220" t="s">
        <v>329</v>
      </c>
      <c r="E346" s="226" t="s">
        <v>1</v>
      </c>
      <c r="F346" s="227" t="s">
        <v>330</v>
      </c>
      <c r="G346" s="225"/>
      <c r="H346" s="226" t="s">
        <v>1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329</v>
      </c>
      <c r="AU346" s="233" t="s">
        <v>91</v>
      </c>
      <c r="AV346" s="13" t="s">
        <v>89</v>
      </c>
      <c r="AW346" s="13" t="s">
        <v>36</v>
      </c>
      <c r="AX346" s="13" t="s">
        <v>81</v>
      </c>
      <c r="AY346" s="233" t="s">
        <v>318</v>
      </c>
    </row>
    <row r="347" spans="1:65" s="13" customFormat="1" ht="11.25">
      <c r="B347" s="224"/>
      <c r="C347" s="225"/>
      <c r="D347" s="220" t="s">
        <v>329</v>
      </c>
      <c r="E347" s="226" t="s">
        <v>1</v>
      </c>
      <c r="F347" s="227" t="s">
        <v>331</v>
      </c>
      <c r="G347" s="225"/>
      <c r="H347" s="226" t="s">
        <v>1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329</v>
      </c>
      <c r="AU347" s="233" t="s">
        <v>91</v>
      </c>
      <c r="AV347" s="13" t="s">
        <v>89</v>
      </c>
      <c r="AW347" s="13" t="s">
        <v>36</v>
      </c>
      <c r="AX347" s="13" t="s">
        <v>81</v>
      </c>
      <c r="AY347" s="233" t="s">
        <v>318</v>
      </c>
    </row>
    <row r="348" spans="1:65" s="14" customFormat="1" ht="11.25">
      <c r="B348" s="234"/>
      <c r="C348" s="235"/>
      <c r="D348" s="220" t="s">
        <v>329</v>
      </c>
      <c r="E348" s="236" t="s">
        <v>1</v>
      </c>
      <c r="F348" s="237" t="s">
        <v>6018</v>
      </c>
      <c r="G348" s="235"/>
      <c r="H348" s="238">
        <v>358.8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AT348" s="244" t="s">
        <v>329</v>
      </c>
      <c r="AU348" s="244" t="s">
        <v>91</v>
      </c>
      <c r="AV348" s="14" t="s">
        <v>91</v>
      </c>
      <c r="AW348" s="14" t="s">
        <v>36</v>
      </c>
      <c r="AX348" s="14" t="s">
        <v>89</v>
      </c>
      <c r="AY348" s="244" t="s">
        <v>318</v>
      </c>
    </row>
    <row r="349" spans="1:65" s="2" customFormat="1" ht="24" customHeight="1">
      <c r="A349" s="34"/>
      <c r="B349" s="35"/>
      <c r="C349" s="208" t="s">
        <v>625</v>
      </c>
      <c r="D349" s="208" t="s">
        <v>320</v>
      </c>
      <c r="E349" s="209" t="s">
        <v>650</v>
      </c>
      <c r="F349" s="210" t="s">
        <v>651</v>
      </c>
      <c r="G349" s="211" t="s">
        <v>323</v>
      </c>
      <c r="H349" s="212">
        <v>206.8</v>
      </c>
      <c r="I349" s="213"/>
      <c r="J349" s="212">
        <f>ROUND(I349*H349,2)</f>
        <v>0</v>
      </c>
      <c r="K349" s="210" t="s">
        <v>324</v>
      </c>
      <c r="L349" s="39"/>
      <c r="M349" s="214" t="s">
        <v>1</v>
      </c>
      <c r="N349" s="215" t="s">
        <v>46</v>
      </c>
      <c r="O349" s="71"/>
      <c r="P349" s="216">
        <f>O349*H349</f>
        <v>0</v>
      </c>
      <c r="Q349" s="216">
        <v>0</v>
      </c>
      <c r="R349" s="216">
        <f>Q349*H349</f>
        <v>0</v>
      </c>
      <c r="S349" s="216">
        <v>0</v>
      </c>
      <c r="T349" s="217">
        <f>S349*H349</f>
        <v>0</v>
      </c>
      <c r="U349" s="34"/>
      <c r="V349" s="34"/>
      <c r="W349" s="34"/>
      <c r="X349" s="34"/>
      <c r="Y349" s="34"/>
      <c r="Z349" s="34"/>
      <c r="AA349" s="34"/>
      <c r="AB349" s="34"/>
      <c r="AC349" s="34"/>
      <c r="AD349" s="34"/>
      <c r="AE349" s="34"/>
      <c r="AR349" s="218" t="s">
        <v>325</v>
      </c>
      <c r="AT349" s="218" t="s">
        <v>320</v>
      </c>
      <c r="AU349" s="218" t="s">
        <v>91</v>
      </c>
      <c r="AY349" s="17" t="s">
        <v>318</v>
      </c>
      <c r="BE349" s="219">
        <f>IF(N349="základní",J349,0)</f>
        <v>0</v>
      </c>
      <c r="BF349" s="219">
        <f>IF(N349="snížená",J349,0)</f>
        <v>0</v>
      </c>
      <c r="BG349" s="219">
        <f>IF(N349="zákl. přenesená",J349,0)</f>
        <v>0</v>
      </c>
      <c r="BH349" s="219">
        <f>IF(N349="sníž. přenesená",J349,0)</f>
        <v>0</v>
      </c>
      <c r="BI349" s="219">
        <f>IF(N349="nulová",J349,0)</f>
        <v>0</v>
      </c>
      <c r="BJ349" s="17" t="s">
        <v>89</v>
      </c>
      <c r="BK349" s="219">
        <f>ROUND(I349*H349,2)</f>
        <v>0</v>
      </c>
      <c r="BL349" s="17" t="s">
        <v>325</v>
      </c>
      <c r="BM349" s="218" t="s">
        <v>6112</v>
      </c>
    </row>
    <row r="350" spans="1:65" s="13" customFormat="1" ht="11.25">
      <c r="B350" s="224"/>
      <c r="C350" s="225"/>
      <c r="D350" s="220" t="s">
        <v>329</v>
      </c>
      <c r="E350" s="226" t="s">
        <v>1</v>
      </c>
      <c r="F350" s="227" t="s">
        <v>330</v>
      </c>
      <c r="G350" s="225"/>
      <c r="H350" s="226" t="s">
        <v>1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329</v>
      </c>
      <c r="AU350" s="233" t="s">
        <v>91</v>
      </c>
      <c r="AV350" s="13" t="s">
        <v>89</v>
      </c>
      <c r="AW350" s="13" t="s">
        <v>36</v>
      </c>
      <c r="AX350" s="13" t="s">
        <v>81</v>
      </c>
      <c r="AY350" s="233" t="s">
        <v>318</v>
      </c>
    </row>
    <row r="351" spans="1:65" s="13" customFormat="1" ht="11.25">
      <c r="B351" s="224"/>
      <c r="C351" s="225"/>
      <c r="D351" s="220" t="s">
        <v>329</v>
      </c>
      <c r="E351" s="226" t="s">
        <v>1</v>
      </c>
      <c r="F351" s="227" t="s">
        <v>331</v>
      </c>
      <c r="G351" s="225"/>
      <c r="H351" s="226" t="s">
        <v>1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329</v>
      </c>
      <c r="AU351" s="233" t="s">
        <v>91</v>
      </c>
      <c r="AV351" s="13" t="s">
        <v>89</v>
      </c>
      <c r="AW351" s="13" t="s">
        <v>36</v>
      </c>
      <c r="AX351" s="13" t="s">
        <v>81</v>
      </c>
      <c r="AY351" s="233" t="s">
        <v>318</v>
      </c>
    </row>
    <row r="352" spans="1:65" s="14" customFormat="1" ht="11.25">
      <c r="B352" s="234"/>
      <c r="C352" s="235"/>
      <c r="D352" s="220" t="s">
        <v>329</v>
      </c>
      <c r="E352" s="236" t="s">
        <v>1</v>
      </c>
      <c r="F352" s="237" t="s">
        <v>6020</v>
      </c>
      <c r="G352" s="235"/>
      <c r="H352" s="238">
        <v>42.04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329</v>
      </c>
      <c r="AU352" s="244" t="s">
        <v>91</v>
      </c>
      <c r="AV352" s="14" t="s">
        <v>91</v>
      </c>
      <c r="AW352" s="14" t="s">
        <v>36</v>
      </c>
      <c r="AX352" s="14" t="s">
        <v>81</v>
      </c>
      <c r="AY352" s="244" t="s">
        <v>318</v>
      </c>
    </row>
    <row r="353" spans="1:65" s="14" customFormat="1" ht="11.25">
      <c r="B353" s="234"/>
      <c r="C353" s="235"/>
      <c r="D353" s="220" t="s">
        <v>329</v>
      </c>
      <c r="E353" s="236" t="s">
        <v>1</v>
      </c>
      <c r="F353" s="237" t="s">
        <v>6013</v>
      </c>
      <c r="G353" s="235"/>
      <c r="H353" s="238">
        <v>164.76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AT353" s="244" t="s">
        <v>329</v>
      </c>
      <c r="AU353" s="244" t="s">
        <v>91</v>
      </c>
      <c r="AV353" s="14" t="s">
        <v>91</v>
      </c>
      <c r="AW353" s="14" t="s">
        <v>36</v>
      </c>
      <c r="AX353" s="14" t="s">
        <v>81</v>
      </c>
      <c r="AY353" s="244" t="s">
        <v>318</v>
      </c>
    </row>
    <row r="354" spans="1:65" s="15" customFormat="1" ht="11.25">
      <c r="B354" s="245"/>
      <c r="C354" s="246"/>
      <c r="D354" s="220" t="s">
        <v>329</v>
      </c>
      <c r="E354" s="247" t="s">
        <v>1</v>
      </c>
      <c r="F354" s="248" t="s">
        <v>335</v>
      </c>
      <c r="G354" s="246"/>
      <c r="H354" s="249">
        <v>206.8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AT354" s="255" t="s">
        <v>329</v>
      </c>
      <c r="AU354" s="255" t="s">
        <v>91</v>
      </c>
      <c r="AV354" s="15" t="s">
        <v>325</v>
      </c>
      <c r="AW354" s="15" t="s">
        <v>36</v>
      </c>
      <c r="AX354" s="15" t="s">
        <v>89</v>
      </c>
      <c r="AY354" s="255" t="s">
        <v>318</v>
      </c>
    </row>
    <row r="355" spans="1:65" s="2" customFormat="1" ht="24" customHeight="1">
      <c r="A355" s="34"/>
      <c r="B355" s="35"/>
      <c r="C355" s="208" t="s">
        <v>631</v>
      </c>
      <c r="D355" s="208" t="s">
        <v>320</v>
      </c>
      <c r="E355" s="209" t="s">
        <v>654</v>
      </c>
      <c r="F355" s="210" t="s">
        <v>655</v>
      </c>
      <c r="G355" s="211" t="s">
        <v>323</v>
      </c>
      <c r="H355" s="212">
        <v>164.76</v>
      </c>
      <c r="I355" s="213"/>
      <c r="J355" s="212">
        <f>ROUND(I355*H355,2)</f>
        <v>0</v>
      </c>
      <c r="K355" s="210" t="s">
        <v>324</v>
      </c>
      <c r="L355" s="39"/>
      <c r="M355" s="214" t="s">
        <v>1</v>
      </c>
      <c r="N355" s="215" t="s">
        <v>46</v>
      </c>
      <c r="O355" s="71"/>
      <c r="P355" s="216">
        <f>O355*H355</f>
        <v>0</v>
      </c>
      <c r="Q355" s="216">
        <v>0</v>
      </c>
      <c r="R355" s="216">
        <f>Q355*H355</f>
        <v>0</v>
      </c>
      <c r="S355" s="216">
        <v>0</v>
      </c>
      <c r="T355" s="217">
        <f>S355*H355</f>
        <v>0</v>
      </c>
      <c r="U355" s="34"/>
      <c r="V355" s="34"/>
      <c r="W355" s="34"/>
      <c r="X355" s="34"/>
      <c r="Y355" s="34"/>
      <c r="Z355" s="34"/>
      <c r="AA355" s="34"/>
      <c r="AB355" s="34"/>
      <c r="AC355" s="34"/>
      <c r="AD355" s="34"/>
      <c r="AE355" s="34"/>
      <c r="AR355" s="218" t="s">
        <v>325</v>
      </c>
      <c r="AT355" s="218" t="s">
        <v>320</v>
      </c>
      <c r="AU355" s="218" t="s">
        <v>91</v>
      </c>
      <c r="AY355" s="17" t="s">
        <v>318</v>
      </c>
      <c r="BE355" s="219">
        <f>IF(N355="základní",J355,0)</f>
        <v>0</v>
      </c>
      <c r="BF355" s="219">
        <f>IF(N355="snížená",J355,0)</f>
        <v>0</v>
      </c>
      <c r="BG355" s="219">
        <f>IF(N355="zákl. přenesená",J355,0)</f>
        <v>0</v>
      </c>
      <c r="BH355" s="219">
        <f>IF(N355="sníž. přenesená",J355,0)</f>
        <v>0</v>
      </c>
      <c r="BI355" s="219">
        <f>IF(N355="nulová",J355,0)</f>
        <v>0</v>
      </c>
      <c r="BJ355" s="17" t="s">
        <v>89</v>
      </c>
      <c r="BK355" s="219">
        <f>ROUND(I355*H355,2)</f>
        <v>0</v>
      </c>
      <c r="BL355" s="17" t="s">
        <v>325</v>
      </c>
      <c r="BM355" s="218" t="s">
        <v>6113</v>
      </c>
    </row>
    <row r="356" spans="1:65" s="13" customFormat="1" ht="11.25">
      <c r="B356" s="224"/>
      <c r="C356" s="225"/>
      <c r="D356" s="220" t="s">
        <v>329</v>
      </c>
      <c r="E356" s="226" t="s">
        <v>1</v>
      </c>
      <c r="F356" s="227" t="s">
        <v>330</v>
      </c>
      <c r="G356" s="225"/>
      <c r="H356" s="226" t="s">
        <v>1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329</v>
      </c>
      <c r="AU356" s="233" t="s">
        <v>91</v>
      </c>
      <c r="AV356" s="13" t="s">
        <v>89</v>
      </c>
      <c r="AW356" s="13" t="s">
        <v>36</v>
      </c>
      <c r="AX356" s="13" t="s">
        <v>81</v>
      </c>
      <c r="AY356" s="233" t="s">
        <v>318</v>
      </c>
    </row>
    <row r="357" spans="1:65" s="13" customFormat="1" ht="11.25">
      <c r="B357" s="224"/>
      <c r="C357" s="225"/>
      <c r="D357" s="220" t="s">
        <v>329</v>
      </c>
      <c r="E357" s="226" t="s">
        <v>1</v>
      </c>
      <c r="F357" s="227" t="s">
        <v>331</v>
      </c>
      <c r="G357" s="225"/>
      <c r="H357" s="226" t="s">
        <v>1</v>
      </c>
      <c r="I357" s="228"/>
      <c r="J357" s="225"/>
      <c r="K357" s="225"/>
      <c r="L357" s="229"/>
      <c r="M357" s="230"/>
      <c r="N357" s="231"/>
      <c r="O357" s="231"/>
      <c r="P357" s="231"/>
      <c r="Q357" s="231"/>
      <c r="R357" s="231"/>
      <c r="S357" s="231"/>
      <c r="T357" s="232"/>
      <c r="AT357" s="233" t="s">
        <v>329</v>
      </c>
      <c r="AU357" s="233" t="s">
        <v>91</v>
      </c>
      <c r="AV357" s="13" t="s">
        <v>89</v>
      </c>
      <c r="AW357" s="13" t="s">
        <v>36</v>
      </c>
      <c r="AX357" s="13" t="s">
        <v>81</v>
      </c>
      <c r="AY357" s="233" t="s">
        <v>318</v>
      </c>
    </row>
    <row r="358" spans="1:65" s="14" customFormat="1" ht="11.25">
      <c r="B358" s="234"/>
      <c r="C358" s="235"/>
      <c r="D358" s="220" t="s">
        <v>329</v>
      </c>
      <c r="E358" s="236" t="s">
        <v>1</v>
      </c>
      <c r="F358" s="237" t="s">
        <v>6013</v>
      </c>
      <c r="G358" s="235"/>
      <c r="H358" s="238">
        <v>164.76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AT358" s="244" t="s">
        <v>329</v>
      </c>
      <c r="AU358" s="244" t="s">
        <v>91</v>
      </c>
      <c r="AV358" s="14" t="s">
        <v>91</v>
      </c>
      <c r="AW358" s="14" t="s">
        <v>36</v>
      </c>
      <c r="AX358" s="14" t="s">
        <v>89</v>
      </c>
      <c r="AY358" s="244" t="s">
        <v>318</v>
      </c>
    </row>
    <row r="359" spans="1:65" s="2" customFormat="1" ht="36" customHeight="1">
      <c r="A359" s="34"/>
      <c r="B359" s="35"/>
      <c r="C359" s="208" t="s">
        <v>636</v>
      </c>
      <c r="D359" s="208" t="s">
        <v>320</v>
      </c>
      <c r="E359" s="209" t="s">
        <v>1178</v>
      </c>
      <c r="F359" s="210" t="s">
        <v>1179</v>
      </c>
      <c r="G359" s="211" t="s">
        <v>323</v>
      </c>
      <c r="H359" s="212">
        <v>271.04000000000002</v>
      </c>
      <c r="I359" s="213"/>
      <c r="J359" s="212">
        <f>ROUND(I359*H359,2)</f>
        <v>0</v>
      </c>
      <c r="K359" s="210" t="s">
        <v>324</v>
      </c>
      <c r="L359" s="39"/>
      <c r="M359" s="214" t="s">
        <v>1</v>
      </c>
      <c r="N359" s="215" t="s">
        <v>46</v>
      </c>
      <c r="O359" s="71"/>
      <c r="P359" s="216">
        <f>O359*H359</f>
        <v>0</v>
      </c>
      <c r="Q359" s="216">
        <v>0</v>
      </c>
      <c r="R359" s="216">
        <f>Q359*H359</f>
        <v>0</v>
      </c>
      <c r="S359" s="216">
        <v>0</v>
      </c>
      <c r="T359" s="217">
        <f>S359*H359</f>
        <v>0</v>
      </c>
      <c r="U359" s="34"/>
      <c r="V359" s="34"/>
      <c r="W359" s="34"/>
      <c r="X359" s="34"/>
      <c r="Y359" s="34"/>
      <c r="Z359" s="34"/>
      <c r="AA359" s="34"/>
      <c r="AB359" s="34"/>
      <c r="AC359" s="34"/>
      <c r="AD359" s="34"/>
      <c r="AE359" s="34"/>
      <c r="AR359" s="218" t="s">
        <v>325</v>
      </c>
      <c r="AT359" s="218" t="s">
        <v>320</v>
      </c>
      <c r="AU359" s="218" t="s">
        <v>91</v>
      </c>
      <c r="AY359" s="17" t="s">
        <v>318</v>
      </c>
      <c r="BE359" s="219">
        <f>IF(N359="základní",J359,0)</f>
        <v>0</v>
      </c>
      <c r="BF359" s="219">
        <f>IF(N359="snížená",J359,0)</f>
        <v>0</v>
      </c>
      <c r="BG359" s="219">
        <f>IF(N359="zákl. přenesená",J359,0)</f>
        <v>0</v>
      </c>
      <c r="BH359" s="219">
        <f>IF(N359="sníž. přenesená",J359,0)</f>
        <v>0</v>
      </c>
      <c r="BI359" s="219">
        <f>IF(N359="nulová",J359,0)</f>
        <v>0</v>
      </c>
      <c r="BJ359" s="17" t="s">
        <v>89</v>
      </c>
      <c r="BK359" s="219">
        <f>ROUND(I359*H359,2)</f>
        <v>0</v>
      </c>
      <c r="BL359" s="17" t="s">
        <v>325</v>
      </c>
      <c r="BM359" s="218" t="s">
        <v>6114</v>
      </c>
    </row>
    <row r="360" spans="1:65" s="13" customFormat="1" ht="11.25">
      <c r="B360" s="224"/>
      <c r="C360" s="225"/>
      <c r="D360" s="220" t="s">
        <v>329</v>
      </c>
      <c r="E360" s="226" t="s">
        <v>1</v>
      </c>
      <c r="F360" s="227" t="s">
        <v>330</v>
      </c>
      <c r="G360" s="225"/>
      <c r="H360" s="226" t="s">
        <v>1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329</v>
      </c>
      <c r="AU360" s="233" t="s">
        <v>91</v>
      </c>
      <c r="AV360" s="13" t="s">
        <v>89</v>
      </c>
      <c r="AW360" s="13" t="s">
        <v>36</v>
      </c>
      <c r="AX360" s="13" t="s">
        <v>81</v>
      </c>
      <c r="AY360" s="233" t="s">
        <v>318</v>
      </c>
    </row>
    <row r="361" spans="1:65" s="13" customFormat="1" ht="11.25">
      <c r="B361" s="224"/>
      <c r="C361" s="225"/>
      <c r="D361" s="220" t="s">
        <v>329</v>
      </c>
      <c r="E361" s="226" t="s">
        <v>1</v>
      </c>
      <c r="F361" s="227" t="s">
        <v>331</v>
      </c>
      <c r="G361" s="225"/>
      <c r="H361" s="226" t="s">
        <v>1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329</v>
      </c>
      <c r="AU361" s="233" t="s">
        <v>91</v>
      </c>
      <c r="AV361" s="13" t="s">
        <v>89</v>
      </c>
      <c r="AW361" s="13" t="s">
        <v>36</v>
      </c>
      <c r="AX361" s="13" t="s">
        <v>81</v>
      </c>
      <c r="AY361" s="233" t="s">
        <v>318</v>
      </c>
    </row>
    <row r="362" spans="1:65" s="14" customFormat="1" ht="11.25">
      <c r="B362" s="234"/>
      <c r="C362" s="235"/>
      <c r="D362" s="220" t="s">
        <v>329</v>
      </c>
      <c r="E362" s="236" t="s">
        <v>1</v>
      </c>
      <c r="F362" s="237" t="s">
        <v>974</v>
      </c>
      <c r="G362" s="235"/>
      <c r="H362" s="238">
        <v>271.04000000000002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AT362" s="244" t="s">
        <v>329</v>
      </c>
      <c r="AU362" s="244" t="s">
        <v>91</v>
      </c>
      <c r="AV362" s="14" t="s">
        <v>91</v>
      </c>
      <c r="AW362" s="14" t="s">
        <v>36</v>
      </c>
      <c r="AX362" s="14" t="s">
        <v>89</v>
      </c>
      <c r="AY362" s="244" t="s">
        <v>318</v>
      </c>
    </row>
    <row r="363" spans="1:65" s="2" customFormat="1" ht="36" customHeight="1">
      <c r="A363" s="34"/>
      <c r="B363" s="35"/>
      <c r="C363" s="208" t="s">
        <v>641</v>
      </c>
      <c r="D363" s="208" t="s">
        <v>320</v>
      </c>
      <c r="E363" s="209" t="s">
        <v>658</v>
      </c>
      <c r="F363" s="210" t="s">
        <v>659</v>
      </c>
      <c r="G363" s="211" t="s">
        <v>323</v>
      </c>
      <c r="H363" s="212">
        <v>358.8</v>
      </c>
      <c r="I363" s="213"/>
      <c r="J363" s="212">
        <f>ROUND(I363*H363,2)</f>
        <v>0</v>
      </c>
      <c r="K363" s="210" t="s">
        <v>324</v>
      </c>
      <c r="L363" s="39"/>
      <c r="M363" s="214" t="s">
        <v>1</v>
      </c>
      <c r="N363" s="215" t="s">
        <v>46</v>
      </c>
      <c r="O363" s="71"/>
      <c r="P363" s="216">
        <f>O363*H363</f>
        <v>0</v>
      </c>
      <c r="Q363" s="216">
        <v>0</v>
      </c>
      <c r="R363" s="216">
        <f>Q363*H363</f>
        <v>0</v>
      </c>
      <c r="S363" s="216">
        <v>0</v>
      </c>
      <c r="T363" s="217">
        <f>S363*H363</f>
        <v>0</v>
      </c>
      <c r="U363" s="34"/>
      <c r="V363" s="34"/>
      <c r="W363" s="34"/>
      <c r="X363" s="34"/>
      <c r="Y363" s="34"/>
      <c r="Z363" s="34"/>
      <c r="AA363" s="34"/>
      <c r="AB363" s="34"/>
      <c r="AC363" s="34"/>
      <c r="AD363" s="34"/>
      <c r="AE363" s="34"/>
      <c r="AR363" s="218" t="s">
        <v>325</v>
      </c>
      <c r="AT363" s="218" t="s">
        <v>320</v>
      </c>
      <c r="AU363" s="218" t="s">
        <v>91</v>
      </c>
      <c r="AY363" s="17" t="s">
        <v>318</v>
      </c>
      <c r="BE363" s="219">
        <f>IF(N363="základní",J363,0)</f>
        <v>0</v>
      </c>
      <c r="BF363" s="219">
        <f>IF(N363="snížená",J363,0)</f>
        <v>0</v>
      </c>
      <c r="BG363" s="219">
        <f>IF(N363="zákl. přenesená",J363,0)</f>
        <v>0</v>
      </c>
      <c r="BH363" s="219">
        <f>IF(N363="sníž. přenesená",J363,0)</f>
        <v>0</v>
      </c>
      <c r="BI363" s="219">
        <f>IF(N363="nulová",J363,0)</f>
        <v>0</v>
      </c>
      <c r="BJ363" s="17" t="s">
        <v>89</v>
      </c>
      <c r="BK363" s="219">
        <f>ROUND(I363*H363,2)</f>
        <v>0</v>
      </c>
      <c r="BL363" s="17" t="s">
        <v>325</v>
      </c>
      <c r="BM363" s="218" t="s">
        <v>6115</v>
      </c>
    </row>
    <row r="364" spans="1:65" s="13" customFormat="1" ht="11.25">
      <c r="B364" s="224"/>
      <c r="C364" s="225"/>
      <c r="D364" s="220" t="s">
        <v>329</v>
      </c>
      <c r="E364" s="226" t="s">
        <v>1</v>
      </c>
      <c r="F364" s="227" t="s">
        <v>330</v>
      </c>
      <c r="G364" s="225"/>
      <c r="H364" s="226" t="s">
        <v>1</v>
      </c>
      <c r="I364" s="228"/>
      <c r="J364" s="225"/>
      <c r="K364" s="225"/>
      <c r="L364" s="229"/>
      <c r="M364" s="230"/>
      <c r="N364" s="231"/>
      <c r="O364" s="231"/>
      <c r="P364" s="231"/>
      <c r="Q364" s="231"/>
      <c r="R364" s="231"/>
      <c r="S364" s="231"/>
      <c r="T364" s="232"/>
      <c r="AT364" s="233" t="s">
        <v>329</v>
      </c>
      <c r="AU364" s="233" t="s">
        <v>91</v>
      </c>
      <c r="AV364" s="13" t="s">
        <v>89</v>
      </c>
      <c r="AW364" s="13" t="s">
        <v>36</v>
      </c>
      <c r="AX364" s="13" t="s">
        <v>81</v>
      </c>
      <c r="AY364" s="233" t="s">
        <v>318</v>
      </c>
    </row>
    <row r="365" spans="1:65" s="13" customFormat="1" ht="11.25">
      <c r="B365" s="224"/>
      <c r="C365" s="225"/>
      <c r="D365" s="220" t="s">
        <v>329</v>
      </c>
      <c r="E365" s="226" t="s">
        <v>1</v>
      </c>
      <c r="F365" s="227" t="s">
        <v>331</v>
      </c>
      <c r="G365" s="225"/>
      <c r="H365" s="226" t="s">
        <v>1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329</v>
      </c>
      <c r="AU365" s="233" t="s">
        <v>91</v>
      </c>
      <c r="AV365" s="13" t="s">
        <v>89</v>
      </c>
      <c r="AW365" s="13" t="s">
        <v>36</v>
      </c>
      <c r="AX365" s="13" t="s">
        <v>81</v>
      </c>
      <c r="AY365" s="233" t="s">
        <v>318</v>
      </c>
    </row>
    <row r="366" spans="1:65" s="14" customFormat="1" ht="11.25">
      <c r="B366" s="234"/>
      <c r="C366" s="235"/>
      <c r="D366" s="220" t="s">
        <v>329</v>
      </c>
      <c r="E366" s="236" t="s">
        <v>1</v>
      </c>
      <c r="F366" s="237" t="s">
        <v>6018</v>
      </c>
      <c r="G366" s="235"/>
      <c r="H366" s="238">
        <v>358.8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AT366" s="244" t="s">
        <v>329</v>
      </c>
      <c r="AU366" s="244" t="s">
        <v>91</v>
      </c>
      <c r="AV366" s="14" t="s">
        <v>91</v>
      </c>
      <c r="AW366" s="14" t="s">
        <v>36</v>
      </c>
      <c r="AX366" s="14" t="s">
        <v>89</v>
      </c>
      <c r="AY366" s="244" t="s">
        <v>318</v>
      </c>
    </row>
    <row r="367" spans="1:65" s="2" customFormat="1" ht="36" customHeight="1">
      <c r="A367" s="34"/>
      <c r="B367" s="35"/>
      <c r="C367" s="208" t="s">
        <v>645</v>
      </c>
      <c r="D367" s="208" t="s">
        <v>320</v>
      </c>
      <c r="E367" s="209" t="s">
        <v>1182</v>
      </c>
      <c r="F367" s="210" t="s">
        <v>1183</v>
      </c>
      <c r="G367" s="211" t="s">
        <v>323</v>
      </c>
      <c r="H367" s="212">
        <v>3.3</v>
      </c>
      <c r="I367" s="213"/>
      <c r="J367" s="212">
        <f>ROUND(I367*H367,2)</f>
        <v>0</v>
      </c>
      <c r="K367" s="210" t="s">
        <v>324</v>
      </c>
      <c r="L367" s="39"/>
      <c r="M367" s="214" t="s">
        <v>1</v>
      </c>
      <c r="N367" s="215" t="s">
        <v>46</v>
      </c>
      <c r="O367" s="71"/>
      <c r="P367" s="216">
        <f>O367*H367</f>
        <v>0</v>
      </c>
      <c r="Q367" s="216">
        <v>0.32400000000000001</v>
      </c>
      <c r="R367" s="216">
        <f>Q367*H367</f>
        <v>1.0691999999999999</v>
      </c>
      <c r="S367" s="216">
        <v>0</v>
      </c>
      <c r="T367" s="217">
        <f>S367*H367</f>
        <v>0</v>
      </c>
      <c r="U367" s="34"/>
      <c r="V367" s="34"/>
      <c r="W367" s="34"/>
      <c r="X367" s="34"/>
      <c r="Y367" s="34"/>
      <c r="Z367" s="34"/>
      <c r="AA367" s="34"/>
      <c r="AB367" s="34"/>
      <c r="AC367" s="34"/>
      <c r="AD367" s="34"/>
      <c r="AE367" s="34"/>
      <c r="AR367" s="218" t="s">
        <v>325</v>
      </c>
      <c r="AT367" s="218" t="s">
        <v>320</v>
      </c>
      <c r="AU367" s="218" t="s">
        <v>91</v>
      </c>
      <c r="AY367" s="17" t="s">
        <v>318</v>
      </c>
      <c r="BE367" s="219">
        <f>IF(N367="základní",J367,0)</f>
        <v>0</v>
      </c>
      <c r="BF367" s="219">
        <f>IF(N367="snížená",J367,0)</f>
        <v>0</v>
      </c>
      <c r="BG367" s="219">
        <f>IF(N367="zákl. přenesená",J367,0)</f>
        <v>0</v>
      </c>
      <c r="BH367" s="219">
        <f>IF(N367="sníž. přenesená",J367,0)</f>
        <v>0</v>
      </c>
      <c r="BI367" s="219">
        <f>IF(N367="nulová",J367,0)</f>
        <v>0</v>
      </c>
      <c r="BJ367" s="17" t="s">
        <v>89</v>
      </c>
      <c r="BK367" s="219">
        <f>ROUND(I367*H367,2)</f>
        <v>0</v>
      </c>
      <c r="BL367" s="17" t="s">
        <v>325</v>
      </c>
      <c r="BM367" s="218" t="s">
        <v>6116</v>
      </c>
    </row>
    <row r="368" spans="1:65" s="14" customFormat="1" ht="11.25">
      <c r="B368" s="234"/>
      <c r="C368" s="235"/>
      <c r="D368" s="220" t="s">
        <v>329</v>
      </c>
      <c r="E368" s="236" t="s">
        <v>1</v>
      </c>
      <c r="F368" s="237" t="s">
        <v>6117</v>
      </c>
      <c r="G368" s="235"/>
      <c r="H368" s="238">
        <v>3.3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AT368" s="244" t="s">
        <v>329</v>
      </c>
      <c r="AU368" s="244" t="s">
        <v>91</v>
      </c>
      <c r="AV368" s="14" t="s">
        <v>91</v>
      </c>
      <c r="AW368" s="14" t="s">
        <v>36</v>
      </c>
      <c r="AX368" s="14" t="s">
        <v>89</v>
      </c>
      <c r="AY368" s="244" t="s">
        <v>318</v>
      </c>
    </row>
    <row r="369" spans="1:65" s="2" customFormat="1" ht="24" customHeight="1">
      <c r="A369" s="34"/>
      <c r="B369" s="35"/>
      <c r="C369" s="208" t="s">
        <v>649</v>
      </c>
      <c r="D369" s="208" t="s">
        <v>320</v>
      </c>
      <c r="E369" s="209" t="s">
        <v>662</v>
      </c>
      <c r="F369" s="210" t="s">
        <v>663</v>
      </c>
      <c r="G369" s="211" t="s">
        <v>323</v>
      </c>
      <c r="H369" s="212">
        <v>427.35</v>
      </c>
      <c r="I369" s="213"/>
      <c r="J369" s="212">
        <f>ROUND(I369*H369,2)</f>
        <v>0</v>
      </c>
      <c r="K369" s="210" t="s">
        <v>324</v>
      </c>
      <c r="L369" s="39"/>
      <c r="M369" s="214" t="s">
        <v>1</v>
      </c>
      <c r="N369" s="215" t="s">
        <v>46</v>
      </c>
      <c r="O369" s="71"/>
      <c r="P369" s="216">
        <f>O369*H369</f>
        <v>0</v>
      </c>
      <c r="Q369" s="216">
        <v>0</v>
      </c>
      <c r="R369" s="216">
        <f>Q369*H369</f>
        <v>0</v>
      </c>
      <c r="S369" s="216">
        <v>0</v>
      </c>
      <c r="T369" s="217">
        <f>S369*H369</f>
        <v>0</v>
      </c>
      <c r="U369" s="34"/>
      <c r="V369" s="34"/>
      <c r="W369" s="34"/>
      <c r="X369" s="34"/>
      <c r="Y369" s="34"/>
      <c r="Z369" s="34"/>
      <c r="AA369" s="34"/>
      <c r="AB369" s="34"/>
      <c r="AC369" s="34"/>
      <c r="AD369" s="34"/>
      <c r="AE369" s="34"/>
      <c r="AR369" s="218" t="s">
        <v>325</v>
      </c>
      <c r="AT369" s="218" t="s">
        <v>320</v>
      </c>
      <c r="AU369" s="218" t="s">
        <v>91</v>
      </c>
      <c r="AY369" s="17" t="s">
        <v>318</v>
      </c>
      <c r="BE369" s="219">
        <f>IF(N369="základní",J369,0)</f>
        <v>0</v>
      </c>
      <c r="BF369" s="219">
        <f>IF(N369="snížená",J369,0)</f>
        <v>0</v>
      </c>
      <c r="BG369" s="219">
        <f>IF(N369="zákl. přenesená",J369,0)</f>
        <v>0</v>
      </c>
      <c r="BH369" s="219">
        <f>IF(N369="sníž. přenesená",J369,0)</f>
        <v>0</v>
      </c>
      <c r="BI369" s="219">
        <f>IF(N369="nulová",J369,0)</f>
        <v>0</v>
      </c>
      <c r="BJ369" s="17" t="s">
        <v>89</v>
      </c>
      <c r="BK369" s="219">
        <f>ROUND(I369*H369,2)</f>
        <v>0</v>
      </c>
      <c r="BL369" s="17" t="s">
        <v>325</v>
      </c>
      <c r="BM369" s="218" t="s">
        <v>6118</v>
      </c>
    </row>
    <row r="370" spans="1:65" s="13" customFormat="1" ht="11.25">
      <c r="B370" s="224"/>
      <c r="C370" s="225"/>
      <c r="D370" s="220" t="s">
        <v>329</v>
      </c>
      <c r="E370" s="226" t="s">
        <v>1</v>
      </c>
      <c r="F370" s="227" t="s">
        <v>330</v>
      </c>
      <c r="G370" s="225"/>
      <c r="H370" s="226" t="s">
        <v>1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329</v>
      </c>
      <c r="AU370" s="233" t="s">
        <v>91</v>
      </c>
      <c r="AV370" s="13" t="s">
        <v>89</v>
      </c>
      <c r="AW370" s="13" t="s">
        <v>36</v>
      </c>
      <c r="AX370" s="13" t="s">
        <v>81</v>
      </c>
      <c r="AY370" s="233" t="s">
        <v>318</v>
      </c>
    </row>
    <row r="371" spans="1:65" s="13" customFormat="1" ht="11.25">
      <c r="B371" s="224"/>
      <c r="C371" s="225"/>
      <c r="D371" s="220" t="s">
        <v>329</v>
      </c>
      <c r="E371" s="226" t="s">
        <v>1</v>
      </c>
      <c r="F371" s="227" t="s">
        <v>331</v>
      </c>
      <c r="G371" s="225"/>
      <c r="H371" s="226" t="s">
        <v>1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329</v>
      </c>
      <c r="AU371" s="233" t="s">
        <v>91</v>
      </c>
      <c r="AV371" s="13" t="s">
        <v>89</v>
      </c>
      <c r="AW371" s="13" t="s">
        <v>36</v>
      </c>
      <c r="AX371" s="13" t="s">
        <v>81</v>
      </c>
      <c r="AY371" s="233" t="s">
        <v>318</v>
      </c>
    </row>
    <row r="372" spans="1:65" s="14" customFormat="1" ht="11.25">
      <c r="B372" s="234"/>
      <c r="C372" s="235"/>
      <c r="D372" s="220" t="s">
        <v>329</v>
      </c>
      <c r="E372" s="236" t="s">
        <v>1</v>
      </c>
      <c r="F372" s="237" t="s">
        <v>6018</v>
      </c>
      <c r="G372" s="235"/>
      <c r="H372" s="238">
        <v>358.8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AT372" s="244" t="s">
        <v>329</v>
      </c>
      <c r="AU372" s="244" t="s">
        <v>91</v>
      </c>
      <c r="AV372" s="14" t="s">
        <v>91</v>
      </c>
      <c r="AW372" s="14" t="s">
        <v>36</v>
      </c>
      <c r="AX372" s="14" t="s">
        <v>81</v>
      </c>
      <c r="AY372" s="244" t="s">
        <v>318</v>
      </c>
    </row>
    <row r="373" spans="1:65" s="14" customFormat="1" ht="11.25">
      <c r="B373" s="234"/>
      <c r="C373" s="235"/>
      <c r="D373" s="220" t="s">
        <v>329</v>
      </c>
      <c r="E373" s="236" t="s">
        <v>1</v>
      </c>
      <c r="F373" s="237" t="s">
        <v>6019</v>
      </c>
      <c r="G373" s="235"/>
      <c r="H373" s="238">
        <v>26.51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AT373" s="244" t="s">
        <v>329</v>
      </c>
      <c r="AU373" s="244" t="s">
        <v>91</v>
      </c>
      <c r="AV373" s="14" t="s">
        <v>91</v>
      </c>
      <c r="AW373" s="14" t="s">
        <v>36</v>
      </c>
      <c r="AX373" s="14" t="s">
        <v>81</v>
      </c>
      <c r="AY373" s="244" t="s">
        <v>318</v>
      </c>
    </row>
    <row r="374" spans="1:65" s="14" customFormat="1" ht="11.25">
      <c r="B374" s="234"/>
      <c r="C374" s="235"/>
      <c r="D374" s="220" t="s">
        <v>329</v>
      </c>
      <c r="E374" s="236" t="s">
        <v>1</v>
      </c>
      <c r="F374" s="237" t="s">
        <v>6020</v>
      </c>
      <c r="G374" s="235"/>
      <c r="H374" s="238">
        <v>42.04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AT374" s="244" t="s">
        <v>329</v>
      </c>
      <c r="AU374" s="244" t="s">
        <v>91</v>
      </c>
      <c r="AV374" s="14" t="s">
        <v>91</v>
      </c>
      <c r="AW374" s="14" t="s">
        <v>36</v>
      </c>
      <c r="AX374" s="14" t="s">
        <v>81</v>
      </c>
      <c r="AY374" s="244" t="s">
        <v>318</v>
      </c>
    </row>
    <row r="375" spans="1:65" s="15" customFormat="1" ht="11.25">
      <c r="B375" s="245"/>
      <c r="C375" s="246"/>
      <c r="D375" s="220" t="s">
        <v>329</v>
      </c>
      <c r="E375" s="247" t="s">
        <v>1</v>
      </c>
      <c r="F375" s="248" t="s">
        <v>335</v>
      </c>
      <c r="G375" s="246"/>
      <c r="H375" s="249">
        <v>427.35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AT375" s="255" t="s">
        <v>329</v>
      </c>
      <c r="AU375" s="255" t="s">
        <v>91</v>
      </c>
      <c r="AV375" s="15" t="s">
        <v>325</v>
      </c>
      <c r="AW375" s="15" t="s">
        <v>36</v>
      </c>
      <c r="AX375" s="15" t="s">
        <v>89</v>
      </c>
      <c r="AY375" s="255" t="s">
        <v>318</v>
      </c>
    </row>
    <row r="376" spans="1:65" s="2" customFormat="1" ht="24" customHeight="1">
      <c r="A376" s="34"/>
      <c r="B376" s="35"/>
      <c r="C376" s="208" t="s">
        <v>653</v>
      </c>
      <c r="D376" s="208" t="s">
        <v>320</v>
      </c>
      <c r="E376" s="209" t="s">
        <v>666</v>
      </c>
      <c r="F376" s="210" t="s">
        <v>667</v>
      </c>
      <c r="G376" s="211" t="s">
        <v>323</v>
      </c>
      <c r="H376" s="212">
        <v>744.11</v>
      </c>
      <c r="I376" s="213"/>
      <c r="J376" s="212">
        <f>ROUND(I376*H376,2)</f>
        <v>0</v>
      </c>
      <c r="K376" s="210" t="s">
        <v>324</v>
      </c>
      <c r="L376" s="39"/>
      <c r="M376" s="214" t="s">
        <v>1</v>
      </c>
      <c r="N376" s="215" t="s">
        <v>46</v>
      </c>
      <c r="O376" s="71"/>
      <c r="P376" s="216">
        <f>O376*H376</f>
        <v>0</v>
      </c>
      <c r="Q376" s="216">
        <v>0</v>
      </c>
      <c r="R376" s="216">
        <f>Q376*H376</f>
        <v>0</v>
      </c>
      <c r="S376" s="216">
        <v>0</v>
      </c>
      <c r="T376" s="217">
        <f>S376*H376</f>
        <v>0</v>
      </c>
      <c r="U376" s="34"/>
      <c r="V376" s="34"/>
      <c r="W376" s="34"/>
      <c r="X376" s="34"/>
      <c r="Y376" s="34"/>
      <c r="Z376" s="34"/>
      <c r="AA376" s="34"/>
      <c r="AB376" s="34"/>
      <c r="AC376" s="34"/>
      <c r="AD376" s="34"/>
      <c r="AE376" s="34"/>
      <c r="AR376" s="218" t="s">
        <v>325</v>
      </c>
      <c r="AT376" s="218" t="s">
        <v>320</v>
      </c>
      <c r="AU376" s="218" t="s">
        <v>91</v>
      </c>
      <c r="AY376" s="17" t="s">
        <v>318</v>
      </c>
      <c r="BE376" s="219">
        <f>IF(N376="základní",J376,0)</f>
        <v>0</v>
      </c>
      <c r="BF376" s="219">
        <f>IF(N376="snížená",J376,0)</f>
        <v>0</v>
      </c>
      <c r="BG376" s="219">
        <f>IF(N376="zákl. přenesená",J376,0)</f>
        <v>0</v>
      </c>
      <c r="BH376" s="219">
        <f>IF(N376="sníž. přenesená",J376,0)</f>
        <v>0</v>
      </c>
      <c r="BI376" s="219">
        <f>IF(N376="nulová",J376,0)</f>
        <v>0</v>
      </c>
      <c r="BJ376" s="17" t="s">
        <v>89</v>
      </c>
      <c r="BK376" s="219">
        <f>ROUND(I376*H376,2)</f>
        <v>0</v>
      </c>
      <c r="BL376" s="17" t="s">
        <v>325</v>
      </c>
      <c r="BM376" s="218" t="s">
        <v>6119</v>
      </c>
    </row>
    <row r="377" spans="1:65" s="13" customFormat="1" ht="11.25">
      <c r="B377" s="224"/>
      <c r="C377" s="225"/>
      <c r="D377" s="220" t="s">
        <v>329</v>
      </c>
      <c r="E377" s="226" t="s">
        <v>1</v>
      </c>
      <c r="F377" s="227" t="s">
        <v>330</v>
      </c>
      <c r="G377" s="225"/>
      <c r="H377" s="226" t="s">
        <v>1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329</v>
      </c>
      <c r="AU377" s="233" t="s">
        <v>91</v>
      </c>
      <c r="AV377" s="13" t="s">
        <v>89</v>
      </c>
      <c r="AW377" s="13" t="s">
        <v>36</v>
      </c>
      <c r="AX377" s="13" t="s">
        <v>81</v>
      </c>
      <c r="AY377" s="233" t="s">
        <v>318</v>
      </c>
    </row>
    <row r="378" spans="1:65" s="13" customFormat="1" ht="11.25">
      <c r="B378" s="224"/>
      <c r="C378" s="225"/>
      <c r="D378" s="220" t="s">
        <v>329</v>
      </c>
      <c r="E378" s="226" t="s">
        <v>1</v>
      </c>
      <c r="F378" s="227" t="s">
        <v>331</v>
      </c>
      <c r="G378" s="225"/>
      <c r="H378" s="226" t="s">
        <v>1</v>
      </c>
      <c r="I378" s="228"/>
      <c r="J378" s="225"/>
      <c r="K378" s="225"/>
      <c r="L378" s="229"/>
      <c r="M378" s="230"/>
      <c r="N378" s="231"/>
      <c r="O378" s="231"/>
      <c r="P378" s="231"/>
      <c r="Q378" s="231"/>
      <c r="R378" s="231"/>
      <c r="S378" s="231"/>
      <c r="T378" s="232"/>
      <c r="AT378" s="233" t="s">
        <v>329</v>
      </c>
      <c r="AU378" s="233" t="s">
        <v>91</v>
      </c>
      <c r="AV378" s="13" t="s">
        <v>89</v>
      </c>
      <c r="AW378" s="13" t="s">
        <v>36</v>
      </c>
      <c r="AX378" s="13" t="s">
        <v>81</v>
      </c>
      <c r="AY378" s="233" t="s">
        <v>318</v>
      </c>
    </row>
    <row r="379" spans="1:65" s="14" customFormat="1" ht="11.25">
      <c r="B379" s="234"/>
      <c r="C379" s="235"/>
      <c r="D379" s="220" t="s">
        <v>329</v>
      </c>
      <c r="E379" s="236" t="s">
        <v>1</v>
      </c>
      <c r="F379" s="237" t="s">
        <v>6120</v>
      </c>
      <c r="G379" s="235"/>
      <c r="H379" s="238">
        <v>717.6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AT379" s="244" t="s">
        <v>329</v>
      </c>
      <c r="AU379" s="244" t="s">
        <v>91</v>
      </c>
      <c r="AV379" s="14" t="s">
        <v>91</v>
      </c>
      <c r="AW379" s="14" t="s">
        <v>36</v>
      </c>
      <c r="AX379" s="14" t="s">
        <v>81</v>
      </c>
      <c r="AY379" s="244" t="s">
        <v>318</v>
      </c>
    </row>
    <row r="380" spans="1:65" s="14" customFormat="1" ht="11.25">
      <c r="B380" s="234"/>
      <c r="C380" s="235"/>
      <c r="D380" s="220" t="s">
        <v>329</v>
      </c>
      <c r="E380" s="236" t="s">
        <v>1</v>
      </c>
      <c r="F380" s="237" t="s">
        <v>6019</v>
      </c>
      <c r="G380" s="235"/>
      <c r="H380" s="238">
        <v>26.51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AT380" s="244" t="s">
        <v>329</v>
      </c>
      <c r="AU380" s="244" t="s">
        <v>91</v>
      </c>
      <c r="AV380" s="14" t="s">
        <v>91</v>
      </c>
      <c r="AW380" s="14" t="s">
        <v>36</v>
      </c>
      <c r="AX380" s="14" t="s">
        <v>81</v>
      </c>
      <c r="AY380" s="244" t="s">
        <v>318</v>
      </c>
    </row>
    <row r="381" spans="1:65" s="15" customFormat="1" ht="11.25">
      <c r="B381" s="245"/>
      <c r="C381" s="246"/>
      <c r="D381" s="220" t="s">
        <v>329</v>
      </c>
      <c r="E381" s="247" t="s">
        <v>1</v>
      </c>
      <c r="F381" s="248" t="s">
        <v>335</v>
      </c>
      <c r="G381" s="246"/>
      <c r="H381" s="249">
        <v>744.11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AT381" s="255" t="s">
        <v>329</v>
      </c>
      <c r="AU381" s="255" t="s">
        <v>91</v>
      </c>
      <c r="AV381" s="15" t="s">
        <v>325</v>
      </c>
      <c r="AW381" s="15" t="s">
        <v>36</v>
      </c>
      <c r="AX381" s="15" t="s">
        <v>89</v>
      </c>
      <c r="AY381" s="255" t="s">
        <v>318</v>
      </c>
    </row>
    <row r="382" spans="1:65" s="2" customFormat="1" ht="36" customHeight="1">
      <c r="A382" s="34"/>
      <c r="B382" s="35"/>
      <c r="C382" s="208" t="s">
        <v>657</v>
      </c>
      <c r="D382" s="208" t="s">
        <v>320</v>
      </c>
      <c r="E382" s="209" t="s">
        <v>1195</v>
      </c>
      <c r="F382" s="210" t="s">
        <v>1196</v>
      </c>
      <c r="G382" s="211" t="s">
        <v>323</v>
      </c>
      <c r="H382" s="212">
        <v>84.08</v>
      </c>
      <c r="I382" s="213"/>
      <c r="J382" s="212">
        <f>ROUND(I382*H382,2)</f>
        <v>0</v>
      </c>
      <c r="K382" s="210" t="s">
        <v>324</v>
      </c>
      <c r="L382" s="39"/>
      <c r="M382" s="214" t="s">
        <v>1</v>
      </c>
      <c r="N382" s="215" t="s">
        <v>46</v>
      </c>
      <c r="O382" s="71"/>
      <c r="P382" s="216">
        <f>O382*H382</f>
        <v>0</v>
      </c>
      <c r="Q382" s="216">
        <v>0</v>
      </c>
      <c r="R382" s="216">
        <f>Q382*H382</f>
        <v>0</v>
      </c>
      <c r="S382" s="216">
        <v>0</v>
      </c>
      <c r="T382" s="217">
        <f>S382*H382</f>
        <v>0</v>
      </c>
      <c r="U382" s="34"/>
      <c r="V382" s="34"/>
      <c r="W382" s="34"/>
      <c r="X382" s="34"/>
      <c r="Y382" s="34"/>
      <c r="Z382" s="34"/>
      <c r="AA382" s="34"/>
      <c r="AB382" s="34"/>
      <c r="AC382" s="34"/>
      <c r="AD382" s="34"/>
      <c r="AE382" s="34"/>
      <c r="AR382" s="218" t="s">
        <v>325</v>
      </c>
      <c r="AT382" s="218" t="s">
        <v>320</v>
      </c>
      <c r="AU382" s="218" t="s">
        <v>91</v>
      </c>
      <c r="AY382" s="17" t="s">
        <v>318</v>
      </c>
      <c r="BE382" s="219">
        <f>IF(N382="základní",J382,0)</f>
        <v>0</v>
      </c>
      <c r="BF382" s="219">
        <f>IF(N382="snížená",J382,0)</f>
        <v>0</v>
      </c>
      <c r="BG382" s="219">
        <f>IF(N382="zákl. přenesená",J382,0)</f>
        <v>0</v>
      </c>
      <c r="BH382" s="219">
        <f>IF(N382="sníž. přenesená",J382,0)</f>
        <v>0</v>
      </c>
      <c r="BI382" s="219">
        <f>IF(N382="nulová",J382,0)</f>
        <v>0</v>
      </c>
      <c r="BJ382" s="17" t="s">
        <v>89</v>
      </c>
      <c r="BK382" s="219">
        <f>ROUND(I382*H382,2)</f>
        <v>0</v>
      </c>
      <c r="BL382" s="17" t="s">
        <v>325</v>
      </c>
      <c r="BM382" s="218" t="s">
        <v>6121</v>
      </c>
    </row>
    <row r="383" spans="1:65" s="13" customFormat="1" ht="11.25">
      <c r="B383" s="224"/>
      <c r="C383" s="225"/>
      <c r="D383" s="220" t="s">
        <v>329</v>
      </c>
      <c r="E383" s="226" t="s">
        <v>1</v>
      </c>
      <c r="F383" s="227" t="s">
        <v>330</v>
      </c>
      <c r="G383" s="225"/>
      <c r="H383" s="226" t="s">
        <v>1</v>
      </c>
      <c r="I383" s="228"/>
      <c r="J383" s="225"/>
      <c r="K383" s="225"/>
      <c r="L383" s="229"/>
      <c r="M383" s="230"/>
      <c r="N383" s="231"/>
      <c r="O383" s="231"/>
      <c r="P383" s="231"/>
      <c r="Q383" s="231"/>
      <c r="R383" s="231"/>
      <c r="S383" s="231"/>
      <c r="T383" s="232"/>
      <c r="AT383" s="233" t="s">
        <v>329</v>
      </c>
      <c r="AU383" s="233" t="s">
        <v>91</v>
      </c>
      <c r="AV383" s="13" t="s">
        <v>89</v>
      </c>
      <c r="AW383" s="13" t="s">
        <v>36</v>
      </c>
      <c r="AX383" s="13" t="s">
        <v>81</v>
      </c>
      <c r="AY383" s="233" t="s">
        <v>318</v>
      </c>
    </row>
    <row r="384" spans="1:65" s="13" customFormat="1" ht="11.25">
      <c r="B384" s="224"/>
      <c r="C384" s="225"/>
      <c r="D384" s="220" t="s">
        <v>329</v>
      </c>
      <c r="E384" s="226" t="s">
        <v>1</v>
      </c>
      <c r="F384" s="227" t="s">
        <v>331</v>
      </c>
      <c r="G384" s="225"/>
      <c r="H384" s="226" t="s">
        <v>1</v>
      </c>
      <c r="I384" s="228"/>
      <c r="J384" s="225"/>
      <c r="K384" s="225"/>
      <c r="L384" s="229"/>
      <c r="M384" s="230"/>
      <c r="N384" s="231"/>
      <c r="O384" s="231"/>
      <c r="P384" s="231"/>
      <c r="Q384" s="231"/>
      <c r="R384" s="231"/>
      <c r="S384" s="231"/>
      <c r="T384" s="232"/>
      <c r="AT384" s="233" t="s">
        <v>329</v>
      </c>
      <c r="AU384" s="233" t="s">
        <v>91</v>
      </c>
      <c r="AV384" s="13" t="s">
        <v>89</v>
      </c>
      <c r="AW384" s="13" t="s">
        <v>36</v>
      </c>
      <c r="AX384" s="13" t="s">
        <v>81</v>
      </c>
      <c r="AY384" s="233" t="s">
        <v>318</v>
      </c>
    </row>
    <row r="385" spans="1:65" s="14" customFormat="1" ht="11.25">
      <c r="B385" s="234"/>
      <c r="C385" s="235"/>
      <c r="D385" s="220" t="s">
        <v>329</v>
      </c>
      <c r="E385" s="236" t="s">
        <v>1</v>
      </c>
      <c r="F385" s="237" t="s">
        <v>6122</v>
      </c>
      <c r="G385" s="235"/>
      <c r="H385" s="238">
        <v>84.08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329</v>
      </c>
      <c r="AU385" s="244" t="s">
        <v>91</v>
      </c>
      <c r="AV385" s="14" t="s">
        <v>91</v>
      </c>
      <c r="AW385" s="14" t="s">
        <v>36</v>
      </c>
      <c r="AX385" s="14" t="s">
        <v>89</v>
      </c>
      <c r="AY385" s="244" t="s">
        <v>318</v>
      </c>
    </row>
    <row r="386" spans="1:65" s="2" customFormat="1" ht="36" customHeight="1">
      <c r="A386" s="34"/>
      <c r="B386" s="35"/>
      <c r="C386" s="208" t="s">
        <v>661</v>
      </c>
      <c r="D386" s="208" t="s">
        <v>320</v>
      </c>
      <c r="E386" s="209" t="s">
        <v>1199</v>
      </c>
      <c r="F386" s="210" t="s">
        <v>1200</v>
      </c>
      <c r="G386" s="211" t="s">
        <v>323</v>
      </c>
      <c r="H386" s="212">
        <v>26.51</v>
      </c>
      <c r="I386" s="213"/>
      <c r="J386" s="212">
        <f>ROUND(I386*H386,2)</f>
        <v>0</v>
      </c>
      <c r="K386" s="210" t="s">
        <v>324</v>
      </c>
      <c r="L386" s="39"/>
      <c r="M386" s="214" t="s">
        <v>1</v>
      </c>
      <c r="N386" s="215" t="s">
        <v>46</v>
      </c>
      <c r="O386" s="71"/>
      <c r="P386" s="216">
        <f>O386*H386</f>
        <v>0</v>
      </c>
      <c r="Q386" s="216">
        <v>0</v>
      </c>
      <c r="R386" s="216">
        <f>Q386*H386</f>
        <v>0</v>
      </c>
      <c r="S386" s="216">
        <v>0</v>
      </c>
      <c r="T386" s="217">
        <f>S386*H386</f>
        <v>0</v>
      </c>
      <c r="U386" s="34"/>
      <c r="V386" s="34"/>
      <c r="W386" s="34"/>
      <c r="X386" s="34"/>
      <c r="Y386" s="34"/>
      <c r="Z386" s="34"/>
      <c r="AA386" s="34"/>
      <c r="AB386" s="34"/>
      <c r="AC386" s="34"/>
      <c r="AD386" s="34"/>
      <c r="AE386" s="34"/>
      <c r="AR386" s="218" t="s">
        <v>325</v>
      </c>
      <c r="AT386" s="218" t="s">
        <v>320</v>
      </c>
      <c r="AU386" s="218" t="s">
        <v>91</v>
      </c>
      <c r="AY386" s="17" t="s">
        <v>318</v>
      </c>
      <c r="BE386" s="219">
        <f>IF(N386="základní",J386,0)</f>
        <v>0</v>
      </c>
      <c r="BF386" s="219">
        <f>IF(N386="snížená",J386,0)</f>
        <v>0</v>
      </c>
      <c r="BG386" s="219">
        <f>IF(N386="zákl. přenesená",J386,0)</f>
        <v>0</v>
      </c>
      <c r="BH386" s="219">
        <f>IF(N386="sníž. přenesená",J386,0)</f>
        <v>0</v>
      </c>
      <c r="BI386" s="219">
        <f>IF(N386="nulová",J386,0)</f>
        <v>0</v>
      </c>
      <c r="BJ386" s="17" t="s">
        <v>89</v>
      </c>
      <c r="BK386" s="219">
        <f>ROUND(I386*H386,2)</f>
        <v>0</v>
      </c>
      <c r="BL386" s="17" t="s">
        <v>325</v>
      </c>
      <c r="BM386" s="218" t="s">
        <v>6123</v>
      </c>
    </row>
    <row r="387" spans="1:65" s="13" customFormat="1" ht="11.25">
      <c r="B387" s="224"/>
      <c r="C387" s="225"/>
      <c r="D387" s="220" t="s">
        <v>329</v>
      </c>
      <c r="E387" s="226" t="s">
        <v>1</v>
      </c>
      <c r="F387" s="227" t="s">
        <v>330</v>
      </c>
      <c r="G387" s="225"/>
      <c r="H387" s="226" t="s">
        <v>1</v>
      </c>
      <c r="I387" s="228"/>
      <c r="J387" s="225"/>
      <c r="K387" s="225"/>
      <c r="L387" s="229"/>
      <c r="M387" s="230"/>
      <c r="N387" s="231"/>
      <c r="O387" s="231"/>
      <c r="P387" s="231"/>
      <c r="Q387" s="231"/>
      <c r="R387" s="231"/>
      <c r="S387" s="231"/>
      <c r="T387" s="232"/>
      <c r="AT387" s="233" t="s">
        <v>329</v>
      </c>
      <c r="AU387" s="233" t="s">
        <v>91</v>
      </c>
      <c r="AV387" s="13" t="s">
        <v>89</v>
      </c>
      <c r="AW387" s="13" t="s">
        <v>36</v>
      </c>
      <c r="AX387" s="13" t="s">
        <v>81</v>
      </c>
      <c r="AY387" s="233" t="s">
        <v>318</v>
      </c>
    </row>
    <row r="388" spans="1:65" s="13" customFormat="1" ht="11.25">
      <c r="B388" s="224"/>
      <c r="C388" s="225"/>
      <c r="D388" s="220" t="s">
        <v>329</v>
      </c>
      <c r="E388" s="226" t="s">
        <v>1</v>
      </c>
      <c r="F388" s="227" t="s">
        <v>331</v>
      </c>
      <c r="G388" s="225"/>
      <c r="H388" s="226" t="s">
        <v>1</v>
      </c>
      <c r="I388" s="228"/>
      <c r="J388" s="225"/>
      <c r="K388" s="225"/>
      <c r="L388" s="229"/>
      <c r="M388" s="230"/>
      <c r="N388" s="231"/>
      <c r="O388" s="231"/>
      <c r="P388" s="231"/>
      <c r="Q388" s="231"/>
      <c r="R388" s="231"/>
      <c r="S388" s="231"/>
      <c r="T388" s="232"/>
      <c r="AT388" s="233" t="s">
        <v>329</v>
      </c>
      <c r="AU388" s="233" t="s">
        <v>91</v>
      </c>
      <c r="AV388" s="13" t="s">
        <v>89</v>
      </c>
      <c r="AW388" s="13" t="s">
        <v>36</v>
      </c>
      <c r="AX388" s="13" t="s">
        <v>81</v>
      </c>
      <c r="AY388" s="233" t="s">
        <v>318</v>
      </c>
    </row>
    <row r="389" spans="1:65" s="14" customFormat="1" ht="11.25">
      <c r="B389" s="234"/>
      <c r="C389" s="235"/>
      <c r="D389" s="220" t="s">
        <v>329</v>
      </c>
      <c r="E389" s="236" t="s">
        <v>1</v>
      </c>
      <c r="F389" s="237" t="s">
        <v>6019</v>
      </c>
      <c r="G389" s="235"/>
      <c r="H389" s="238">
        <v>26.51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AT389" s="244" t="s">
        <v>329</v>
      </c>
      <c r="AU389" s="244" t="s">
        <v>91</v>
      </c>
      <c r="AV389" s="14" t="s">
        <v>91</v>
      </c>
      <c r="AW389" s="14" t="s">
        <v>36</v>
      </c>
      <c r="AX389" s="14" t="s">
        <v>89</v>
      </c>
      <c r="AY389" s="244" t="s">
        <v>318</v>
      </c>
    </row>
    <row r="390" spans="1:65" s="2" customFormat="1" ht="36" customHeight="1">
      <c r="A390" s="34"/>
      <c r="B390" s="35"/>
      <c r="C390" s="208" t="s">
        <v>665</v>
      </c>
      <c r="D390" s="208" t="s">
        <v>320</v>
      </c>
      <c r="E390" s="209" t="s">
        <v>1202</v>
      </c>
      <c r="F390" s="210" t="s">
        <v>1203</v>
      </c>
      <c r="G390" s="211" t="s">
        <v>323</v>
      </c>
      <c r="H390" s="212">
        <v>28.5</v>
      </c>
      <c r="I390" s="213"/>
      <c r="J390" s="212">
        <f>ROUND(I390*H390,2)</f>
        <v>0</v>
      </c>
      <c r="K390" s="210" t="s">
        <v>324</v>
      </c>
      <c r="L390" s="39"/>
      <c r="M390" s="214" t="s">
        <v>1</v>
      </c>
      <c r="N390" s="215" t="s">
        <v>46</v>
      </c>
      <c r="O390" s="71"/>
      <c r="P390" s="216">
        <f>O390*H390</f>
        <v>0</v>
      </c>
      <c r="Q390" s="216">
        <v>8.3500000000000005E-2</v>
      </c>
      <c r="R390" s="216">
        <f>Q390*H390</f>
        <v>2.37975</v>
      </c>
      <c r="S390" s="216">
        <v>0</v>
      </c>
      <c r="T390" s="217">
        <f>S390*H390</f>
        <v>0</v>
      </c>
      <c r="U390" s="34"/>
      <c r="V390" s="34"/>
      <c r="W390" s="34"/>
      <c r="X390" s="34"/>
      <c r="Y390" s="34"/>
      <c r="Z390" s="34"/>
      <c r="AA390" s="34"/>
      <c r="AB390" s="34"/>
      <c r="AC390" s="34"/>
      <c r="AD390" s="34"/>
      <c r="AE390" s="34"/>
      <c r="AR390" s="218" t="s">
        <v>325</v>
      </c>
      <c r="AT390" s="218" t="s">
        <v>320</v>
      </c>
      <c r="AU390" s="218" t="s">
        <v>91</v>
      </c>
      <c r="AY390" s="17" t="s">
        <v>318</v>
      </c>
      <c r="BE390" s="219">
        <f>IF(N390="základní",J390,0)</f>
        <v>0</v>
      </c>
      <c r="BF390" s="219">
        <f>IF(N390="snížená",J390,0)</f>
        <v>0</v>
      </c>
      <c r="BG390" s="219">
        <f>IF(N390="zákl. přenesená",J390,0)</f>
        <v>0</v>
      </c>
      <c r="BH390" s="219">
        <f>IF(N390="sníž. přenesená",J390,0)</f>
        <v>0</v>
      </c>
      <c r="BI390" s="219">
        <f>IF(N390="nulová",J390,0)</f>
        <v>0</v>
      </c>
      <c r="BJ390" s="17" t="s">
        <v>89</v>
      </c>
      <c r="BK390" s="219">
        <f>ROUND(I390*H390,2)</f>
        <v>0</v>
      </c>
      <c r="BL390" s="17" t="s">
        <v>325</v>
      </c>
      <c r="BM390" s="218" t="s">
        <v>6124</v>
      </c>
    </row>
    <row r="391" spans="1:65" s="13" customFormat="1" ht="11.25">
      <c r="B391" s="224"/>
      <c r="C391" s="225"/>
      <c r="D391" s="220" t="s">
        <v>329</v>
      </c>
      <c r="E391" s="226" t="s">
        <v>1</v>
      </c>
      <c r="F391" s="227" t="s">
        <v>1205</v>
      </c>
      <c r="G391" s="225"/>
      <c r="H391" s="226" t="s">
        <v>1</v>
      </c>
      <c r="I391" s="228"/>
      <c r="J391" s="225"/>
      <c r="K391" s="225"/>
      <c r="L391" s="229"/>
      <c r="M391" s="230"/>
      <c r="N391" s="231"/>
      <c r="O391" s="231"/>
      <c r="P391" s="231"/>
      <c r="Q391" s="231"/>
      <c r="R391" s="231"/>
      <c r="S391" s="231"/>
      <c r="T391" s="232"/>
      <c r="AT391" s="233" t="s">
        <v>329</v>
      </c>
      <c r="AU391" s="233" t="s">
        <v>91</v>
      </c>
      <c r="AV391" s="13" t="s">
        <v>89</v>
      </c>
      <c r="AW391" s="13" t="s">
        <v>36</v>
      </c>
      <c r="AX391" s="13" t="s">
        <v>81</v>
      </c>
      <c r="AY391" s="233" t="s">
        <v>318</v>
      </c>
    </row>
    <row r="392" spans="1:65" s="14" customFormat="1" ht="11.25">
      <c r="B392" s="234"/>
      <c r="C392" s="235"/>
      <c r="D392" s="220" t="s">
        <v>329</v>
      </c>
      <c r="E392" s="236" t="s">
        <v>1</v>
      </c>
      <c r="F392" s="237" t="s">
        <v>500</v>
      </c>
      <c r="G392" s="235"/>
      <c r="H392" s="238">
        <v>28.5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AT392" s="244" t="s">
        <v>329</v>
      </c>
      <c r="AU392" s="244" t="s">
        <v>91</v>
      </c>
      <c r="AV392" s="14" t="s">
        <v>91</v>
      </c>
      <c r="AW392" s="14" t="s">
        <v>36</v>
      </c>
      <c r="AX392" s="14" t="s">
        <v>89</v>
      </c>
      <c r="AY392" s="244" t="s">
        <v>318</v>
      </c>
    </row>
    <row r="393" spans="1:65" s="2" customFormat="1" ht="48" customHeight="1">
      <c r="A393" s="34"/>
      <c r="B393" s="35"/>
      <c r="C393" s="208" t="s">
        <v>670</v>
      </c>
      <c r="D393" s="208" t="s">
        <v>320</v>
      </c>
      <c r="E393" s="209" t="s">
        <v>1206</v>
      </c>
      <c r="F393" s="210" t="s">
        <v>1207</v>
      </c>
      <c r="G393" s="211" t="s">
        <v>323</v>
      </c>
      <c r="H393" s="212">
        <v>55</v>
      </c>
      <c r="I393" s="213"/>
      <c r="J393" s="212">
        <f>ROUND(I393*H393,2)</f>
        <v>0</v>
      </c>
      <c r="K393" s="210" t="s">
        <v>324</v>
      </c>
      <c r="L393" s="39"/>
      <c r="M393" s="214" t="s">
        <v>1</v>
      </c>
      <c r="N393" s="215" t="s">
        <v>46</v>
      </c>
      <c r="O393" s="71"/>
      <c r="P393" s="216">
        <f>O393*H393</f>
        <v>0</v>
      </c>
      <c r="Q393" s="216">
        <v>0.1837</v>
      </c>
      <c r="R393" s="216">
        <f>Q393*H393</f>
        <v>10.1035</v>
      </c>
      <c r="S393" s="216">
        <v>0</v>
      </c>
      <c r="T393" s="217">
        <f>S393*H393</f>
        <v>0</v>
      </c>
      <c r="U393" s="34"/>
      <c r="V393" s="34"/>
      <c r="W393" s="34"/>
      <c r="X393" s="34"/>
      <c r="Y393" s="34"/>
      <c r="Z393" s="34"/>
      <c r="AA393" s="34"/>
      <c r="AB393" s="34"/>
      <c r="AC393" s="34"/>
      <c r="AD393" s="34"/>
      <c r="AE393" s="34"/>
      <c r="AR393" s="218" t="s">
        <v>325</v>
      </c>
      <c r="AT393" s="218" t="s">
        <v>320</v>
      </c>
      <c r="AU393" s="218" t="s">
        <v>91</v>
      </c>
      <c r="AY393" s="17" t="s">
        <v>318</v>
      </c>
      <c r="BE393" s="219">
        <f>IF(N393="základní",J393,0)</f>
        <v>0</v>
      </c>
      <c r="BF393" s="219">
        <f>IF(N393="snížená",J393,0)</f>
        <v>0</v>
      </c>
      <c r="BG393" s="219">
        <f>IF(N393="zákl. přenesená",J393,0)</f>
        <v>0</v>
      </c>
      <c r="BH393" s="219">
        <f>IF(N393="sníž. přenesená",J393,0)</f>
        <v>0</v>
      </c>
      <c r="BI393" s="219">
        <f>IF(N393="nulová",J393,0)</f>
        <v>0</v>
      </c>
      <c r="BJ393" s="17" t="s">
        <v>89</v>
      </c>
      <c r="BK393" s="219">
        <f>ROUND(I393*H393,2)</f>
        <v>0</v>
      </c>
      <c r="BL393" s="17" t="s">
        <v>325</v>
      </c>
      <c r="BM393" s="218" t="s">
        <v>6125</v>
      </c>
    </row>
    <row r="394" spans="1:65" s="13" customFormat="1" ht="11.25">
      <c r="B394" s="224"/>
      <c r="C394" s="225"/>
      <c r="D394" s="220" t="s">
        <v>329</v>
      </c>
      <c r="E394" s="226" t="s">
        <v>1</v>
      </c>
      <c r="F394" s="227" t="s">
        <v>330</v>
      </c>
      <c r="G394" s="225"/>
      <c r="H394" s="226" t="s">
        <v>1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329</v>
      </c>
      <c r="AU394" s="233" t="s">
        <v>91</v>
      </c>
      <c r="AV394" s="13" t="s">
        <v>89</v>
      </c>
      <c r="AW394" s="13" t="s">
        <v>36</v>
      </c>
      <c r="AX394" s="13" t="s">
        <v>81</v>
      </c>
      <c r="AY394" s="233" t="s">
        <v>318</v>
      </c>
    </row>
    <row r="395" spans="1:65" s="13" customFormat="1" ht="11.25">
      <c r="B395" s="224"/>
      <c r="C395" s="225"/>
      <c r="D395" s="220" t="s">
        <v>329</v>
      </c>
      <c r="E395" s="226" t="s">
        <v>1</v>
      </c>
      <c r="F395" s="227" t="s">
        <v>331</v>
      </c>
      <c r="G395" s="225"/>
      <c r="H395" s="226" t="s">
        <v>1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329</v>
      </c>
      <c r="AU395" s="233" t="s">
        <v>91</v>
      </c>
      <c r="AV395" s="13" t="s">
        <v>89</v>
      </c>
      <c r="AW395" s="13" t="s">
        <v>36</v>
      </c>
      <c r="AX395" s="13" t="s">
        <v>81</v>
      </c>
      <c r="AY395" s="233" t="s">
        <v>318</v>
      </c>
    </row>
    <row r="396" spans="1:65" s="13" customFormat="1" ht="11.25">
      <c r="B396" s="224"/>
      <c r="C396" s="225"/>
      <c r="D396" s="220" t="s">
        <v>329</v>
      </c>
      <c r="E396" s="226" t="s">
        <v>1</v>
      </c>
      <c r="F396" s="227" t="s">
        <v>1209</v>
      </c>
      <c r="G396" s="225"/>
      <c r="H396" s="226" t="s">
        <v>1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329</v>
      </c>
      <c r="AU396" s="233" t="s">
        <v>91</v>
      </c>
      <c r="AV396" s="13" t="s">
        <v>89</v>
      </c>
      <c r="AW396" s="13" t="s">
        <v>36</v>
      </c>
      <c r="AX396" s="13" t="s">
        <v>81</v>
      </c>
      <c r="AY396" s="233" t="s">
        <v>318</v>
      </c>
    </row>
    <row r="397" spans="1:65" s="14" customFormat="1" ht="11.25">
      <c r="B397" s="234"/>
      <c r="C397" s="235"/>
      <c r="D397" s="220" t="s">
        <v>329</v>
      </c>
      <c r="E397" s="236" t="s">
        <v>1</v>
      </c>
      <c r="F397" s="237" t="s">
        <v>6009</v>
      </c>
      <c r="G397" s="235"/>
      <c r="H397" s="238">
        <v>55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329</v>
      </c>
      <c r="AU397" s="244" t="s">
        <v>91</v>
      </c>
      <c r="AV397" s="14" t="s">
        <v>91</v>
      </c>
      <c r="AW397" s="14" t="s">
        <v>36</v>
      </c>
      <c r="AX397" s="14" t="s">
        <v>89</v>
      </c>
      <c r="AY397" s="244" t="s">
        <v>318</v>
      </c>
    </row>
    <row r="398" spans="1:65" s="2" customFormat="1" ht="72" customHeight="1">
      <c r="A398" s="34"/>
      <c r="B398" s="35"/>
      <c r="C398" s="208" t="s">
        <v>675</v>
      </c>
      <c r="D398" s="208" t="s">
        <v>320</v>
      </c>
      <c r="E398" s="209" t="s">
        <v>1210</v>
      </c>
      <c r="F398" s="210" t="s">
        <v>1211</v>
      </c>
      <c r="G398" s="211" t="s">
        <v>323</v>
      </c>
      <c r="H398" s="212">
        <v>126.94</v>
      </c>
      <c r="I398" s="213"/>
      <c r="J398" s="212">
        <f>ROUND(I398*H398,2)</f>
        <v>0</v>
      </c>
      <c r="K398" s="210" t="s">
        <v>324</v>
      </c>
      <c r="L398" s="39"/>
      <c r="M398" s="214" t="s">
        <v>1</v>
      </c>
      <c r="N398" s="215" t="s">
        <v>46</v>
      </c>
      <c r="O398" s="71"/>
      <c r="P398" s="216">
        <f>O398*H398</f>
        <v>0</v>
      </c>
      <c r="Q398" s="216">
        <v>8.4250000000000005E-2</v>
      </c>
      <c r="R398" s="216">
        <f>Q398*H398</f>
        <v>10.694695000000001</v>
      </c>
      <c r="S398" s="216">
        <v>0</v>
      </c>
      <c r="T398" s="217">
        <f>S398*H398</f>
        <v>0</v>
      </c>
      <c r="U398" s="34"/>
      <c r="V398" s="34"/>
      <c r="W398" s="34"/>
      <c r="X398" s="34"/>
      <c r="Y398" s="34"/>
      <c r="Z398" s="34"/>
      <c r="AA398" s="34"/>
      <c r="AB398" s="34"/>
      <c r="AC398" s="34"/>
      <c r="AD398" s="34"/>
      <c r="AE398" s="34"/>
      <c r="AR398" s="218" t="s">
        <v>325</v>
      </c>
      <c r="AT398" s="218" t="s">
        <v>320</v>
      </c>
      <c r="AU398" s="218" t="s">
        <v>91</v>
      </c>
      <c r="AY398" s="17" t="s">
        <v>318</v>
      </c>
      <c r="BE398" s="219">
        <f>IF(N398="základní",J398,0)</f>
        <v>0</v>
      </c>
      <c r="BF398" s="219">
        <f>IF(N398="snížená",J398,0)</f>
        <v>0</v>
      </c>
      <c r="BG398" s="219">
        <f>IF(N398="zákl. přenesená",J398,0)</f>
        <v>0</v>
      </c>
      <c r="BH398" s="219">
        <f>IF(N398="sníž. přenesená",J398,0)</f>
        <v>0</v>
      </c>
      <c r="BI398" s="219">
        <f>IF(N398="nulová",J398,0)</f>
        <v>0</v>
      </c>
      <c r="BJ398" s="17" t="s">
        <v>89</v>
      </c>
      <c r="BK398" s="219">
        <f>ROUND(I398*H398,2)</f>
        <v>0</v>
      </c>
      <c r="BL398" s="17" t="s">
        <v>325</v>
      </c>
      <c r="BM398" s="218" t="s">
        <v>6126</v>
      </c>
    </row>
    <row r="399" spans="1:65" s="13" customFormat="1" ht="11.25">
      <c r="B399" s="224"/>
      <c r="C399" s="225"/>
      <c r="D399" s="220" t="s">
        <v>329</v>
      </c>
      <c r="E399" s="226" t="s">
        <v>1</v>
      </c>
      <c r="F399" s="227" t="s">
        <v>1213</v>
      </c>
      <c r="G399" s="225"/>
      <c r="H399" s="226" t="s">
        <v>1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329</v>
      </c>
      <c r="AU399" s="233" t="s">
        <v>91</v>
      </c>
      <c r="AV399" s="13" t="s">
        <v>89</v>
      </c>
      <c r="AW399" s="13" t="s">
        <v>36</v>
      </c>
      <c r="AX399" s="13" t="s">
        <v>81</v>
      </c>
      <c r="AY399" s="233" t="s">
        <v>318</v>
      </c>
    </row>
    <row r="400" spans="1:65" s="14" customFormat="1" ht="11.25">
      <c r="B400" s="234"/>
      <c r="C400" s="235"/>
      <c r="D400" s="220" t="s">
        <v>329</v>
      </c>
      <c r="E400" s="236" t="s">
        <v>1</v>
      </c>
      <c r="F400" s="237" t="s">
        <v>6007</v>
      </c>
      <c r="G400" s="235"/>
      <c r="H400" s="238">
        <v>126.94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AT400" s="244" t="s">
        <v>329</v>
      </c>
      <c r="AU400" s="244" t="s">
        <v>91</v>
      </c>
      <c r="AV400" s="14" t="s">
        <v>91</v>
      </c>
      <c r="AW400" s="14" t="s">
        <v>36</v>
      </c>
      <c r="AX400" s="14" t="s">
        <v>89</v>
      </c>
      <c r="AY400" s="244" t="s">
        <v>318</v>
      </c>
    </row>
    <row r="401" spans="1:65" s="2" customFormat="1" ht="60" customHeight="1">
      <c r="A401" s="34"/>
      <c r="B401" s="35"/>
      <c r="C401" s="208" t="s">
        <v>682</v>
      </c>
      <c r="D401" s="208" t="s">
        <v>320</v>
      </c>
      <c r="E401" s="209" t="s">
        <v>1214</v>
      </c>
      <c r="F401" s="210" t="s">
        <v>1215</v>
      </c>
      <c r="G401" s="211" t="s">
        <v>323</v>
      </c>
      <c r="H401" s="212">
        <v>48.96</v>
      </c>
      <c r="I401" s="213"/>
      <c r="J401" s="212">
        <f>ROUND(I401*H401,2)</f>
        <v>0</v>
      </c>
      <c r="K401" s="210" t="s">
        <v>324</v>
      </c>
      <c r="L401" s="39"/>
      <c r="M401" s="214" t="s">
        <v>1</v>
      </c>
      <c r="N401" s="215" t="s">
        <v>46</v>
      </c>
      <c r="O401" s="71"/>
      <c r="P401" s="216">
        <f>O401*H401</f>
        <v>0</v>
      </c>
      <c r="Q401" s="216">
        <v>0.10100000000000001</v>
      </c>
      <c r="R401" s="216">
        <f>Q401*H401</f>
        <v>4.94496</v>
      </c>
      <c r="S401" s="216">
        <v>0</v>
      </c>
      <c r="T401" s="217">
        <f>S401*H401</f>
        <v>0</v>
      </c>
      <c r="U401" s="34"/>
      <c r="V401" s="34"/>
      <c r="W401" s="34"/>
      <c r="X401" s="34"/>
      <c r="Y401" s="34"/>
      <c r="Z401" s="34"/>
      <c r="AA401" s="34"/>
      <c r="AB401" s="34"/>
      <c r="AC401" s="34"/>
      <c r="AD401" s="34"/>
      <c r="AE401" s="34"/>
      <c r="AR401" s="218" t="s">
        <v>325</v>
      </c>
      <c r="AT401" s="218" t="s">
        <v>320</v>
      </c>
      <c r="AU401" s="218" t="s">
        <v>91</v>
      </c>
      <c r="AY401" s="17" t="s">
        <v>318</v>
      </c>
      <c r="BE401" s="219">
        <f>IF(N401="základní",J401,0)</f>
        <v>0</v>
      </c>
      <c r="BF401" s="219">
        <f>IF(N401="snížená",J401,0)</f>
        <v>0</v>
      </c>
      <c r="BG401" s="219">
        <f>IF(N401="zákl. přenesená",J401,0)</f>
        <v>0</v>
      </c>
      <c r="BH401" s="219">
        <f>IF(N401="sníž. přenesená",J401,0)</f>
        <v>0</v>
      </c>
      <c r="BI401" s="219">
        <f>IF(N401="nulová",J401,0)</f>
        <v>0</v>
      </c>
      <c r="BJ401" s="17" t="s">
        <v>89</v>
      </c>
      <c r="BK401" s="219">
        <f>ROUND(I401*H401,2)</f>
        <v>0</v>
      </c>
      <c r="BL401" s="17" t="s">
        <v>325</v>
      </c>
      <c r="BM401" s="218" t="s">
        <v>6127</v>
      </c>
    </row>
    <row r="402" spans="1:65" s="13" customFormat="1" ht="11.25">
      <c r="B402" s="224"/>
      <c r="C402" s="225"/>
      <c r="D402" s="220" t="s">
        <v>329</v>
      </c>
      <c r="E402" s="226" t="s">
        <v>1</v>
      </c>
      <c r="F402" s="227" t="s">
        <v>330</v>
      </c>
      <c r="G402" s="225"/>
      <c r="H402" s="226" t="s">
        <v>1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329</v>
      </c>
      <c r="AU402" s="233" t="s">
        <v>91</v>
      </c>
      <c r="AV402" s="13" t="s">
        <v>89</v>
      </c>
      <c r="AW402" s="13" t="s">
        <v>36</v>
      </c>
      <c r="AX402" s="13" t="s">
        <v>81</v>
      </c>
      <c r="AY402" s="233" t="s">
        <v>318</v>
      </c>
    </row>
    <row r="403" spans="1:65" s="13" customFormat="1" ht="11.25">
      <c r="B403" s="224"/>
      <c r="C403" s="225"/>
      <c r="D403" s="220" t="s">
        <v>329</v>
      </c>
      <c r="E403" s="226" t="s">
        <v>1</v>
      </c>
      <c r="F403" s="227" t="s">
        <v>331</v>
      </c>
      <c r="G403" s="225"/>
      <c r="H403" s="226" t="s">
        <v>1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329</v>
      </c>
      <c r="AU403" s="233" t="s">
        <v>91</v>
      </c>
      <c r="AV403" s="13" t="s">
        <v>89</v>
      </c>
      <c r="AW403" s="13" t="s">
        <v>36</v>
      </c>
      <c r="AX403" s="13" t="s">
        <v>81</v>
      </c>
      <c r="AY403" s="233" t="s">
        <v>318</v>
      </c>
    </row>
    <row r="404" spans="1:65" s="14" customFormat="1" ht="11.25">
      <c r="B404" s="234"/>
      <c r="C404" s="235"/>
      <c r="D404" s="220" t="s">
        <v>329</v>
      </c>
      <c r="E404" s="236" t="s">
        <v>1</v>
      </c>
      <c r="F404" s="237" t="s">
        <v>6128</v>
      </c>
      <c r="G404" s="235"/>
      <c r="H404" s="238">
        <v>48.96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AT404" s="244" t="s">
        <v>329</v>
      </c>
      <c r="AU404" s="244" t="s">
        <v>91</v>
      </c>
      <c r="AV404" s="14" t="s">
        <v>91</v>
      </c>
      <c r="AW404" s="14" t="s">
        <v>36</v>
      </c>
      <c r="AX404" s="14" t="s">
        <v>89</v>
      </c>
      <c r="AY404" s="244" t="s">
        <v>318</v>
      </c>
    </row>
    <row r="405" spans="1:65" s="12" customFormat="1" ht="22.9" customHeight="1">
      <c r="B405" s="192"/>
      <c r="C405" s="193"/>
      <c r="D405" s="194" t="s">
        <v>80</v>
      </c>
      <c r="E405" s="206" t="s">
        <v>373</v>
      </c>
      <c r="F405" s="206" t="s">
        <v>674</v>
      </c>
      <c r="G405" s="193"/>
      <c r="H405" s="193"/>
      <c r="I405" s="196"/>
      <c r="J405" s="207">
        <f>BK405</f>
        <v>0</v>
      </c>
      <c r="K405" s="193"/>
      <c r="L405" s="198"/>
      <c r="M405" s="199"/>
      <c r="N405" s="200"/>
      <c r="O405" s="200"/>
      <c r="P405" s="201">
        <f>SUM(P406:P424)</f>
        <v>0</v>
      </c>
      <c r="Q405" s="200"/>
      <c r="R405" s="201">
        <f>SUM(R406:R424)</f>
        <v>28.243451499999999</v>
      </c>
      <c r="S405" s="200"/>
      <c r="T405" s="202">
        <f>SUM(T406:T424)</f>
        <v>0</v>
      </c>
      <c r="AR405" s="203" t="s">
        <v>89</v>
      </c>
      <c r="AT405" s="204" t="s">
        <v>80</v>
      </c>
      <c r="AU405" s="204" t="s">
        <v>89</v>
      </c>
      <c r="AY405" s="203" t="s">
        <v>318</v>
      </c>
      <c r="BK405" s="205">
        <f>SUM(BK406:BK424)</f>
        <v>0</v>
      </c>
    </row>
    <row r="406" spans="1:65" s="2" customFormat="1" ht="36" customHeight="1">
      <c r="A406" s="34"/>
      <c r="B406" s="35"/>
      <c r="C406" s="208" t="s">
        <v>688</v>
      </c>
      <c r="D406" s="208" t="s">
        <v>320</v>
      </c>
      <c r="E406" s="209" t="s">
        <v>6129</v>
      </c>
      <c r="F406" s="210" t="s">
        <v>6130</v>
      </c>
      <c r="G406" s="211" t="s">
        <v>367</v>
      </c>
      <c r="H406" s="212">
        <v>1105.07</v>
      </c>
      <c r="I406" s="213"/>
      <c r="J406" s="212">
        <f>ROUND(I406*H406,2)</f>
        <v>0</v>
      </c>
      <c r="K406" s="210" t="s">
        <v>324</v>
      </c>
      <c r="L406" s="39"/>
      <c r="M406" s="214" t="s">
        <v>1</v>
      </c>
      <c r="N406" s="215" t="s">
        <v>46</v>
      </c>
      <c r="O406" s="71"/>
      <c r="P406" s="216">
        <f>O406*H406</f>
        <v>0</v>
      </c>
      <c r="Q406" s="216">
        <v>3.0000000000000001E-5</v>
      </c>
      <c r="R406" s="216">
        <f>Q406*H406</f>
        <v>3.3152099999999997E-2</v>
      </c>
      <c r="S406" s="216">
        <v>0</v>
      </c>
      <c r="T406" s="217">
        <f>S406*H406</f>
        <v>0</v>
      </c>
      <c r="U406" s="34"/>
      <c r="V406" s="34"/>
      <c r="W406" s="34"/>
      <c r="X406" s="34"/>
      <c r="Y406" s="34"/>
      <c r="Z406" s="34"/>
      <c r="AA406" s="34"/>
      <c r="AB406" s="34"/>
      <c r="AC406" s="34"/>
      <c r="AD406" s="34"/>
      <c r="AE406" s="34"/>
      <c r="AR406" s="218" t="s">
        <v>325</v>
      </c>
      <c r="AT406" s="218" t="s">
        <v>320</v>
      </c>
      <c r="AU406" s="218" t="s">
        <v>91</v>
      </c>
      <c r="AY406" s="17" t="s">
        <v>318</v>
      </c>
      <c r="BE406" s="219">
        <f>IF(N406="základní",J406,0)</f>
        <v>0</v>
      </c>
      <c r="BF406" s="219">
        <f>IF(N406="snížená",J406,0)</f>
        <v>0</v>
      </c>
      <c r="BG406" s="219">
        <f>IF(N406="zákl. přenesená",J406,0)</f>
        <v>0</v>
      </c>
      <c r="BH406" s="219">
        <f>IF(N406="sníž. přenesená",J406,0)</f>
        <v>0</v>
      </c>
      <c r="BI406" s="219">
        <f>IF(N406="nulová",J406,0)</f>
        <v>0</v>
      </c>
      <c r="BJ406" s="17" t="s">
        <v>89</v>
      </c>
      <c r="BK406" s="219">
        <f>ROUND(I406*H406,2)</f>
        <v>0</v>
      </c>
      <c r="BL406" s="17" t="s">
        <v>325</v>
      </c>
      <c r="BM406" s="218" t="s">
        <v>6131</v>
      </c>
    </row>
    <row r="407" spans="1:65" s="13" customFormat="1" ht="11.25">
      <c r="B407" s="224"/>
      <c r="C407" s="225"/>
      <c r="D407" s="220" t="s">
        <v>329</v>
      </c>
      <c r="E407" s="226" t="s">
        <v>1</v>
      </c>
      <c r="F407" s="227" t="s">
        <v>6132</v>
      </c>
      <c r="G407" s="225"/>
      <c r="H407" s="226" t="s">
        <v>1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329</v>
      </c>
      <c r="AU407" s="233" t="s">
        <v>91</v>
      </c>
      <c r="AV407" s="13" t="s">
        <v>89</v>
      </c>
      <c r="AW407" s="13" t="s">
        <v>36</v>
      </c>
      <c r="AX407" s="13" t="s">
        <v>81</v>
      </c>
      <c r="AY407" s="233" t="s">
        <v>318</v>
      </c>
    </row>
    <row r="408" spans="1:65" s="13" customFormat="1" ht="11.25">
      <c r="B408" s="224"/>
      <c r="C408" s="225"/>
      <c r="D408" s="220" t="s">
        <v>329</v>
      </c>
      <c r="E408" s="226" t="s">
        <v>1</v>
      </c>
      <c r="F408" s="227" t="s">
        <v>6133</v>
      </c>
      <c r="G408" s="225"/>
      <c r="H408" s="226" t="s">
        <v>1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329</v>
      </c>
      <c r="AU408" s="233" t="s">
        <v>91</v>
      </c>
      <c r="AV408" s="13" t="s">
        <v>89</v>
      </c>
      <c r="AW408" s="13" t="s">
        <v>36</v>
      </c>
      <c r="AX408" s="13" t="s">
        <v>81</v>
      </c>
      <c r="AY408" s="233" t="s">
        <v>318</v>
      </c>
    </row>
    <row r="409" spans="1:65" s="14" customFormat="1" ht="11.25">
      <c r="B409" s="234"/>
      <c r="C409" s="235"/>
      <c r="D409" s="220" t="s">
        <v>329</v>
      </c>
      <c r="E409" s="236" t="s">
        <v>1</v>
      </c>
      <c r="F409" s="237" t="s">
        <v>6134</v>
      </c>
      <c r="G409" s="235"/>
      <c r="H409" s="238">
        <v>1105.07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AT409" s="244" t="s">
        <v>329</v>
      </c>
      <c r="AU409" s="244" t="s">
        <v>91</v>
      </c>
      <c r="AV409" s="14" t="s">
        <v>91</v>
      </c>
      <c r="AW409" s="14" t="s">
        <v>36</v>
      </c>
      <c r="AX409" s="14" t="s">
        <v>89</v>
      </c>
      <c r="AY409" s="244" t="s">
        <v>318</v>
      </c>
    </row>
    <row r="410" spans="1:65" s="2" customFormat="1" ht="24" customHeight="1">
      <c r="A410" s="34"/>
      <c r="B410" s="35"/>
      <c r="C410" s="256" t="s">
        <v>692</v>
      </c>
      <c r="D410" s="256" t="s">
        <v>465</v>
      </c>
      <c r="E410" s="257" t="s">
        <v>6135</v>
      </c>
      <c r="F410" s="258" t="s">
        <v>6136</v>
      </c>
      <c r="G410" s="259" t="s">
        <v>367</v>
      </c>
      <c r="H410" s="260">
        <v>1105.07</v>
      </c>
      <c r="I410" s="261"/>
      <c r="J410" s="260">
        <f>ROUND(I410*H410,2)</f>
        <v>0</v>
      </c>
      <c r="K410" s="258" t="s">
        <v>324</v>
      </c>
      <c r="L410" s="262"/>
      <c r="M410" s="263" t="s">
        <v>1</v>
      </c>
      <c r="N410" s="264" t="s">
        <v>46</v>
      </c>
      <c r="O410" s="71"/>
      <c r="P410" s="216">
        <f>O410*H410</f>
        <v>0</v>
      </c>
      <c r="Q410" s="216">
        <v>2.4E-2</v>
      </c>
      <c r="R410" s="216">
        <f>Q410*H410</f>
        <v>26.52168</v>
      </c>
      <c r="S410" s="216">
        <v>0</v>
      </c>
      <c r="T410" s="217">
        <f>S410*H410</f>
        <v>0</v>
      </c>
      <c r="U410" s="34"/>
      <c r="V410" s="34"/>
      <c r="W410" s="34"/>
      <c r="X410" s="34"/>
      <c r="Y410" s="34"/>
      <c r="Z410" s="34"/>
      <c r="AA410" s="34"/>
      <c r="AB410" s="34"/>
      <c r="AC410" s="34"/>
      <c r="AD410" s="34"/>
      <c r="AE410" s="34"/>
      <c r="AR410" s="218" t="s">
        <v>373</v>
      </c>
      <c r="AT410" s="218" t="s">
        <v>465</v>
      </c>
      <c r="AU410" s="218" t="s">
        <v>91</v>
      </c>
      <c r="AY410" s="17" t="s">
        <v>318</v>
      </c>
      <c r="BE410" s="219">
        <f>IF(N410="základní",J410,0)</f>
        <v>0</v>
      </c>
      <c r="BF410" s="219">
        <f>IF(N410="snížená",J410,0)</f>
        <v>0</v>
      </c>
      <c r="BG410" s="219">
        <f>IF(N410="zákl. přenesená",J410,0)</f>
        <v>0</v>
      </c>
      <c r="BH410" s="219">
        <f>IF(N410="sníž. přenesená",J410,0)</f>
        <v>0</v>
      </c>
      <c r="BI410" s="219">
        <f>IF(N410="nulová",J410,0)</f>
        <v>0</v>
      </c>
      <c r="BJ410" s="17" t="s">
        <v>89</v>
      </c>
      <c r="BK410" s="219">
        <f>ROUND(I410*H410,2)</f>
        <v>0</v>
      </c>
      <c r="BL410" s="17" t="s">
        <v>325</v>
      </c>
      <c r="BM410" s="218" t="s">
        <v>6137</v>
      </c>
    </row>
    <row r="411" spans="1:65" s="2" customFormat="1" ht="36" customHeight="1">
      <c r="A411" s="34"/>
      <c r="B411" s="35"/>
      <c r="C411" s="208" t="s">
        <v>698</v>
      </c>
      <c r="D411" s="208" t="s">
        <v>320</v>
      </c>
      <c r="E411" s="209" t="s">
        <v>1218</v>
      </c>
      <c r="F411" s="210" t="s">
        <v>1219</v>
      </c>
      <c r="G411" s="211" t="s">
        <v>367</v>
      </c>
      <c r="H411" s="212">
        <v>17.21</v>
      </c>
      <c r="I411" s="213"/>
      <c r="J411" s="212">
        <f>ROUND(I411*H411,2)</f>
        <v>0</v>
      </c>
      <c r="K411" s="210" t="s">
        <v>324</v>
      </c>
      <c r="L411" s="39"/>
      <c r="M411" s="214" t="s">
        <v>1</v>
      </c>
      <c r="N411" s="215" t="s">
        <v>46</v>
      </c>
      <c r="O411" s="71"/>
      <c r="P411" s="216">
        <f>O411*H411</f>
        <v>0</v>
      </c>
      <c r="Q411" s="216">
        <v>4.0000000000000003E-5</v>
      </c>
      <c r="R411" s="216">
        <f>Q411*H411</f>
        <v>6.8840000000000004E-4</v>
      </c>
      <c r="S411" s="216">
        <v>0</v>
      </c>
      <c r="T411" s="217">
        <f>S411*H411</f>
        <v>0</v>
      </c>
      <c r="U411" s="34"/>
      <c r="V411" s="34"/>
      <c r="W411" s="34"/>
      <c r="X411" s="34"/>
      <c r="Y411" s="34"/>
      <c r="Z411" s="34"/>
      <c r="AA411" s="34"/>
      <c r="AB411" s="34"/>
      <c r="AC411" s="34"/>
      <c r="AD411" s="34"/>
      <c r="AE411" s="34"/>
      <c r="AR411" s="218" t="s">
        <v>325</v>
      </c>
      <c r="AT411" s="218" t="s">
        <v>320</v>
      </c>
      <c r="AU411" s="218" t="s">
        <v>91</v>
      </c>
      <c r="AY411" s="17" t="s">
        <v>318</v>
      </c>
      <c r="BE411" s="219">
        <f>IF(N411="základní",J411,0)</f>
        <v>0</v>
      </c>
      <c r="BF411" s="219">
        <f>IF(N411="snížená",J411,0)</f>
        <v>0</v>
      </c>
      <c r="BG411" s="219">
        <f>IF(N411="zákl. přenesená",J411,0)</f>
        <v>0</v>
      </c>
      <c r="BH411" s="219">
        <f>IF(N411="sníž. přenesená",J411,0)</f>
        <v>0</v>
      </c>
      <c r="BI411" s="219">
        <f>IF(N411="nulová",J411,0)</f>
        <v>0</v>
      </c>
      <c r="BJ411" s="17" t="s">
        <v>89</v>
      </c>
      <c r="BK411" s="219">
        <f>ROUND(I411*H411,2)</f>
        <v>0</v>
      </c>
      <c r="BL411" s="17" t="s">
        <v>325</v>
      </c>
      <c r="BM411" s="218" t="s">
        <v>6138</v>
      </c>
    </row>
    <row r="412" spans="1:65" s="13" customFormat="1" ht="11.25">
      <c r="B412" s="224"/>
      <c r="C412" s="225"/>
      <c r="D412" s="220" t="s">
        <v>329</v>
      </c>
      <c r="E412" s="226" t="s">
        <v>1</v>
      </c>
      <c r="F412" s="227" t="s">
        <v>6132</v>
      </c>
      <c r="G412" s="225"/>
      <c r="H412" s="226" t="s">
        <v>1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329</v>
      </c>
      <c r="AU412" s="233" t="s">
        <v>91</v>
      </c>
      <c r="AV412" s="13" t="s">
        <v>89</v>
      </c>
      <c r="AW412" s="13" t="s">
        <v>36</v>
      </c>
      <c r="AX412" s="13" t="s">
        <v>81</v>
      </c>
      <c r="AY412" s="233" t="s">
        <v>318</v>
      </c>
    </row>
    <row r="413" spans="1:65" s="13" customFormat="1" ht="11.25">
      <c r="B413" s="224"/>
      <c r="C413" s="225"/>
      <c r="D413" s="220" t="s">
        <v>329</v>
      </c>
      <c r="E413" s="226" t="s">
        <v>1</v>
      </c>
      <c r="F413" s="227" t="s">
        <v>6133</v>
      </c>
      <c r="G413" s="225"/>
      <c r="H413" s="226" t="s">
        <v>1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329</v>
      </c>
      <c r="AU413" s="233" t="s">
        <v>91</v>
      </c>
      <c r="AV413" s="13" t="s">
        <v>89</v>
      </c>
      <c r="AW413" s="13" t="s">
        <v>36</v>
      </c>
      <c r="AX413" s="13" t="s">
        <v>81</v>
      </c>
      <c r="AY413" s="233" t="s">
        <v>318</v>
      </c>
    </row>
    <row r="414" spans="1:65" s="14" customFormat="1" ht="11.25">
      <c r="B414" s="234"/>
      <c r="C414" s="235"/>
      <c r="D414" s="220" t="s">
        <v>329</v>
      </c>
      <c r="E414" s="236" t="s">
        <v>1</v>
      </c>
      <c r="F414" s="237" t="s">
        <v>6139</v>
      </c>
      <c r="G414" s="235"/>
      <c r="H414" s="238">
        <v>17.21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AT414" s="244" t="s">
        <v>329</v>
      </c>
      <c r="AU414" s="244" t="s">
        <v>91</v>
      </c>
      <c r="AV414" s="14" t="s">
        <v>91</v>
      </c>
      <c r="AW414" s="14" t="s">
        <v>36</v>
      </c>
      <c r="AX414" s="14" t="s">
        <v>89</v>
      </c>
      <c r="AY414" s="244" t="s">
        <v>318</v>
      </c>
    </row>
    <row r="415" spans="1:65" s="2" customFormat="1" ht="24" customHeight="1">
      <c r="A415" s="34"/>
      <c r="B415" s="35"/>
      <c r="C415" s="256" t="s">
        <v>703</v>
      </c>
      <c r="D415" s="256" t="s">
        <v>465</v>
      </c>
      <c r="E415" s="257" t="s">
        <v>1229</v>
      </c>
      <c r="F415" s="258" t="s">
        <v>1230</v>
      </c>
      <c r="G415" s="259" t="s">
        <v>367</v>
      </c>
      <c r="H415" s="260">
        <v>17.21</v>
      </c>
      <c r="I415" s="261"/>
      <c r="J415" s="260">
        <f>ROUND(I415*H415,2)</f>
        <v>0</v>
      </c>
      <c r="K415" s="258" t="s">
        <v>324</v>
      </c>
      <c r="L415" s="262"/>
      <c r="M415" s="263" t="s">
        <v>1</v>
      </c>
      <c r="N415" s="264" t="s">
        <v>46</v>
      </c>
      <c r="O415" s="71"/>
      <c r="P415" s="216">
        <f>O415*H415</f>
        <v>0</v>
      </c>
      <c r="Q415" s="216">
        <v>3.6999999999999998E-2</v>
      </c>
      <c r="R415" s="216">
        <f>Q415*H415</f>
        <v>0.63676999999999995</v>
      </c>
      <c r="S415" s="216">
        <v>0</v>
      </c>
      <c r="T415" s="217">
        <f>S415*H415</f>
        <v>0</v>
      </c>
      <c r="U415" s="34"/>
      <c r="V415" s="34"/>
      <c r="W415" s="34"/>
      <c r="X415" s="34"/>
      <c r="Y415" s="34"/>
      <c r="Z415" s="34"/>
      <c r="AA415" s="34"/>
      <c r="AB415" s="34"/>
      <c r="AC415" s="34"/>
      <c r="AD415" s="34"/>
      <c r="AE415" s="34"/>
      <c r="AR415" s="218" t="s">
        <v>373</v>
      </c>
      <c r="AT415" s="218" t="s">
        <v>465</v>
      </c>
      <c r="AU415" s="218" t="s">
        <v>91</v>
      </c>
      <c r="AY415" s="17" t="s">
        <v>318</v>
      </c>
      <c r="BE415" s="219">
        <f>IF(N415="základní",J415,0)</f>
        <v>0</v>
      </c>
      <c r="BF415" s="219">
        <f>IF(N415="snížená",J415,0)</f>
        <v>0</v>
      </c>
      <c r="BG415" s="219">
        <f>IF(N415="zákl. přenesená",J415,0)</f>
        <v>0</v>
      </c>
      <c r="BH415" s="219">
        <f>IF(N415="sníž. přenesená",J415,0)</f>
        <v>0</v>
      </c>
      <c r="BI415" s="219">
        <f>IF(N415="nulová",J415,0)</f>
        <v>0</v>
      </c>
      <c r="BJ415" s="17" t="s">
        <v>89</v>
      </c>
      <c r="BK415" s="219">
        <f>ROUND(I415*H415,2)</f>
        <v>0</v>
      </c>
      <c r="BL415" s="17" t="s">
        <v>325</v>
      </c>
      <c r="BM415" s="218" t="s">
        <v>6140</v>
      </c>
    </row>
    <row r="416" spans="1:65" s="2" customFormat="1" ht="36" customHeight="1">
      <c r="A416" s="34"/>
      <c r="B416" s="35"/>
      <c r="C416" s="208" t="s">
        <v>708</v>
      </c>
      <c r="D416" s="208" t="s">
        <v>320</v>
      </c>
      <c r="E416" s="209" t="s">
        <v>6141</v>
      </c>
      <c r="F416" s="210" t="s">
        <v>6142</v>
      </c>
      <c r="G416" s="211" t="s">
        <v>572</v>
      </c>
      <c r="H416" s="212">
        <v>249</v>
      </c>
      <c r="I416" s="213"/>
      <c r="J416" s="212">
        <f>ROUND(I416*H416,2)</f>
        <v>0</v>
      </c>
      <c r="K416" s="210" t="s">
        <v>324</v>
      </c>
      <c r="L416" s="39"/>
      <c r="M416" s="214" t="s">
        <v>1</v>
      </c>
      <c r="N416" s="215" t="s">
        <v>46</v>
      </c>
      <c r="O416" s="71"/>
      <c r="P416" s="216">
        <f>O416*H416</f>
        <v>0</v>
      </c>
      <c r="Q416" s="216">
        <v>6.9999999999999994E-5</v>
      </c>
      <c r="R416" s="216">
        <f>Q416*H416</f>
        <v>1.7429999999999998E-2</v>
      </c>
      <c r="S416" s="216">
        <v>0</v>
      </c>
      <c r="T416" s="217">
        <f>S416*H416</f>
        <v>0</v>
      </c>
      <c r="U416" s="34"/>
      <c r="V416" s="34"/>
      <c r="W416" s="34"/>
      <c r="X416" s="34"/>
      <c r="Y416" s="34"/>
      <c r="Z416" s="34"/>
      <c r="AA416" s="34"/>
      <c r="AB416" s="34"/>
      <c r="AC416" s="34"/>
      <c r="AD416" s="34"/>
      <c r="AE416" s="34"/>
      <c r="AR416" s="218" t="s">
        <v>325</v>
      </c>
      <c r="AT416" s="218" t="s">
        <v>320</v>
      </c>
      <c r="AU416" s="218" t="s">
        <v>91</v>
      </c>
      <c r="AY416" s="17" t="s">
        <v>318</v>
      </c>
      <c r="BE416" s="219">
        <f>IF(N416="základní",J416,0)</f>
        <v>0</v>
      </c>
      <c r="BF416" s="219">
        <f>IF(N416="snížená",J416,0)</f>
        <v>0</v>
      </c>
      <c r="BG416" s="219">
        <f>IF(N416="zákl. přenesená",J416,0)</f>
        <v>0</v>
      </c>
      <c r="BH416" s="219">
        <f>IF(N416="sníž. přenesená",J416,0)</f>
        <v>0</v>
      </c>
      <c r="BI416" s="219">
        <f>IF(N416="nulová",J416,0)</f>
        <v>0</v>
      </c>
      <c r="BJ416" s="17" t="s">
        <v>89</v>
      </c>
      <c r="BK416" s="219">
        <f>ROUND(I416*H416,2)</f>
        <v>0</v>
      </c>
      <c r="BL416" s="17" t="s">
        <v>325</v>
      </c>
      <c r="BM416" s="218" t="s">
        <v>6143</v>
      </c>
    </row>
    <row r="417" spans="1:65" s="14" customFormat="1" ht="11.25">
      <c r="B417" s="234"/>
      <c r="C417" s="235"/>
      <c r="D417" s="220" t="s">
        <v>329</v>
      </c>
      <c r="E417" s="236" t="s">
        <v>1</v>
      </c>
      <c r="F417" s="237" t="s">
        <v>6144</v>
      </c>
      <c r="G417" s="235"/>
      <c r="H417" s="238">
        <v>249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329</v>
      </c>
      <c r="AU417" s="244" t="s">
        <v>91</v>
      </c>
      <c r="AV417" s="14" t="s">
        <v>91</v>
      </c>
      <c r="AW417" s="14" t="s">
        <v>36</v>
      </c>
      <c r="AX417" s="14" t="s">
        <v>89</v>
      </c>
      <c r="AY417" s="244" t="s">
        <v>318</v>
      </c>
    </row>
    <row r="418" spans="1:65" s="2" customFormat="1" ht="24" customHeight="1">
      <c r="A418" s="34"/>
      <c r="B418" s="35"/>
      <c r="C418" s="256" t="s">
        <v>712</v>
      </c>
      <c r="D418" s="256" t="s">
        <v>465</v>
      </c>
      <c r="E418" s="257" t="s">
        <v>6145</v>
      </c>
      <c r="F418" s="258" t="s">
        <v>6146</v>
      </c>
      <c r="G418" s="259" t="s">
        <v>572</v>
      </c>
      <c r="H418" s="260">
        <v>10</v>
      </c>
      <c r="I418" s="261"/>
      <c r="J418" s="260">
        <f t="shared" ref="J418:J424" si="0">ROUND(I418*H418,2)</f>
        <v>0</v>
      </c>
      <c r="K418" s="258" t="s">
        <v>324</v>
      </c>
      <c r="L418" s="262"/>
      <c r="M418" s="263" t="s">
        <v>1</v>
      </c>
      <c r="N418" s="264" t="s">
        <v>46</v>
      </c>
      <c r="O418" s="71"/>
      <c r="P418" s="216">
        <f t="shared" ref="P418:P424" si="1">O418*H418</f>
        <v>0</v>
      </c>
      <c r="Q418" s="216">
        <v>0.01</v>
      </c>
      <c r="R418" s="216">
        <f t="shared" ref="R418:R424" si="2">Q418*H418</f>
        <v>0.1</v>
      </c>
      <c r="S418" s="216">
        <v>0</v>
      </c>
      <c r="T418" s="217">
        <f t="shared" ref="T418:T424" si="3">S418*H418</f>
        <v>0</v>
      </c>
      <c r="U418" s="34"/>
      <c r="V418" s="34"/>
      <c r="W418" s="34"/>
      <c r="X418" s="34"/>
      <c r="Y418" s="34"/>
      <c r="Z418" s="34"/>
      <c r="AA418" s="34"/>
      <c r="AB418" s="34"/>
      <c r="AC418" s="34"/>
      <c r="AD418" s="34"/>
      <c r="AE418" s="34"/>
      <c r="AR418" s="218" t="s">
        <v>373</v>
      </c>
      <c r="AT418" s="218" t="s">
        <v>465</v>
      </c>
      <c r="AU418" s="218" t="s">
        <v>91</v>
      </c>
      <c r="AY418" s="17" t="s">
        <v>318</v>
      </c>
      <c r="BE418" s="219">
        <f t="shared" ref="BE418:BE424" si="4">IF(N418="základní",J418,0)</f>
        <v>0</v>
      </c>
      <c r="BF418" s="219">
        <f t="shared" ref="BF418:BF424" si="5">IF(N418="snížená",J418,0)</f>
        <v>0</v>
      </c>
      <c r="BG418" s="219">
        <f t="shared" ref="BG418:BG424" si="6">IF(N418="zákl. přenesená",J418,0)</f>
        <v>0</v>
      </c>
      <c r="BH418" s="219">
        <f t="shared" ref="BH418:BH424" si="7">IF(N418="sníž. přenesená",J418,0)</f>
        <v>0</v>
      </c>
      <c r="BI418" s="219">
        <f t="shared" ref="BI418:BI424" si="8">IF(N418="nulová",J418,0)</f>
        <v>0</v>
      </c>
      <c r="BJ418" s="17" t="s">
        <v>89</v>
      </c>
      <c r="BK418" s="219">
        <f t="shared" ref="BK418:BK424" si="9">ROUND(I418*H418,2)</f>
        <v>0</v>
      </c>
      <c r="BL418" s="17" t="s">
        <v>325</v>
      </c>
      <c r="BM418" s="218" t="s">
        <v>6147</v>
      </c>
    </row>
    <row r="419" spans="1:65" s="2" customFormat="1" ht="24" customHeight="1">
      <c r="A419" s="34"/>
      <c r="B419" s="35"/>
      <c r="C419" s="256" t="s">
        <v>717</v>
      </c>
      <c r="D419" s="256" t="s">
        <v>465</v>
      </c>
      <c r="E419" s="257" t="s">
        <v>6148</v>
      </c>
      <c r="F419" s="258" t="s">
        <v>6149</v>
      </c>
      <c r="G419" s="259" t="s">
        <v>572</v>
      </c>
      <c r="H419" s="260">
        <v>20</v>
      </c>
      <c r="I419" s="261"/>
      <c r="J419" s="260">
        <f t="shared" si="0"/>
        <v>0</v>
      </c>
      <c r="K419" s="258" t="s">
        <v>324</v>
      </c>
      <c r="L419" s="262"/>
      <c r="M419" s="263" t="s">
        <v>1</v>
      </c>
      <c r="N419" s="264" t="s">
        <v>46</v>
      </c>
      <c r="O419" s="71"/>
      <c r="P419" s="216">
        <f t="shared" si="1"/>
        <v>0</v>
      </c>
      <c r="Q419" s="216">
        <v>0.01</v>
      </c>
      <c r="R419" s="216">
        <f t="shared" si="2"/>
        <v>0.2</v>
      </c>
      <c r="S419" s="216">
        <v>0</v>
      </c>
      <c r="T419" s="217">
        <f t="shared" si="3"/>
        <v>0</v>
      </c>
      <c r="U419" s="34"/>
      <c r="V419" s="34"/>
      <c r="W419" s="34"/>
      <c r="X419" s="34"/>
      <c r="Y419" s="34"/>
      <c r="Z419" s="34"/>
      <c r="AA419" s="34"/>
      <c r="AB419" s="34"/>
      <c r="AC419" s="34"/>
      <c r="AD419" s="34"/>
      <c r="AE419" s="34"/>
      <c r="AR419" s="218" t="s">
        <v>373</v>
      </c>
      <c r="AT419" s="218" t="s">
        <v>465</v>
      </c>
      <c r="AU419" s="218" t="s">
        <v>91</v>
      </c>
      <c r="AY419" s="17" t="s">
        <v>318</v>
      </c>
      <c r="BE419" s="219">
        <f t="shared" si="4"/>
        <v>0</v>
      </c>
      <c r="BF419" s="219">
        <f t="shared" si="5"/>
        <v>0</v>
      </c>
      <c r="BG419" s="219">
        <f t="shared" si="6"/>
        <v>0</v>
      </c>
      <c r="BH419" s="219">
        <f t="shared" si="7"/>
        <v>0</v>
      </c>
      <c r="BI419" s="219">
        <f t="shared" si="8"/>
        <v>0</v>
      </c>
      <c r="BJ419" s="17" t="s">
        <v>89</v>
      </c>
      <c r="BK419" s="219">
        <f t="shared" si="9"/>
        <v>0</v>
      </c>
      <c r="BL419" s="17" t="s">
        <v>325</v>
      </c>
      <c r="BM419" s="218" t="s">
        <v>6150</v>
      </c>
    </row>
    <row r="420" spans="1:65" s="2" customFormat="1" ht="24" customHeight="1">
      <c r="A420" s="34"/>
      <c r="B420" s="35"/>
      <c r="C420" s="256" t="s">
        <v>721</v>
      </c>
      <c r="D420" s="256" t="s">
        <v>465</v>
      </c>
      <c r="E420" s="257" t="s">
        <v>6151</v>
      </c>
      <c r="F420" s="258" t="s">
        <v>6152</v>
      </c>
      <c r="G420" s="259" t="s">
        <v>572</v>
      </c>
      <c r="H420" s="260">
        <v>219</v>
      </c>
      <c r="I420" s="261"/>
      <c r="J420" s="260">
        <f t="shared" si="0"/>
        <v>0</v>
      </c>
      <c r="K420" s="258" t="s">
        <v>324</v>
      </c>
      <c r="L420" s="262"/>
      <c r="M420" s="263" t="s">
        <v>1</v>
      </c>
      <c r="N420" s="264" t="s">
        <v>46</v>
      </c>
      <c r="O420" s="71"/>
      <c r="P420" s="216">
        <f t="shared" si="1"/>
        <v>0</v>
      </c>
      <c r="Q420" s="216">
        <v>3.0000000000000001E-3</v>
      </c>
      <c r="R420" s="216">
        <f t="shared" si="2"/>
        <v>0.65700000000000003</v>
      </c>
      <c r="S420" s="216">
        <v>0</v>
      </c>
      <c r="T420" s="217">
        <f t="shared" si="3"/>
        <v>0</v>
      </c>
      <c r="U420" s="34"/>
      <c r="V420" s="34"/>
      <c r="W420" s="34"/>
      <c r="X420" s="34"/>
      <c r="Y420" s="34"/>
      <c r="Z420" s="34"/>
      <c r="AA420" s="34"/>
      <c r="AB420" s="34"/>
      <c r="AC420" s="34"/>
      <c r="AD420" s="34"/>
      <c r="AE420" s="34"/>
      <c r="AR420" s="218" t="s">
        <v>373</v>
      </c>
      <c r="AT420" s="218" t="s">
        <v>465</v>
      </c>
      <c r="AU420" s="218" t="s">
        <v>91</v>
      </c>
      <c r="AY420" s="17" t="s">
        <v>318</v>
      </c>
      <c r="BE420" s="219">
        <f t="shared" si="4"/>
        <v>0</v>
      </c>
      <c r="BF420" s="219">
        <f t="shared" si="5"/>
        <v>0</v>
      </c>
      <c r="BG420" s="219">
        <f t="shared" si="6"/>
        <v>0</v>
      </c>
      <c r="BH420" s="219">
        <f t="shared" si="7"/>
        <v>0</v>
      </c>
      <c r="BI420" s="219">
        <f t="shared" si="8"/>
        <v>0</v>
      </c>
      <c r="BJ420" s="17" t="s">
        <v>89</v>
      </c>
      <c r="BK420" s="219">
        <f t="shared" si="9"/>
        <v>0</v>
      </c>
      <c r="BL420" s="17" t="s">
        <v>325</v>
      </c>
      <c r="BM420" s="218" t="s">
        <v>6153</v>
      </c>
    </row>
    <row r="421" spans="1:65" s="2" customFormat="1" ht="36" customHeight="1">
      <c r="A421" s="34"/>
      <c r="B421" s="35"/>
      <c r="C421" s="208" t="s">
        <v>726</v>
      </c>
      <c r="D421" s="208" t="s">
        <v>320</v>
      </c>
      <c r="E421" s="209" t="s">
        <v>1240</v>
      </c>
      <c r="F421" s="210" t="s">
        <v>1241</v>
      </c>
      <c r="G421" s="211" t="s">
        <v>572</v>
      </c>
      <c r="H421" s="212">
        <v>3</v>
      </c>
      <c r="I421" s="213"/>
      <c r="J421" s="212">
        <f t="shared" si="0"/>
        <v>0</v>
      </c>
      <c r="K421" s="210" t="s">
        <v>324</v>
      </c>
      <c r="L421" s="39"/>
      <c r="M421" s="214" t="s">
        <v>1</v>
      </c>
      <c r="N421" s="215" t="s">
        <v>46</v>
      </c>
      <c r="O421" s="71"/>
      <c r="P421" s="216">
        <f t="shared" si="1"/>
        <v>0</v>
      </c>
      <c r="Q421" s="216">
        <v>6.9999999999999994E-5</v>
      </c>
      <c r="R421" s="216">
        <f t="shared" si="2"/>
        <v>2.0999999999999998E-4</v>
      </c>
      <c r="S421" s="216">
        <v>0</v>
      </c>
      <c r="T421" s="217">
        <f t="shared" si="3"/>
        <v>0</v>
      </c>
      <c r="U421" s="34"/>
      <c r="V421" s="34"/>
      <c r="W421" s="34"/>
      <c r="X421" s="34"/>
      <c r="Y421" s="34"/>
      <c r="Z421" s="34"/>
      <c r="AA421" s="34"/>
      <c r="AB421" s="34"/>
      <c r="AC421" s="34"/>
      <c r="AD421" s="34"/>
      <c r="AE421" s="34"/>
      <c r="AR421" s="218" t="s">
        <v>325</v>
      </c>
      <c r="AT421" s="218" t="s">
        <v>320</v>
      </c>
      <c r="AU421" s="218" t="s">
        <v>91</v>
      </c>
      <c r="AY421" s="17" t="s">
        <v>318</v>
      </c>
      <c r="BE421" s="219">
        <f t="shared" si="4"/>
        <v>0</v>
      </c>
      <c r="BF421" s="219">
        <f t="shared" si="5"/>
        <v>0</v>
      </c>
      <c r="BG421" s="219">
        <f t="shared" si="6"/>
        <v>0</v>
      </c>
      <c r="BH421" s="219">
        <f t="shared" si="7"/>
        <v>0</v>
      </c>
      <c r="BI421" s="219">
        <f t="shared" si="8"/>
        <v>0</v>
      </c>
      <c r="BJ421" s="17" t="s">
        <v>89</v>
      </c>
      <c r="BK421" s="219">
        <f t="shared" si="9"/>
        <v>0</v>
      </c>
      <c r="BL421" s="17" t="s">
        <v>325</v>
      </c>
      <c r="BM421" s="218" t="s">
        <v>6154</v>
      </c>
    </row>
    <row r="422" spans="1:65" s="2" customFormat="1" ht="24" customHeight="1">
      <c r="A422" s="34"/>
      <c r="B422" s="35"/>
      <c r="C422" s="256" t="s">
        <v>731</v>
      </c>
      <c r="D422" s="256" t="s">
        <v>465</v>
      </c>
      <c r="E422" s="257" t="s">
        <v>6155</v>
      </c>
      <c r="F422" s="258" t="s">
        <v>6156</v>
      </c>
      <c r="G422" s="259" t="s">
        <v>572</v>
      </c>
      <c r="H422" s="260">
        <v>3</v>
      </c>
      <c r="I422" s="261"/>
      <c r="J422" s="260">
        <f t="shared" si="0"/>
        <v>0</v>
      </c>
      <c r="K422" s="258" t="s">
        <v>324</v>
      </c>
      <c r="L422" s="262"/>
      <c r="M422" s="263" t="s">
        <v>1</v>
      </c>
      <c r="N422" s="264" t="s">
        <v>46</v>
      </c>
      <c r="O422" s="71"/>
      <c r="P422" s="216">
        <f t="shared" si="1"/>
        <v>0</v>
      </c>
      <c r="Q422" s="216">
        <v>4.0000000000000001E-3</v>
      </c>
      <c r="R422" s="216">
        <f t="shared" si="2"/>
        <v>1.2E-2</v>
      </c>
      <c r="S422" s="216">
        <v>0</v>
      </c>
      <c r="T422" s="217">
        <f t="shared" si="3"/>
        <v>0</v>
      </c>
      <c r="U422" s="34"/>
      <c r="V422" s="34"/>
      <c r="W422" s="34"/>
      <c r="X422" s="34"/>
      <c r="Y422" s="34"/>
      <c r="Z422" s="34"/>
      <c r="AA422" s="34"/>
      <c r="AB422" s="34"/>
      <c r="AC422" s="34"/>
      <c r="AD422" s="34"/>
      <c r="AE422" s="34"/>
      <c r="AR422" s="218" t="s">
        <v>373</v>
      </c>
      <c r="AT422" s="218" t="s">
        <v>465</v>
      </c>
      <c r="AU422" s="218" t="s">
        <v>91</v>
      </c>
      <c r="AY422" s="17" t="s">
        <v>318</v>
      </c>
      <c r="BE422" s="219">
        <f t="shared" si="4"/>
        <v>0</v>
      </c>
      <c r="BF422" s="219">
        <f t="shared" si="5"/>
        <v>0</v>
      </c>
      <c r="BG422" s="219">
        <f t="shared" si="6"/>
        <v>0</v>
      </c>
      <c r="BH422" s="219">
        <f t="shared" si="7"/>
        <v>0</v>
      </c>
      <c r="BI422" s="219">
        <f t="shared" si="8"/>
        <v>0</v>
      </c>
      <c r="BJ422" s="17" t="s">
        <v>89</v>
      </c>
      <c r="BK422" s="219">
        <f t="shared" si="9"/>
        <v>0</v>
      </c>
      <c r="BL422" s="17" t="s">
        <v>325</v>
      </c>
      <c r="BM422" s="218" t="s">
        <v>6157</v>
      </c>
    </row>
    <row r="423" spans="1:65" s="2" customFormat="1" ht="36" customHeight="1">
      <c r="A423" s="34"/>
      <c r="B423" s="35"/>
      <c r="C423" s="208" t="s">
        <v>735</v>
      </c>
      <c r="D423" s="208" t="s">
        <v>320</v>
      </c>
      <c r="E423" s="209" t="s">
        <v>6158</v>
      </c>
      <c r="F423" s="210" t="s">
        <v>6159</v>
      </c>
      <c r="G423" s="211" t="s">
        <v>367</v>
      </c>
      <c r="H423" s="212">
        <v>96.3</v>
      </c>
      <c r="I423" s="213"/>
      <c r="J423" s="212">
        <f t="shared" si="0"/>
        <v>0</v>
      </c>
      <c r="K423" s="210" t="s">
        <v>324</v>
      </c>
      <c r="L423" s="39"/>
      <c r="M423" s="214" t="s">
        <v>1</v>
      </c>
      <c r="N423" s="215" t="s">
        <v>46</v>
      </c>
      <c r="O423" s="71"/>
      <c r="P423" s="216">
        <f t="shared" si="1"/>
        <v>0</v>
      </c>
      <c r="Q423" s="216">
        <v>0</v>
      </c>
      <c r="R423" s="216">
        <f t="shared" si="2"/>
        <v>0</v>
      </c>
      <c r="S423" s="216">
        <v>0</v>
      </c>
      <c r="T423" s="217">
        <f t="shared" si="3"/>
        <v>0</v>
      </c>
      <c r="U423" s="34"/>
      <c r="V423" s="34"/>
      <c r="W423" s="34"/>
      <c r="X423" s="34"/>
      <c r="Y423" s="34"/>
      <c r="Z423" s="34"/>
      <c r="AA423" s="34"/>
      <c r="AB423" s="34"/>
      <c r="AC423" s="34"/>
      <c r="AD423" s="34"/>
      <c r="AE423" s="34"/>
      <c r="AR423" s="218" t="s">
        <v>325</v>
      </c>
      <c r="AT423" s="218" t="s">
        <v>320</v>
      </c>
      <c r="AU423" s="218" t="s">
        <v>91</v>
      </c>
      <c r="AY423" s="17" t="s">
        <v>318</v>
      </c>
      <c r="BE423" s="219">
        <f t="shared" si="4"/>
        <v>0</v>
      </c>
      <c r="BF423" s="219">
        <f t="shared" si="5"/>
        <v>0</v>
      </c>
      <c r="BG423" s="219">
        <f t="shared" si="6"/>
        <v>0</v>
      </c>
      <c r="BH423" s="219">
        <f t="shared" si="7"/>
        <v>0</v>
      </c>
      <c r="BI423" s="219">
        <f t="shared" si="8"/>
        <v>0</v>
      </c>
      <c r="BJ423" s="17" t="s">
        <v>89</v>
      </c>
      <c r="BK423" s="219">
        <f t="shared" si="9"/>
        <v>0</v>
      </c>
      <c r="BL423" s="17" t="s">
        <v>325</v>
      </c>
      <c r="BM423" s="218" t="s">
        <v>6160</v>
      </c>
    </row>
    <row r="424" spans="1:65" s="2" customFormat="1" ht="36" customHeight="1">
      <c r="A424" s="34"/>
      <c r="B424" s="35"/>
      <c r="C424" s="256" t="s">
        <v>740</v>
      </c>
      <c r="D424" s="256" t="s">
        <v>465</v>
      </c>
      <c r="E424" s="257" t="s">
        <v>6161</v>
      </c>
      <c r="F424" s="258" t="s">
        <v>6162</v>
      </c>
      <c r="G424" s="259" t="s">
        <v>367</v>
      </c>
      <c r="H424" s="260">
        <v>96.3</v>
      </c>
      <c r="I424" s="261"/>
      <c r="J424" s="260">
        <f t="shared" si="0"/>
        <v>0</v>
      </c>
      <c r="K424" s="258" t="s">
        <v>324</v>
      </c>
      <c r="L424" s="262"/>
      <c r="M424" s="263" t="s">
        <v>1</v>
      </c>
      <c r="N424" s="264" t="s">
        <v>46</v>
      </c>
      <c r="O424" s="71"/>
      <c r="P424" s="216">
        <f t="shared" si="1"/>
        <v>0</v>
      </c>
      <c r="Q424" s="216">
        <v>6.7000000000000002E-4</v>
      </c>
      <c r="R424" s="216">
        <f t="shared" si="2"/>
        <v>6.4520999999999995E-2</v>
      </c>
      <c r="S424" s="216">
        <v>0</v>
      </c>
      <c r="T424" s="217">
        <f t="shared" si="3"/>
        <v>0</v>
      </c>
      <c r="U424" s="34"/>
      <c r="V424" s="34"/>
      <c r="W424" s="34"/>
      <c r="X424" s="34"/>
      <c r="Y424" s="34"/>
      <c r="Z424" s="34"/>
      <c r="AA424" s="34"/>
      <c r="AB424" s="34"/>
      <c r="AC424" s="34"/>
      <c r="AD424" s="34"/>
      <c r="AE424" s="34"/>
      <c r="AR424" s="218" t="s">
        <v>373</v>
      </c>
      <c r="AT424" s="218" t="s">
        <v>465</v>
      </c>
      <c r="AU424" s="218" t="s">
        <v>91</v>
      </c>
      <c r="AY424" s="17" t="s">
        <v>318</v>
      </c>
      <c r="BE424" s="219">
        <f t="shared" si="4"/>
        <v>0</v>
      </c>
      <c r="BF424" s="219">
        <f t="shared" si="5"/>
        <v>0</v>
      </c>
      <c r="BG424" s="219">
        <f t="shared" si="6"/>
        <v>0</v>
      </c>
      <c r="BH424" s="219">
        <f t="shared" si="7"/>
        <v>0</v>
      </c>
      <c r="BI424" s="219">
        <f t="shared" si="8"/>
        <v>0</v>
      </c>
      <c r="BJ424" s="17" t="s">
        <v>89</v>
      </c>
      <c r="BK424" s="219">
        <f t="shared" si="9"/>
        <v>0</v>
      </c>
      <c r="BL424" s="17" t="s">
        <v>325</v>
      </c>
      <c r="BM424" s="218" t="s">
        <v>6163</v>
      </c>
    </row>
    <row r="425" spans="1:65" s="12" customFormat="1" ht="22.9" customHeight="1">
      <c r="B425" s="192"/>
      <c r="C425" s="193"/>
      <c r="D425" s="194" t="s">
        <v>80</v>
      </c>
      <c r="E425" s="206" t="s">
        <v>380</v>
      </c>
      <c r="F425" s="206" t="s">
        <v>800</v>
      </c>
      <c r="G425" s="193"/>
      <c r="H425" s="193"/>
      <c r="I425" s="196"/>
      <c r="J425" s="207">
        <f>BK425</f>
        <v>0</v>
      </c>
      <c r="K425" s="193"/>
      <c r="L425" s="198"/>
      <c r="M425" s="199"/>
      <c r="N425" s="200"/>
      <c r="O425" s="200"/>
      <c r="P425" s="201">
        <f>SUM(P426:P477)</f>
        <v>0</v>
      </c>
      <c r="Q425" s="200"/>
      <c r="R425" s="201">
        <f>SUM(R426:R477)</f>
        <v>14.381045</v>
      </c>
      <c r="S425" s="200"/>
      <c r="T425" s="202">
        <f>SUM(T426:T477)</f>
        <v>0</v>
      </c>
      <c r="AR425" s="203" t="s">
        <v>89</v>
      </c>
      <c r="AT425" s="204" t="s">
        <v>80</v>
      </c>
      <c r="AU425" s="204" t="s">
        <v>89</v>
      </c>
      <c r="AY425" s="203" t="s">
        <v>318</v>
      </c>
      <c r="BK425" s="205">
        <f>SUM(BK426:BK477)</f>
        <v>0</v>
      </c>
    </row>
    <row r="426" spans="1:65" s="2" customFormat="1" ht="48" customHeight="1">
      <c r="A426" s="34"/>
      <c r="B426" s="35"/>
      <c r="C426" s="208" t="s">
        <v>744</v>
      </c>
      <c r="D426" s="208" t="s">
        <v>320</v>
      </c>
      <c r="E426" s="209" t="s">
        <v>1330</v>
      </c>
      <c r="F426" s="210" t="s">
        <v>1331</v>
      </c>
      <c r="G426" s="211" t="s">
        <v>367</v>
      </c>
      <c r="H426" s="212">
        <v>76</v>
      </c>
      <c r="I426" s="213"/>
      <c r="J426" s="212">
        <f>ROUND(I426*H426,2)</f>
        <v>0</v>
      </c>
      <c r="K426" s="210" t="s">
        <v>324</v>
      </c>
      <c r="L426" s="39"/>
      <c r="M426" s="214" t="s">
        <v>1</v>
      </c>
      <c r="N426" s="215" t="s">
        <v>46</v>
      </c>
      <c r="O426" s="71"/>
      <c r="P426" s="216">
        <f>O426*H426</f>
        <v>0</v>
      </c>
      <c r="Q426" s="216">
        <v>0.1295</v>
      </c>
      <c r="R426" s="216">
        <f>Q426*H426</f>
        <v>9.8420000000000005</v>
      </c>
      <c r="S426" s="216">
        <v>0</v>
      </c>
      <c r="T426" s="217">
        <f>S426*H426</f>
        <v>0</v>
      </c>
      <c r="U426" s="34"/>
      <c r="V426" s="34"/>
      <c r="W426" s="34"/>
      <c r="X426" s="34"/>
      <c r="Y426" s="34"/>
      <c r="Z426" s="34"/>
      <c r="AA426" s="34"/>
      <c r="AB426" s="34"/>
      <c r="AC426" s="34"/>
      <c r="AD426" s="34"/>
      <c r="AE426" s="34"/>
      <c r="AR426" s="218" t="s">
        <v>325</v>
      </c>
      <c r="AT426" s="218" t="s">
        <v>320</v>
      </c>
      <c r="AU426" s="218" t="s">
        <v>91</v>
      </c>
      <c r="AY426" s="17" t="s">
        <v>318</v>
      </c>
      <c r="BE426" s="219">
        <f>IF(N426="základní",J426,0)</f>
        <v>0</v>
      </c>
      <c r="BF426" s="219">
        <f>IF(N426="snížená",J426,0)</f>
        <v>0</v>
      </c>
      <c r="BG426" s="219">
        <f>IF(N426="zákl. přenesená",J426,0)</f>
        <v>0</v>
      </c>
      <c r="BH426" s="219">
        <f>IF(N426="sníž. přenesená",J426,0)</f>
        <v>0</v>
      </c>
      <c r="BI426" s="219">
        <f>IF(N426="nulová",J426,0)</f>
        <v>0</v>
      </c>
      <c r="BJ426" s="17" t="s">
        <v>89</v>
      </c>
      <c r="BK426" s="219">
        <f>ROUND(I426*H426,2)</f>
        <v>0</v>
      </c>
      <c r="BL426" s="17" t="s">
        <v>325</v>
      </c>
      <c r="BM426" s="218" t="s">
        <v>6164</v>
      </c>
    </row>
    <row r="427" spans="1:65" s="13" customFormat="1" ht="11.25">
      <c r="B427" s="224"/>
      <c r="C427" s="225"/>
      <c r="D427" s="220" t="s">
        <v>329</v>
      </c>
      <c r="E427" s="226" t="s">
        <v>1</v>
      </c>
      <c r="F427" s="227" t="s">
        <v>1333</v>
      </c>
      <c r="G427" s="225"/>
      <c r="H427" s="226" t="s">
        <v>1</v>
      </c>
      <c r="I427" s="228"/>
      <c r="J427" s="225"/>
      <c r="K427" s="225"/>
      <c r="L427" s="229"/>
      <c r="M427" s="230"/>
      <c r="N427" s="231"/>
      <c r="O427" s="231"/>
      <c r="P427" s="231"/>
      <c r="Q427" s="231"/>
      <c r="R427" s="231"/>
      <c r="S427" s="231"/>
      <c r="T427" s="232"/>
      <c r="AT427" s="233" t="s">
        <v>329</v>
      </c>
      <c r="AU427" s="233" t="s">
        <v>91</v>
      </c>
      <c r="AV427" s="13" t="s">
        <v>89</v>
      </c>
      <c r="AW427" s="13" t="s">
        <v>36</v>
      </c>
      <c r="AX427" s="13" t="s">
        <v>81</v>
      </c>
      <c r="AY427" s="233" t="s">
        <v>318</v>
      </c>
    </row>
    <row r="428" spans="1:65" s="14" customFormat="1" ht="11.25">
      <c r="B428" s="234"/>
      <c r="C428" s="235"/>
      <c r="D428" s="220" t="s">
        <v>329</v>
      </c>
      <c r="E428" s="236" t="s">
        <v>1</v>
      </c>
      <c r="F428" s="237" t="s">
        <v>6165</v>
      </c>
      <c r="G428" s="235"/>
      <c r="H428" s="238">
        <v>76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AT428" s="244" t="s">
        <v>329</v>
      </c>
      <c r="AU428" s="244" t="s">
        <v>91</v>
      </c>
      <c r="AV428" s="14" t="s">
        <v>91</v>
      </c>
      <c r="AW428" s="14" t="s">
        <v>36</v>
      </c>
      <c r="AX428" s="14" t="s">
        <v>89</v>
      </c>
      <c r="AY428" s="244" t="s">
        <v>318</v>
      </c>
    </row>
    <row r="429" spans="1:65" s="2" customFormat="1" ht="36" customHeight="1">
      <c r="A429" s="34"/>
      <c r="B429" s="35"/>
      <c r="C429" s="208" t="s">
        <v>748</v>
      </c>
      <c r="D429" s="208" t="s">
        <v>320</v>
      </c>
      <c r="E429" s="209" t="s">
        <v>1336</v>
      </c>
      <c r="F429" s="210" t="s">
        <v>1337</v>
      </c>
      <c r="G429" s="211" t="s">
        <v>367</v>
      </c>
      <c r="H429" s="212">
        <v>42</v>
      </c>
      <c r="I429" s="213"/>
      <c r="J429" s="212">
        <f>ROUND(I429*H429,2)</f>
        <v>0</v>
      </c>
      <c r="K429" s="210" t="s">
        <v>324</v>
      </c>
      <c r="L429" s="39"/>
      <c r="M429" s="214" t="s">
        <v>1</v>
      </c>
      <c r="N429" s="215" t="s">
        <v>46</v>
      </c>
      <c r="O429" s="71"/>
      <c r="P429" s="216">
        <f>O429*H429</f>
        <v>0</v>
      </c>
      <c r="Q429" s="216">
        <v>0.10095</v>
      </c>
      <c r="R429" s="216">
        <f>Q429*H429</f>
        <v>4.2398999999999996</v>
      </c>
      <c r="S429" s="216">
        <v>0</v>
      </c>
      <c r="T429" s="217">
        <f>S429*H429</f>
        <v>0</v>
      </c>
      <c r="U429" s="34"/>
      <c r="V429" s="34"/>
      <c r="W429" s="34"/>
      <c r="X429" s="34"/>
      <c r="Y429" s="34"/>
      <c r="Z429" s="34"/>
      <c r="AA429" s="34"/>
      <c r="AB429" s="34"/>
      <c r="AC429" s="34"/>
      <c r="AD429" s="34"/>
      <c r="AE429" s="34"/>
      <c r="AR429" s="218" t="s">
        <v>325</v>
      </c>
      <c r="AT429" s="218" t="s">
        <v>320</v>
      </c>
      <c r="AU429" s="218" t="s">
        <v>91</v>
      </c>
      <c r="AY429" s="17" t="s">
        <v>318</v>
      </c>
      <c r="BE429" s="219">
        <f>IF(N429="základní",J429,0)</f>
        <v>0</v>
      </c>
      <c r="BF429" s="219">
        <f>IF(N429="snížená",J429,0)</f>
        <v>0</v>
      </c>
      <c r="BG429" s="219">
        <f>IF(N429="zákl. přenesená",J429,0)</f>
        <v>0</v>
      </c>
      <c r="BH429" s="219">
        <f>IF(N429="sníž. přenesená",J429,0)</f>
        <v>0</v>
      </c>
      <c r="BI429" s="219">
        <f>IF(N429="nulová",J429,0)</f>
        <v>0</v>
      </c>
      <c r="BJ429" s="17" t="s">
        <v>89</v>
      </c>
      <c r="BK429" s="219">
        <f>ROUND(I429*H429,2)</f>
        <v>0</v>
      </c>
      <c r="BL429" s="17" t="s">
        <v>325</v>
      </c>
      <c r="BM429" s="218" t="s">
        <v>6166</v>
      </c>
    </row>
    <row r="430" spans="1:65" s="13" customFormat="1" ht="11.25">
      <c r="B430" s="224"/>
      <c r="C430" s="225"/>
      <c r="D430" s="220" t="s">
        <v>329</v>
      </c>
      <c r="E430" s="226" t="s">
        <v>1</v>
      </c>
      <c r="F430" s="227" t="s">
        <v>1333</v>
      </c>
      <c r="G430" s="225"/>
      <c r="H430" s="226" t="s">
        <v>1</v>
      </c>
      <c r="I430" s="228"/>
      <c r="J430" s="225"/>
      <c r="K430" s="225"/>
      <c r="L430" s="229"/>
      <c r="M430" s="230"/>
      <c r="N430" s="231"/>
      <c r="O430" s="231"/>
      <c r="P430" s="231"/>
      <c r="Q430" s="231"/>
      <c r="R430" s="231"/>
      <c r="S430" s="231"/>
      <c r="T430" s="232"/>
      <c r="AT430" s="233" t="s">
        <v>329</v>
      </c>
      <c r="AU430" s="233" t="s">
        <v>91</v>
      </c>
      <c r="AV430" s="13" t="s">
        <v>89</v>
      </c>
      <c r="AW430" s="13" t="s">
        <v>36</v>
      </c>
      <c r="AX430" s="13" t="s">
        <v>81</v>
      </c>
      <c r="AY430" s="233" t="s">
        <v>318</v>
      </c>
    </row>
    <row r="431" spans="1:65" s="14" customFormat="1" ht="11.25">
      <c r="B431" s="234"/>
      <c r="C431" s="235"/>
      <c r="D431" s="220" t="s">
        <v>329</v>
      </c>
      <c r="E431" s="236" t="s">
        <v>1</v>
      </c>
      <c r="F431" s="237" t="s">
        <v>6167</v>
      </c>
      <c r="G431" s="235"/>
      <c r="H431" s="238">
        <v>42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AT431" s="244" t="s">
        <v>329</v>
      </c>
      <c r="AU431" s="244" t="s">
        <v>91</v>
      </c>
      <c r="AV431" s="14" t="s">
        <v>91</v>
      </c>
      <c r="AW431" s="14" t="s">
        <v>36</v>
      </c>
      <c r="AX431" s="14" t="s">
        <v>89</v>
      </c>
      <c r="AY431" s="244" t="s">
        <v>318</v>
      </c>
    </row>
    <row r="432" spans="1:65" s="2" customFormat="1" ht="36" customHeight="1">
      <c r="A432" s="34"/>
      <c r="B432" s="35"/>
      <c r="C432" s="208" t="s">
        <v>752</v>
      </c>
      <c r="D432" s="208" t="s">
        <v>320</v>
      </c>
      <c r="E432" s="209" t="s">
        <v>802</v>
      </c>
      <c r="F432" s="210" t="s">
        <v>803</v>
      </c>
      <c r="G432" s="211" t="s">
        <v>367</v>
      </c>
      <c r="H432" s="212">
        <v>854.7</v>
      </c>
      <c r="I432" s="213"/>
      <c r="J432" s="212">
        <f>ROUND(I432*H432,2)</f>
        <v>0</v>
      </c>
      <c r="K432" s="210" t="s">
        <v>324</v>
      </c>
      <c r="L432" s="39"/>
      <c r="M432" s="214" t="s">
        <v>1</v>
      </c>
      <c r="N432" s="215" t="s">
        <v>46</v>
      </c>
      <c r="O432" s="71"/>
      <c r="P432" s="216">
        <f>O432*H432</f>
        <v>0</v>
      </c>
      <c r="Q432" s="216">
        <v>1.0000000000000001E-5</v>
      </c>
      <c r="R432" s="216">
        <f>Q432*H432</f>
        <v>8.5470000000000008E-3</v>
      </c>
      <c r="S432" s="216">
        <v>0</v>
      </c>
      <c r="T432" s="217">
        <f>S432*H432</f>
        <v>0</v>
      </c>
      <c r="U432" s="34"/>
      <c r="V432" s="34"/>
      <c r="W432" s="34"/>
      <c r="X432" s="34"/>
      <c r="Y432" s="34"/>
      <c r="Z432" s="34"/>
      <c r="AA432" s="34"/>
      <c r="AB432" s="34"/>
      <c r="AC432" s="34"/>
      <c r="AD432" s="34"/>
      <c r="AE432" s="34"/>
      <c r="AR432" s="218" t="s">
        <v>325</v>
      </c>
      <c r="AT432" s="218" t="s">
        <v>320</v>
      </c>
      <c r="AU432" s="218" t="s">
        <v>91</v>
      </c>
      <c r="AY432" s="17" t="s">
        <v>318</v>
      </c>
      <c r="BE432" s="219">
        <f>IF(N432="základní",J432,0)</f>
        <v>0</v>
      </c>
      <c r="BF432" s="219">
        <f>IF(N432="snížená",J432,0)</f>
        <v>0</v>
      </c>
      <c r="BG432" s="219">
        <f>IF(N432="zákl. přenesená",J432,0)</f>
        <v>0</v>
      </c>
      <c r="BH432" s="219">
        <f>IF(N432="sníž. přenesená",J432,0)</f>
        <v>0</v>
      </c>
      <c r="BI432" s="219">
        <f>IF(N432="nulová",J432,0)</f>
        <v>0</v>
      </c>
      <c r="BJ432" s="17" t="s">
        <v>89</v>
      </c>
      <c r="BK432" s="219">
        <f>ROUND(I432*H432,2)</f>
        <v>0</v>
      </c>
      <c r="BL432" s="17" t="s">
        <v>325</v>
      </c>
      <c r="BM432" s="218" t="s">
        <v>6168</v>
      </c>
    </row>
    <row r="433" spans="1:65" s="13" customFormat="1" ht="11.25">
      <c r="B433" s="224"/>
      <c r="C433" s="225"/>
      <c r="D433" s="220" t="s">
        <v>329</v>
      </c>
      <c r="E433" s="226" t="s">
        <v>1</v>
      </c>
      <c r="F433" s="227" t="s">
        <v>330</v>
      </c>
      <c r="G433" s="225"/>
      <c r="H433" s="226" t="s">
        <v>1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329</v>
      </c>
      <c r="AU433" s="233" t="s">
        <v>91</v>
      </c>
      <c r="AV433" s="13" t="s">
        <v>89</v>
      </c>
      <c r="AW433" s="13" t="s">
        <v>36</v>
      </c>
      <c r="AX433" s="13" t="s">
        <v>81</v>
      </c>
      <c r="AY433" s="233" t="s">
        <v>318</v>
      </c>
    </row>
    <row r="434" spans="1:65" s="13" customFormat="1" ht="11.25">
      <c r="B434" s="224"/>
      <c r="C434" s="225"/>
      <c r="D434" s="220" t="s">
        <v>329</v>
      </c>
      <c r="E434" s="226" t="s">
        <v>1</v>
      </c>
      <c r="F434" s="227" t="s">
        <v>331</v>
      </c>
      <c r="G434" s="225"/>
      <c r="H434" s="226" t="s">
        <v>1</v>
      </c>
      <c r="I434" s="228"/>
      <c r="J434" s="225"/>
      <c r="K434" s="225"/>
      <c r="L434" s="229"/>
      <c r="M434" s="230"/>
      <c r="N434" s="231"/>
      <c r="O434" s="231"/>
      <c r="P434" s="231"/>
      <c r="Q434" s="231"/>
      <c r="R434" s="231"/>
      <c r="S434" s="231"/>
      <c r="T434" s="232"/>
      <c r="AT434" s="233" t="s">
        <v>329</v>
      </c>
      <c r="AU434" s="233" t="s">
        <v>91</v>
      </c>
      <c r="AV434" s="13" t="s">
        <v>89</v>
      </c>
      <c r="AW434" s="13" t="s">
        <v>36</v>
      </c>
      <c r="AX434" s="13" t="s">
        <v>81</v>
      </c>
      <c r="AY434" s="233" t="s">
        <v>318</v>
      </c>
    </row>
    <row r="435" spans="1:65" s="14" customFormat="1" ht="11.25">
      <c r="B435" s="234"/>
      <c r="C435" s="235"/>
      <c r="D435" s="220" t="s">
        <v>329</v>
      </c>
      <c r="E435" s="236" t="s">
        <v>1</v>
      </c>
      <c r="F435" s="237" t="s">
        <v>6169</v>
      </c>
      <c r="G435" s="235"/>
      <c r="H435" s="238">
        <v>717.6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329</v>
      </c>
      <c r="AU435" s="244" t="s">
        <v>91</v>
      </c>
      <c r="AV435" s="14" t="s">
        <v>91</v>
      </c>
      <c r="AW435" s="14" t="s">
        <v>36</v>
      </c>
      <c r="AX435" s="14" t="s">
        <v>81</v>
      </c>
      <c r="AY435" s="244" t="s">
        <v>318</v>
      </c>
    </row>
    <row r="436" spans="1:65" s="14" customFormat="1" ht="11.25">
      <c r="B436" s="234"/>
      <c r="C436" s="235"/>
      <c r="D436" s="220" t="s">
        <v>329</v>
      </c>
      <c r="E436" s="236" t="s">
        <v>1</v>
      </c>
      <c r="F436" s="237" t="s">
        <v>6170</v>
      </c>
      <c r="G436" s="235"/>
      <c r="H436" s="238">
        <v>53.02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AT436" s="244" t="s">
        <v>329</v>
      </c>
      <c r="AU436" s="244" t="s">
        <v>91</v>
      </c>
      <c r="AV436" s="14" t="s">
        <v>91</v>
      </c>
      <c r="AW436" s="14" t="s">
        <v>36</v>
      </c>
      <c r="AX436" s="14" t="s">
        <v>81</v>
      </c>
      <c r="AY436" s="244" t="s">
        <v>318</v>
      </c>
    </row>
    <row r="437" spans="1:65" s="14" customFormat="1" ht="11.25">
      <c r="B437" s="234"/>
      <c r="C437" s="235"/>
      <c r="D437" s="220" t="s">
        <v>329</v>
      </c>
      <c r="E437" s="236" t="s">
        <v>1</v>
      </c>
      <c r="F437" s="237" t="s">
        <v>6171</v>
      </c>
      <c r="G437" s="235"/>
      <c r="H437" s="238">
        <v>84.08</v>
      </c>
      <c r="I437" s="239"/>
      <c r="J437" s="235"/>
      <c r="K437" s="235"/>
      <c r="L437" s="240"/>
      <c r="M437" s="241"/>
      <c r="N437" s="242"/>
      <c r="O437" s="242"/>
      <c r="P437" s="242"/>
      <c r="Q437" s="242"/>
      <c r="R437" s="242"/>
      <c r="S437" s="242"/>
      <c r="T437" s="243"/>
      <c r="AT437" s="244" t="s">
        <v>329</v>
      </c>
      <c r="AU437" s="244" t="s">
        <v>91</v>
      </c>
      <c r="AV437" s="14" t="s">
        <v>91</v>
      </c>
      <c r="AW437" s="14" t="s">
        <v>36</v>
      </c>
      <c r="AX437" s="14" t="s">
        <v>81</v>
      </c>
      <c r="AY437" s="244" t="s">
        <v>318</v>
      </c>
    </row>
    <row r="438" spans="1:65" s="15" customFormat="1" ht="11.25">
      <c r="B438" s="245"/>
      <c r="C438" s="246"/>
      <c r="D438" s="220" t="s">
        <v>329</v>
      </c>
      <c r="E438" s="247" t="s">
        <v>1</v>
      </c>
      <c r="F438" s="248" t="s">
        <v>335</v>
      </c>
      <c r="G438" s="246"/>
      <c r="H438" s="249">
        <v>854.7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AT438" s="255" t="s">
        <v>329</v>
      </c>
      <c r="AU438" s="255" t="s">
        <v>91</v>
      </c>
      <c r="AV438" s="15" t="s">
        <v>325</v>
      </c>
      <c r="AW438" s="15" t="s">
        <v>36</v>
      </c>
      <c r="AX438" s="15" t="s">
        <v>89</v>
      </c>
      <c r="AY438" s="255" t="s">
        <v>318</v>
      </c>
    </row>
    <row r="439" spans="1:65" s="2" customFormat="1" ht="48" customHeight="1">
      <c r="A439" s="34"/>
      <c r="B439" s="35"/>
      <c r="C439" s="208" t="s">
        <v>756</v>
      </c>
      <c r="D439" s="208" t="s">
        <v>320</v>
      </c>
      <c r="E439" s="209" t="s">
        <v>807</v>
      </c>
      <c r="F439" s="210" t="s">
        <v>808</v>
      </c>
      <c r="G439" s="211" t="s">
        <v>367</v>
      </c>
      <c r="H439" s="212">
        <v>854.7</v>
      </c>
      <c r="I439" s="213"/>
      <c r="J439" s="212">
        <f>ROUND(I439*H439,2)</f>
        <v>0</v>
      </c>
      <c r="K439" s="210" t="s">
        <v>324</v>
      </c>
      <c r="L439" s="39"/>
      <c r="M439" s="214" t="s">
        <v>1</v>
      </c>
      <c r="N439" s="215" t="s">
        <v>46</v>
      </c>
      <c r="O439" s="71"/>
      <c r="P439" s="216">
        <f>O439*H439</f>
        <v>0</v>
      </c>
      <c r="Q439" s="216">
        <v>3.4000000000000002E-4</v>
      </c>
      <c r="R439" s="216">
        <f>Q439*H439</f>
        <v>0.29059800000000002</v>
      </c>
      <c r="S439" s="216">
        <v>0</v>
      </c>
      <c r="T439" s="217">
        <f>S439*H439</f>
        <v>0</v>
      </c>
      <c r="U439" s="34"/>
      <c r="V439" s="34"/>
      <c r="W439" s="34"/>
      <c r="X439" s="34"/>
      <c r="Y439" s="34"/>
      <c r="Z439" s="34"/>
      <c r="AA439" s="34"/>
      <c r="AB439" s="34"/>
      <c r="AC439" s="34"/>
      <c r="AD439" s="34"/>
      <c r="AE439" s="34"/>
      <c r="AR439" s="218" t="s">
        <v>325</v>
      </c>
      <c r="AT439" s="218" t="s">
        <v>320</v>
      </c>
      <c r="AU439" s="218" t="s">
        <v>91</v>
      </c>
      <c r="AY439" s="17" t="s">
        <v>318</v>
      </c>
      <c r="BE439" s="219">
        <f>IF(N439="základní",J439,0)</f>
        <v>0</v>
      </c>
      <c r="BF439" s="219">
        <f>IF(N439="snížená",J439,0)</f>
        <v>0</v>
      </c>
      <c r="BG439" s="219">
        <f>IF(N439="zákl. přenesená",J439,0)</f>
        <v>0</v>
      </c>
      <c r="BH439" s="219">
        <f>IF(N439="sníž. přenesená",J439,0)</f>
        <v>0</v>
      </c>
      <c r="BI439" s="219">
        <f>IF(N439="nulová",J439,0)</f>
        <v>0</v>
      </c>
      <c r="BJ439" s="17" t="s">
        <v>89</v>
      </c>
      <c r="BK439" s="219">
        <f>ROUND(I439*H439,2)</f>
        <v>0</v>
      </c>
      <c r="BL439" s="17" t="s">
        <v>325</v>
      </c>
      <c r="BM439" s="218" t="s">
        <v>6172</v>
      </c>
    </row>
    <row r="440" spans="1:65" s="13" customFormat="1" ht="11.25">
      <c r="B440" s="224"/>
      <c r="C440" s="225"/>
      <c r="D440" s="220" t="s">
        <v>329</v>
      </c>
      <c r="E440" s="226" t="s">
        <v>1</v>
      </c>
      <c r="F440" s="227" t="s">
        <v>330</v>
      </c>
      <c r="G440" s="225"/>
      <c r="H440" s="226" t="s">
        <v>1</v>
      </c>
      <c r="I440" s="228"/>
      <c r="J440" s="225"/>
      <c r="K440" s="225"/>
      <c r="L440" s="229"/>
      <c r="M440" s="230"/>
      <c r="N440" s="231"/>
      <c r="O440" s="231"/>
      <c r="P440" s="231"/>
      <c r="Q440" s="231"/>
      <c r="R440" s="231"/>
      <c r="S440" s="231"/>
      <c r="T440" s="232"/>
      <c r="AT440" s="233" t="s">
        <v>329</v>
      </c>
      <c r="AU440" s="233" t="s">
        <v>91</v>
      </c>
      <c r="AV440" s="13" t="s">
        <v>89</v>
      </c>
      <c r="AW440" s="13" t="s">
        <v>36</v>
      </c>
      <c r="AX440" s="13" t="s">
        <v>81</v>
      </c>
      <c r="AY440" s="233" t="s">
        <v>318</v>
      </c>
    </row>
    <row r="441" spans="1:65" s="13" customFormat="1" ht="11.25">
      <c r="B441" s="224"/>
      <c r="C441" s="225"/>
      <c r="D441" s="220" t="s">
        <v>329</v>
      </c>
      <c r="E441" s="226" t="s">
        <v>1</v>
      </c>
      <c r="F441" s="227" t="s">
        <v>331</v>
      </c>
      <c r="G441" s="225"/>
      <c r="H441" s="226" t="s">
        <v>1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329</v>
      </c>
      <c r="AU441" s="233" t="s">
        <v>91</v>
      </c>
      <c r="AV441" s="13" t="s">
        <v>89</v>
      </c>
      <c r="AW441" s="13" t="s">
        <v>36</v>
      </c>
      <c r="AX441" s="13" t="s">
        <v>81</v>
      </c>
      <c r="AY441" s="233" t="s">
        <v>318</v>
      </c>
    </row>
    <row r="442" spans="1:65" s="14" customFormat="1" ht="11.25">
      <c r="B442" s="234"/>
      <c r="C442" s="235"/>
      <c r="D442" s="220" t="s">
        <v>329</v>
      </c>
      <c r="E442" s="236" t="s">
        <v>1</v>
      </c>
      <c r="F442" s="237" t="s">
        <v>6169</v>
      </c>
      <c r="G442" s="235"/>
      <c r="H442" s="238">
        <v>717.6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AT442" s="244" t="s">
        <v>329</v>
      </c>
      <c r="AU442" s="244" t="s">
        <v>91</v>
      </c>
      <c r="AV442" s="14" t="s">
        <v>91</v>
      </c>
      <c r="AW442" s="14" t="s">
        <v>36</v>
      </c>
      <c r="AX442" s="14" t="s">
        <v>81</v>
      </c>
      <c r="AY442" s="244" t="s">
        <v>318</v>
      </c>
    </row>
    <row r="443" spans="1:65" s="14" customFormat="1" ht="11.25">
      <c r="B443" s="234"/>
      <c r="C443" s="235"/>
      <c r="D443" s="220" t="s">
        <v>329</v>
      </c>
      <c r="E443" s="236" t="s">
        <v>1</v>
      </c>
      <c r="F443" s="237" t="s">
        <v>6170</v>
      </c>
      <c r="G443" s="235"/>
      <c r="H443" s="238">
        <v>53.02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AT443" s="244" t="s">
        <v>329</v>
      </c>
      <c r="AU443" s="244" t="s">
        <v>91</v>
      </c>
      <c r="AV443" s="14" t="s">
        <v>91</v>
      </c>
      <c r="AW443" s="14" t="s">
        <v>36</v>
      </c>
      <c r="AX443" s="14" t="s">
        <v>81</v>
      </c>
      <c r="AY443" s="244" t="s">
        <v>318</v>
      </c>
    </row>
    <row r="444" spans="1:65" s="14" customFormat="1" ht="11.25">
      <c r="B444" s="234"/>
      <c r="C444" s="235"/>
      <c r="D444" s="220" t="s">
        <v>329</v>
      </c>
      <c r="E444" s="236" t="s">
        <v>1</v>
      </c>
      <c r="F444" s="237" t="s">
        <v>6171</v>
      </c>
      <c r="G444" s="235"/>
      <c r="H444" s="238">
        <v>84.08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AT444" s="244" t="s">
        <v>329</v>
      </c>
      <c r="AU444" s="244" t="s">
        <v>91</v>
      </c>
      <c r="AV444" s="14" t="s">
        <v>91</v>
      </c>
      <c r="AW444" s="14" t="s">
        <v>36</v>
      </c>
      <c r="AX444" s="14" t="s">
        <v>81</v>
      </c>
      <c r="AY444" s="244" t="s">
        <v>318</v>
      </c>
    </row>
    <row r="445" spans="1:65" s="15" customFormat="1" ht="11.25">
      <c r="B445" s="245"/>
      <c r="C445" s="246"/>
      <c r="D445" s="220" t="s">
        <v>329</v>
      </c>
      <c r="E445" s="247" t="s">
        <v>1</v>
      </c>
      <c r="F445" s="248" t="s">
        <v>335</v>
      </c>
      <c r="G445" s="246"/>
      <c r="H445" s="249">
        <v>854.7</v>
      </c>
      <c r="I445" s="250"/>
      <c r="J445" s="246"/>
      <c r="K445" s="246"/>
      <c r="L445" s="251"/>
      <c r="M445" s="252"/>
      <c r="N445" s="253"/>
      <c r="O445" s="253"/>
      <c r="P445" s="253"/>
      <c r="Q445" s="253"/>
      <c r="R445" s="253"/>
      <c r="S445" s="253"/>
      <c r="T445" s="254"/>
      <c r="AT445" s="255" t="s">
        <v>329</v>
      </c>
      <c r="AU445" s="255" t="s">
        <v>91</v>
      </c>
      <c r="AV445" s="15" t="s">
        <v>325</v>
      </c>
      <c r="AW445" s="15" t="s">
        <v>36</v>
      </c>
      <c r="AX445" s="15" t="s">
        <v>89</v>
      </c>
      <c r="AY445" s="255" t="s">
        <v>318</v>
      </c>
    </row>
    <row r="446" spans="1:65" s="2" customFormat="1" ht="36" customHeight="1">
      <c r="A446" s="34"/>
      <c r="B446" s="35"/>
      <c r="C446" s="208" t="s">
        <v>760</v>
      </c>
      <c r="D446" s="208" t="s">
        <v>320</v>
      </c>
      <c r="E446" s="209" t="s">
        <v>811</v>
      </c>
      <c r="F446" s="210" t="s">
        <v>812</v>
      </c>
      <c r="G446" s="211" t="s">
        <v>367</v>
      </c>
      <c r="H446" s="212">
        <v>854.7</v>
      </c>
      <c r="I446" s="213"/>
      <c r="J446" s="212">
        <f>ROUND(I446*H446,2)</f>
        <v>0</v>
      </c>
      <c r="K446" s="210" t="s">
        <v>324</v>
      </c>
      <c r="L446" s="39"/>
      <c r="M446" s="214" t="s">
        <v>1</v>
      </c>
      <c r="N446" s="215" t="s">
        <v>46</v>
      </c>
      <c r="O446" s="71"/>
      <c r="P446" s="216">
        <f>O446*H446</f>
        <v>0</v>
      </c>
      <c r="Q446" s="216">
        <v>0</v>
      </c>
      <c r="R446" s="216">
        <f>Q446*H446</f>
        <v>0</v>
      </c>
      <c r="S446" s="216">
        <v>0</v>
      </c>
      <c r="T446" s="217">
        <f>S446*H446</f>
        <v>0</v>
      </c>
      <c r="U446" s="34"/>
      <c r="V446" s="34"/>
      <c r="W446" s="34"/>
      <c r="X446" s="34"/>
      <c r="Y446" s="34"/>
      <c r="Z446" s="34"/>
      <c r="AA446" s="34"/>
      <c r="AB446" s="34"/>
      <c r="AC446" s="34"/>
      <c r="AD446" s="34"/>
      <c r="AE446" s="34"/>
      <c r="AR446" s="218" t="s">
        <v>325</v>
      </c>
      <c r="AT446" s="218" t="s">
        <v>320</v>
      </c>
      <c r="AU446" s="218" t="s">
        <v>91</v>
      </c>
      <c r="AY446" s="17" t="s">
        <v>318</v>
      </c>
      <c r="BE446" s="219">
        <f>IF(N446="základní",J446,0)</f>
        <v>0</v>
      </c>
      <c r="BF446" s="219">
        <f>IF(N446="snížená",J446,0)</f>
        <v>0</v>
      </c>
      <c r="BG446" s="219">
        <f>IF(N446="zákl. přenesená",J446,0)</f>
        <v>0</v>
      </c>
      <c r="BH446" s="219">
        <f>IF(N446="sníž. přenesená",J446,0)</f>
        <v>0</v>
      </c>
      <c r="BI446" s="219">
        <f>IF(N446="nulová",J446,0)</f>
        <v>0</v>
      </c>
      <c r="BJ446" s="17" t="s">
        <v>89</v>
      </c>
      <c r="BK446" s="219">
        <f>ROUND(I446*H446,2)</f>
        <v>0</v>
      </c>
      <c r="BL446" s="17" t="s">
        <v>325</v>
      </c>
      <c r="BM446" s="218" t="s">
        <v>6173</v>
      </c>
    </row>
    <row r="447" spans="1:65" s="13" customFormat="1" ht="11.25">
      <c r="B447" s="224"/>
      <c r="C447" s="225"/>
      <c r="D447" s="220" t="s">
        <v>329</v>
      </c>
      <c r="E447" s="226" t="s">
        <v>1</v>
      </c>
      <c r="F447" s="227" t="s">
        <v>330</v>
      </c>
      <c r="G447" s="225"/>
      <c r="H447" s="226" t="s">
        <v>1</v>
      </c>
      <c r="I447" s="228"/>
      <c r="J447" s="225"/>
      <c r="K447" s="225"/>
      <c r="L447" s="229"/>
      <c r="M447" s="230"/>
      <c r="N447" s="231"/>
      <c r="O447" s="231"/>
      <c r="P447" s="231"/>
      <c r="Q447" s="231"/>
      <c r="R447" s="231"/>
      <c r="S447" s="231"/>
      <c r="T447" s="232"/>
      <c r="AT447" s="233" t="s">
        <v>329</v>
      </c>
      <c r="AU447" s="233" t="s">
        <v>91</v>
      </c>
      <c r="AV447" s="13" t="s">
        <v>89</v>
      </c>
      <c r="AW447" s="13" t="s">
        <v>36</v>
      </c>
      <c r="AX447" s="13" t="s">
        <v>81</v>
      </c>
      <c r="AY447" s="233" t="s">
        <v>318</v>
      </c>
    </row>
    <row r="448" spans="1:65" s="13" customFormat="1" ht="11.25">
      <c r="B448" s="224"/>
      <c r="C448" s="225"/>
      <c r="D448" s="220" t="s">
        <v>329</v>
      </c>
      <c r="E448" s="226" t="s">
        <v>1</v>
      </c>
      <c r="F448" s="227" t="s">
        <v>331</v>
      </c>
      <c r="G448" s="225"/>
      <c r="H448" s="226" t="s">
        <v>1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329</v>
      </c>
      <c r="AU448" s="233" t="s">
        <v>91</v>
      </c>
      <c r="AV448" s="13" t="s">
        <v>89</v>
      </c>
      <c r="AW448" s="13" t="s">
        <v>36</v>
      </c>
      <c r="AX448" s="13" t="s">
        <v>81</v>
      </c>
      <c r="AY448" s="233" t="s">
        <v>318</v>
      </c>
    </row>
    <row r="449" spans="1:65" s="14" customFormat="1" ht="11.25">
      <c r="B449" s="234"/>
      <c r="C449" s="235"/>
      <c r="D449" s="220" t="s">
        <v>329</v>
      </c>
      <c r="E449" s="236" t="s">
        <v>1</v>
      </c>
      <c r="F449" s="237" t="s">
        <v>6169</v>
      </c>
      <c r="G449" s="235"/>
      <c r="H449" s="238">
        <v>717.6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AT449" s="244" t="s">
        <v>329</v>
      </c>
      <c r="AU449" s="244" t="s">
        <v>91</v>
      </c>
      <c r="AV449" s="14" t="s">
        <v>91</v>
      </c>
      <c r="AW449" s="14" t="s">
        <v>36</v>
      </c>
      <c r="AX449" s="14" t="s">
        <v>81</v>
      </c>
      <c r="AY449" s="244" t="s">
        <v>318</v>
      </c>
    </row>
    <row r="450" spans="1:65" s="14" customFormat="1" ht="11.25">
      <c r="B450" s="234"/>
      <c r="C450" s="235"/>
      <c r="D450" s="220" t="s">
        <v>329</v>
      </c>
      <c r="E450" s="236" t="s">
        <v>1</v>
      </c>
      <c r="F450" s="237" t="s">
        <v>6170</v>
      </c>
      <c r="G450" s="235"/>
      <c r="H450" s="238">
        <v>53.02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AT450" s="244" t="s">
        <v>329</v>
      </c>
      <c r="AU450" s="244" t="s">
        <v>91</v>
      </c>
      <c r="AV450" s="14" t="s">
        <v>91</v>
      </c>
      <c r="AW450" s="14" t="s">
        <v>36</v>
      </c>
      <c r="AX450" s="14" t="s">
        <v>81</v>
      </c>
      <c r="AY450" s="244" t="s">
        <v>318</v>
      </c>
    </row>
    <row r="451" spans="1:65" s="14" customFormat="1" ht="11.25">
      <c r="B451" s="234"/>
      <c r="C451" s="235"/>
      <c r="D451" s="220" t="s">
        <v>329</v>
      </c>
      <c r="E451" s="236" t="s">
        <v>1</v>
      </c>
      <c r="F451" s="237" t="s">
        <v>6171</v>
      </c>
      <c r="G451" s="235"/>
      <c r="H451" s="238">
        <v>84.08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AT451" s="244" t="s">
        <v>329</v>
      </c>
      <c r="AU451" s="244" t="s">
        <v>91</v>
      </c>
      <c r="AV451" s="14" t="s">
        <v>91</v>
      </c>
      <c r="AW451" s="14" t="s">
        <v>36</v>
      </c>
      <c r="AX451" s="14" t="s">
        <v>81</v>
      </c>
      <c r="AY451" s="244" t="s">
        <v>318</v>
      </c>
    </row>
    <row r="452" spans="1:65" s="15" customFormat="1" ht="11.25">
      <c r="B452" s="245"/>
      <c r="C452" s="246"/>
      <c r="D452" s="220" t="s">
        <v>329</v>
      </c>
      <c r="E452" s="247" t="s">
        <v>1</v>
      </c>
      <c r="F452" s="248" t="s">
        <v>335</v>
      </c>
      <c r="G452" s="246"/>
      <c r="H452" s="249">
        <v>854.7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AT452" s="255" t="s">
        <v>329</v>
      </c>
      <c r="AU452" s="255" t="s">
        <v>91</v>
      </c>
      <c r="AV452" s="15" t="s">
        <v>325</v>
      </c>
      <c r="AW452" s="15" t="s">
        <v>36</v>
      </c>
      <c r="AX452" s="15" t="s">
        <v>89</v>
      </c>
      <c r="AY452" s="255" t="s">
        <v>318</v>
      </c>
    </row>
    <row r="453" spans="1:65" s="2" customFormat="1" ht="24" customHeight="1">
      <c r="A453" s="34"/>
      <c r="B453" s="35"/>
      <c r="C453" s="208" t="s">
        <v>765</v>
      </c>
      <c r="D453" s="208" t="s">
        <v>320</v>
      </c>
      <c r="E453" s="209" t="s">
        <v>815</v>
      </c>
      <c r="F453" s="210" t="s">
        <v>816</v>
      </c>
      <c r="G453" s="211" t="s">
        <v>367</v>
      </c>
      <c r="H453" s="212">
        <v>854.7</v>
      </c>
      <c r="I453" s="213"/>
      <c r="J453" s="212">
        <f>ROUND(I453*H453,2)</f>
        <v>0</v>
      </c>
      <c r="K453" s="210" t="s">
        <v>324</v>
      </c>
      <c r="L453" s="39"/>
      <c r="M453" s="214" t="s">
        <v>1</v>
      </c>
      <c r="N453" s="215" t="s">
        <v>46</v>
      </c>
      <c r="O453" s="71"/>
      <c r="P453" s="216">
        <f>O453*H453</f>
        <v>0</v>
      </c>
      <c r="Q453" s="216">
        <v>0</v>
      </c>
      <c r="R453" s="216">
        <f>Q453*H453</f>
        <v>0</v>
      </c>
      <c r="S453" s="216">
        <v>0</v>
      </c>
      <c r="T453" s="217">
        <f>S453*H453</f>
        <v>0</v>
      </c>
      <c r="U453" s="34"/>
      <c r="V453" s="34"/>
      <c r="W453" s="34"/>
      <c r="X453" s="34"/>
      <c r="Y453" s="34"/>
      <c r="Z453" s="34"/>
      <c r="AA453" s="34"/>
      <c r="AB453" s="34"/>
      <c r="AC453" s="34"/>
      <c r="AD453" s="34"/>
      <c r="AE453" s="34"/>
      <c r="AR453" s="218" t="s">
        <v>325</v>
      </c>
      <c r="AT453" s="218" t="s">
        <v>320</v>
      </c>
      <c r="AU453" s="218" t="s">
        <v>91</v>
      </c>
      <c r="AY453" s="17" t="s">
        <v>318</v>
      </c>
      <c r="BE453" s="219">
        <f>IF(N453="základní",J453,0)</f>
        <v>0</v>
      </c>
      <c r="BF453" s="219">
        <f>IF(N453="snížená",J453,0)</f>
        <v>0</v>
      </c>
      <c r="BG453" s="219">
        <f>IF(N453="zákl. přenesená",J453,0)</f>
        <v>0</v>
      </c>
      <c r="BH453" s="219">
        <f>IF(N453="sníž. přenesená",J453,0)</f>
        <v>0</v>
      </c>
      <c r="BI453" s="219">
        <f>IF(N453="nulová",J453,0)</f>
        <v>0</v>
      </c>
      <c r="BJ453" s="17" t="s">
        <v>89</v>
      </c>
      <c r="BK453" s="219">
        <f>ROUND(I453*H453,2)</f>
        <v>0</v>
      </c>
      <c r="BL453" s="17" t="s">
        <v>325</v>
      </c>
      <c r="BM453" s="218" t="s">
        <v>6174</v>
      </c>
    </row>
    <row r="454" spans="1:65" s="13" customFormat="1" ht="11.25">
      <c r="B454" s="224"/>
      <c r="C454" s="225"/>
      <c r="D454" s="220" t="s">
        <v>329</v>
      </c>
      <c r="E454" s="226" t="s">
        <v>1</v>
      </c>
      <c r="F454" s="227" t="s">
        <v>330</v>
      </c>
      <c r="G454" s="225"/>
      <c r="H454" s="226" t="s">
        <v>1</v>
      </c>
      <c r="I454" s="228"/>
      <c r="J454" s="225"/>
      <c r="K454" s="225"/>
      <c r="L454" s="229"/>
      <c r="M454" s="230"/>
      <c r="N454" s="231"/>
      <c r="O454" s="231"/>
      <c r="P454" s="231"/>
      <c r="Q454" s="231"/>
      <c r="R454" s="231"/>
      <c r="S454" s="231"/>
      <c r="T454" s="232"/>
      <c r="AT454" s="233" t="s">
        <v>329</v>
      </c>
      <c r="AU454" s="233" t="s">
        <v>91</v>
      </c>
      <c r="AV454" s="13" t="s">
        <v>89</v>
      </c>
      <c r="AW454" s="13" t="s">
        <v>36</v>
      </c>
      <c r="AX454" s="13" t="s">
        <v>81</v>
      </c>
      <c r="AY454" s="233" t="s">
        <v>318</v>
      </c>
    </row>
    <row r="455" spans="1:65" s="13" customFormat="1" ht="11.25">
      <c r="B455" s="224"/>
      <c r="C455" s="225"/>
      <c r="D455" s="220" t="s">
        <v>329</v>
      </c>
      <c r="E455" s="226" t="s">
        <v>1</v>
      </c>
      <c r="F455" s="227" t="s">
        <v>331</v>
      </c>
      <c r="G455" s="225"/>
      <c r="H455" s="226" t="s">
        <v>1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329</v>
      </c>
      <c r="AU455" s="233" t="s">
        <v>91</v>
      </c>
      <c r="AV455" s="13" t="s">
        <v>89</v>
      </c>
      <c r="AW455" s="13" t="s">
        <v>36</v>
      </c>
      <c r="AX455" s="13" t="s">
        <v>81</v>
      </c>
      <c r="AY455" s="233" t="s">
        <v>318</v>
      </c>
    </row>
    <row r="456" spans="1:65" s="14" customFormat="1" ht="11.25">
      <c r="B456" s="234"/>
      <c r="C456" s="235"/>
      <c r="D456" s="220" t="s">
        <v>329</v>
      </c>
      <c r="E456" s="236" t="s">
        <v>1</v>
      </c>
      <c r="F456" s="237" t="s">
        <v>6169</v>
      </c>
      <c r="G456" s="235"/>
      <c r="H456" s="238">
        <v>717.6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AT456" s="244" t="s">
        <v>329</v>
      </c>
      <c r="AU456" s="244" t="s">
        <v>91</v>
      </c>
      <c r="AV456" s="14" t="s">
        <v>91</v>
      </c>
      <c r="AW456" s="14" t="s">
        <v>36</v>
      </c>
      <c r="AX456" s="14" t="s">
        <v>81</v>
      </c>
      <c r="AY456" s="244" t="s">
        <v>318</v>
      </c>
    </row>
    <row r="457" spans="1:65" s="14" customFormat="1" ht="11.25">
      <c r="B457" s="234"/>
      <c r="C457" s="235"/>
      <c r="D457" s="220" t="s">
        <v>329</v>
      </c>
      <c r="E457" s="236" t="s">
        <v>1</v>
      </c>
      <c r="F457" s="237" t="s">
        <v>6170</v>
      </c>
      <c r="G457" s="235"/>
      <c r="H457" s="238">
        <v>53.02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AT457" s="244" t="s">
        <v>329</v>
      </c>
      <c r="AU457" s="244" t="s">
        <v>91</v>
      </c>
      <c r="AV457" s="14" t="s">
        <v>91</v>
      </c>
      <c r="AW457" s="14" t="s">
        <v>36</v>
      </c>
      <c r="AX457" s="14" t="s">
        <v>81</v>
      </c>
      <c r="AY457" s="244" t="s">
        <v>318</v>
      </c>
    </row>
    <row r="458" spans="1:65" s="14" customFormat="1" ht="11.25">
      <c r="B458" s="234"/>
      <c r="C458" s="235"/>
      <c r="D458" s="220" t="s">
        <v>329</v>
      </c>
      <c r="E458" s="236" t="s">
        <v>1</v>
      </c>
      <c r="F458" s="237" t="s">
        <v>6171</v>
      </c>
      <c r="G458" s="235"/>
      <c r="H458" s="238">
        <v>84.08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AT458" s="244" t="s">
        <v>329</v>
      </c>
      <c r="AU458" s="244" t="s">
        <v>91</v>
      </c>
      <c r="AV458" s="14" t="s">
        <v>91</v>
      </c>
      <c r="AW458" s="14" t="s">
        <v>36</v>
      </c>
      <c r="AX458" s="14" t="s">
        <v>81</v>
      </c>
      <c r="AY458" s="244" t="s">
        <v>318</v>
      </c>
    </row>
    <row r="459" spans="1:65" s="15" customFormat="1" ht="11.25">
      <c r="B459" s="245"/>
      <c r="C459" s="246"/>
      <c r="D459" s="220" t="s">
        <v>329</v>
      </c>
      <c r="E459" s="247" t="s">
        <v>1</v>
      </c>
      <c r="F459" s="248" t="s">
        <v>335</v>
      </c>
      <c r="G459" s="246"/>
      <c r="H459" s="249">
        <v>854.7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AT459" s="255" t="s">
        <v>329</v>
      </c>
      <c r="AU459" s="255" t="s">
        <v>91</v>
      </c>
      <c r="AV459" s="15" t="s">
        <v>325</v>
      </c>
      <c r="AW459" s="15" t="s">
        <v>36</v>
      </c>
      <c r="AX459" s="15" t="s">
        <v>89</v>
      </c>
      <c r="AY459" s="255" t="s">
        <v>318</v>
      </c>
    </row>
    <row r="460" spans="1:65" s="2" customFormat="1" ht="60" customHeight="1">
      <c r="A460" s="34"/>
      <c r="B460" s="35"/>
      <c r="C460" s="208" t="s">
        <v>769</v>
      </c>
      <c r="D460" s="208" t="s">
        <v>320</v>
      </c>
      <c r="E460" s="209" t="s">
        <v>1376</v>
      </c>
      <c r="F460" s="210" t="s">
        <v>1377</v>
      </c>
      <c r="G460" s="211" t="s">
        <v>367</v>
      </c>
      <c r="H460" s="212">
        <v>42</v>
      </c>
      <c r="I460" s="213"/>
      <c r="J460" s="212">
        <f>ROUND(I460*H460,2)</f>
        <v>0</v>
      </c>
      <c r="K460" s="210" t="s">
        <v>324</v>
      </c>
      <c r="L460" s="39"/>
      <c r="M460" s="214" t="s">
        <v>1</v>
      </c>
      <c r="N460" s="215" t="s">
        <v>46</v>
      </c>
      <c r="O460" s="71"/>
      <c r="P460" s="216">
        <f>O460*H460</f>
        <v>0</v>
      </c>
      <c r="Q460" s="216">
        <v>0</v>
      </c>
      <c r="R460" s="216">
        <f>Q460*H460</f>
        <v>0</v>
      </c>
      <c r="S460" s="216">
        <v>0</v>
      </c>
      <c r="T460" s="217">
        <f>S460*H460</f>
        <v>0</v>
      </c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R460" s="218" t="s">
        <v>325</v>
      </c>
      <c r="AT460" s="218" t="s">
        <v>320</v>
      </c>
      <c r="AU460" s="218" t="s">
        <v>91</v>
      </c>
      <c r="AY460" s="17" t="s">
        <v>318</v>
      </c>
      <c r="BE460" s="219">
        <f>IF(N460="základní",J460,0)</f>
        <v>0</v>
      </c>
      <c r="BF460" s="219">
        <f>IF(N460="snížená",J460,0)</f>
        <v>0</v>
      </c>
      <c r="BG460" s="219">
        <f>IF(N460="zákl. přenesená",J460,0)</f>
        <v>0</v>
      </c>
      <c r="BH460" s="219">
        <f>IF(N460="sníž. přenesená",J460,0)</f>
        <v>0</v>
      </c>
      <c r="BI460" s="219">
        <f>IF(N460="nulová",J460,0)</f>
        <v>0</v>
      </c>
      <c r="BJ460" s="17" t="s">
        <v>89</v>
      </c>
      <c r="BK460" s="219">
        <f>ROUND(I460*H460,2)</f>
        <v>0</v>
      </c>
      <c r="BL460" s="17" t="s">
        <v>325</v>
      </c>
      <c r="BM460" s="218" t="s">
        <v>6175</v>
      </c>
    </row>
    <row r="461" spans="1:65" s="13" customFormat="1" ht="11.25">
      <c r="B461" s="224"/>
      <c r="C461" s="225"/>
      <c r="D461" s="220" t="s">
        <v>329</v>
      </c>
      <c r="E461" s="226" t="s">
        <v>1</v>
      </c>
      <c r="F461" s="227" t="s">
        <v>1379</v>
      </c>
      <c r="G461" s="225"/>
      <c r="H461" s="226" t="s">
        <v>1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329</v>
      </c>
      <c r="AU461" s="233" t="s">
        <v>91</v>
      </c>
      <c r="AV461" s="13" t="s">
        <v>89</v>
      </c>
      <c r="AW461" s="13" t="s">
        <v>36</v>
      </c>
      <c r="AX461" s="13" t="s">
        <v>81</v>
      </c>
      <c r="AY461" s="233" t="s">
        <v>318</v>
      </c>
    </row>
    <row r="462" spans="1:65" s="14" customFormat="1" ht="11.25">
      <c r="B462" s="234"/>
      <c r="C462" s="235"/>
      <c r="D462" s="220" t="s">
        <v>329</v>
      </c>
      <c r="E462" s="236" t="s">
        <v>1</v>
      </c>
      <c r="F462" s="237" t="s">
        <v>6167</v>
      </c>
      <c r="G462" s="235"/>
      <c r="H462" s="238">
        <v>42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AT462" s="244" t="s">
        <v>329</v>
      </c>
      <c r="AU462" s="244" t="s">
        <v>91</v>
      </c>
      <c r="AV462" s="14" t="s">
        <v>91</v>
      </c>
      <c r="AW462" s="14" t="s">
        <v>36</v>
      </c>
      <c r="AX462" s="14" t="s">
        <v>89</v>
      </c>
      <c r="AY462" s="244" t="s">
        <v>318</v>
      </c>
    </row>
    <row r="463" spans="1:65" s="2" customFormat="1" ht="60" customHeight="1">
      <c r="A463" s="34"/>
      <c r="B463" s="35"/>
      <c r="C463" s="208" t="s">
        <v>773</v>
      </c>
      <c r="D463" s="208" t="s">
        <v>320</v>
      </c>
      <c r="E463" s="209" t="s">
        <v>1381</v>
      </c>
      <c r="F463" s="210" t="s">
        <v>1382</v>
      </c>
      <c r="G463" s="211" t="s">
        <v>367</v>
      </c>
      <c r="H463" s="212">
        <v>76</v>
      </c>
      <c r="I463" s="213"/>
      <c r="J463" s="212">
        <f>ROUND(I463*H463,2)</f>
        <v>0</v>
      </c>
      <c r="K463" s="210" t="s">
        <v>324</v>
      </c>
      <c r="L463" s="39"/>
      <c r="M463" s="214" t="s">
        <v>1</v>
      </c>
      <c r="N463" s="215" t="s">
        <v>46</v>
      </c>
      <c r="O463" s="71"/>
      <c r="P463" s="216">
        <f>O463*H463</f>
        <v>0</v>
      </c>
      <c r="Q463" s="216">
        <v>0</v>
      </c>
      <c r="R463" s="216">
        <f>Q463*H463</f>
        <v>0</v>
      </c>
      <c r="S463" s="216">
        <v>0</v>
      </c>
      <c r="T463" s="217">
        <f>S463*H463</f>
        <v>0</v>
      </c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R463" s="218" t="s">
        <v>325</v>
      </c>
      <c r="AT463" s="218" t="s">
        <v>320</v>
      </c>
      <c r="AU463" s="218" t="s">
        <v>91</v>
      </c>
      <c r="AY463" s="17" t="s">
        <v>318</v>
      </c>
      <c r="BE463" s="219">
        <f>IF(N463="základní",J463,0)</f>
        <v>0</v>
      </c>
      <c r="BF463" s="219">
        <f>IF(N463="snížená",J463,0)</f>
        <v>0</v>
      </c>
      <c r="BG463" s="219">
        <f>IF(N463="zákl. přenesená",J463,0)</f>
        <v>0</v>
      </c>
      <c r="BH463" s="219">
        <f>IF(N463="sníž. přenesená",J463,0)</f>
        <v>0</v>
      </c>
      <c r="BI463" s="219">
        <f>IF(N463="nulová",J463,0)</f>
        <v>0</v>
      </c>
      <c r="BJ463" s="17" t="s">
        <v>89</v>
      </c>
      <c r="BK463" s="219">
        <f>ROUND(I463*H463,2)</f>
        <v>0</v>
      </c>
      <c r="BL463" s="17" t="s">
        <v>325</v>
      </c>
      <c r="BM463" s="218" t="s">
        <v>6176</v>
      </c>
    </row>
    <row r="464" spans="1:65" s="13" customFormat="1" ht="11.25">
      <c r="B464" s="224"/>
      <c r="C464" s="225"/>
      <c r="D464" s="220" t="s">
        <v>329</v>
      </c>
      <c r="E464" s="226" t="s">
        <v>1</v>
      </c>
      <c r="F464" s="227" t="s">
        <v>1379</v>
      </c>
      <c r="G464" s="225"/>
      <c r="H464" s="226" t="s">
        <v>1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329</v>
      </c>
      <c r="AU464" s="233" t="s">
        <v>91</v>
      </c>
      <c r="AV464" s="13" t="s">
        <v>89</v>
      </c>
      <c r="AW464" s="13" t="s">
        <v>36</v>
      </c>
      <c r="AX464" s="13" t="s">
        <v>81</v>
      </c>
      <c r="AY464" s="233" t="s">
        <v>318</v>
      </c>
    </row>
    <row r="465" spans="1:65" s="14" customFormat="1" ht="11.25">
      <c r="B465" s="234"/>
      <c r="C465" s="235"/>
      <c r="D465" s="220" t="s">
        <v>329</v>
      </c>
      <c r="E465" s="236" t="s">
        <v>1</v>
      </c>
      <c r="F465" s="237" t="s">
        <v>6165</v>
      </c>
      <c r="G465" s="235"/>
      <c r="H465" s="238">
        <v>76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AT465" s="244" t="s">
        <v>329</v>
      </c>
      <c r="AU465" s="244" t="s">
        <v>91</v>
      </c>
      <c r="AV465" s="14" t="s">
        <v>91</v>
      </c>
      <c r="AW465" s="14" t="s">
        <v>36</v>
      </c>
      <c r="AX465" s="14" t="s">
        <v>89</v>
      </c>
      <c r="AY465" s="244" t="s">
        <v>318</v>
      </c>
    </row>
    <row r="466" spans="1:65" s="2" customFormat="1" ht="60" customHeight="1">
      <c r="A466" s="34"/>
      <c r="B466" s="35"/>
      <c r="C466" s="208" t="s">
        <v>777</v>
      </c>
      <c r="D466" s="208" t="s">
        <v>320</v>
      </c>
      <c r="E466" s="209" t="s">
        <v>1385</v>
      </c>
      <c r="F466" s="210" t="s">
        <v>1386</v>
      </c>
      <c r="G466" s="211" t="s">
        <v>323</v>
      </c>
      <c r="H466" s="212">
        <v>48.96</v>
      </c>
      <c r="I466" s="213"/>
      <c r="J466" s="212">
        <f>ROUND(I466*H466,2)</f>
        <v>0</v>
      </c>
      <c r="K466" s="210" t="s">
        <v>324</v>
      </c>
      <c r="L466" s="39"/>
      <c r="M466" s="214" t="s">
        <v>1</v>
      </c>
      <c r="N466" s="215" t="s">
        <v>46</v>
      </c>
      <c r="O466" s="71"/>
      <c r="P466" s="216">
        <f>O466*H466</f>
        <v>0</v>
      </c>
      <c r="Q466" s="216">
        <v>0</v>
      </c>
      <c r="R466" s="216">
        <f>Q466*H466</f>
        <v>0</v>
      </c>
      <c r="S466" s="216">
        <v>0</v>
      </c>
      <c r="T466" s="217">
        <f>S466*H466</f>
        <v>0</v>
      </c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R466" s="218" t="s">
        <v>325</v>
      </c>
      <c r="AT466" s="218" t="s">
        <v>320</v>
      </c>
      <c r="AU466" s="218" t="s">
        <v>91</v>
      </c>
      <c r="AY466" s="17" t="s">
        <v>318</v>
      </c>
      <c r="BE466" s="219">
        <f>IF(N466="základní",J466,0)</f>
        <v>0</v>
      </c>
      <c r="BF466" s="219">
        <f>IF(N466="snížená",J466,0)</f>
        <v>0</v>
      </c>
      <c r="BG466" s="219">
        <f>IF(N466="zákl. přenesená",J466,0)</f>
        <v>0</v>
      </c>
      <c r="BH466" s="219">
        <f>IF(N466="sníž. přenesená",J466,0)</f>
        <v>0</v>
      </c>
      <c r="BI466" s="219">
        <f>IF(N466="nulová",J466,0)</f>
        <v>0</v>
      </c>
      <c r="BJ466" s="17" t="s">
        <v>89</v>
      </c>
      <c r="BK466" s="219">
        <f>ROUND(I466*H466,2)</f>
        <v>0</v>
      </c>
      <c r="BL466" s="17" t="s">
        <v>325</v>
      </c>
      <c r="BM466" s="218" t="s">
        <v>6177</v>
      </c>
    </row>
    <row r="467" spans="1:65" s="13" customFormat="1" ht="11.25">
      <c r="B467" s="224"/>
      <c r="C467" s="225"/>
      <c r="D467" s="220" t="s">
        <v>329</v>
      </c>
      <c r="E467" s="226" t="s">
        <v>1</v>
      </c>
      <c r="F467" s="227" t="s">
        <v>1388</v>
      </c>
      <c r="G467" s="225"/>
      <c r="H467" s="226" t="s">
        <v>1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329</v>
      </c>
      <c r="AU467" s="233" t="s">
        <v>91</v>
      </c>
      <c r="AV467" s="13" t="s">
        <v>89</v>
      </c>
      <c r="AW467" s="13" t="s">
        <v>36</v>
      </c>
      <c r="AX467" s="13" t="s">
        <v>81</v>
      </c>
      <c r="AY467" s="233" t="s">
        <v>318</v>
      </c>
    </row>
    <row r="468" spans="1:65" s="14" customFormat="1" ht="11.25">
      <c r="B468" s="234"/>
      <c r="C468" s="235"/>
      <c r="D468" s="220" t="s">
        <v>329</v>
      </c>
      <c r="E468" s="236" t="s">
        <v>1</v>
      </c>
      <c r="F468" s="237" t="s">
        <v>6178</v>
      </c>
      <c r="G468" s="235"/>
      <c r="H468" s="238">
        <v>48.96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AT468" s="244" t="s">
        <v>329</v>
      </c>
      <c r="AU468" s="244" t="s">
        <v>91</v>
      </c>
      <c r="AV468" s="14" t="s">
        <v>91</v>
      </c>
      <c r="AW468" s="14" t="s">
        <v>36</v>
      </c>
      <c r="AX468" s="14" t="s">
        <v>89</v>
      </c>
      <c r="AY468" s="244" t="s">
        <v>318</v>
      </c>
    </row>
    <row r="469" spans="1:65" s="2" customFormat="1" ht="48" customHeight="1">
      <c r="A469" s="34"/>
      <c r="B469" s="35"/>
      <c r="C469" s="208" t="s">
        <v>781</v>
      </c>
      <c r="D469" s="208" t="s">
        <v>320</v>
      </c>
      <c r="E469" s="209" t="s">
        <v>1391</v>
      </c>
      <c r="F469" s="210" t="s">
        <v>1392</v>
      </c>
      <c r="G469" s="211" t="s">
        <v>323</v>
      </c>
      <c r="H469" s="212">
        <v>126.94</v>
      </c>
      <c r="I469" s="213"/>
      <c r="J469" s="212">
        <f>ROUND(I469*H469,2)</f>
        <v>0</v>
      </c>
      <c r="K469" s="210" t="s">
        <v>324</v>
      </c>
      <c r="L469" s="39"/>
      <c r="M469" s="214" t="s">
        <v>1</v>
      </c>
      <c r="N469" s="215" t="s">
        <v>46</v>
      </c>
      <c r="O469" s="71"/>
      <c r="P469" s="216">
        <f>O469*H469</f>
        <v>0</v>
      </c>
      <c r="Q469" s="216">
        <v>0</v>
      </c>
      <c r="R469" s="216">
        <f>Q469*H469</f>
        <v>0</v>
      </c>
      <c r="S469" s="216">
        <v>0</v>
      </c>
      <c r="T469" s="217">
        <f>S469*H469</f>
        <v>0</v>
      </c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R469" s="218" t="s">
        <v>325</v>
      </c>
      <c r="AT469" s="218" t="s">
        <v>320</v>
      </c>
      <c r="AU469" s="218" t="s">
        <v>91</v>
      </c>
      <c r="AY469" s="17" t="s">
        <v>318</v>
      </c>
      <c r="BE469" s="219">
        <f>IF(N469="základní",J469,0)</f>
        <v>0</v>
      </c>
      <c r="BF469" s="219">
        <f>IF(N469="snížená",J469,0)</f>
        <v>0</v>
      </c>
      <c r="BG469" s="219">
        <f>IF(N469="zákl. přenesená",J469,0)</f>
        <v>0</v>
      </c>
      <c r="BH469" s="219">
        <f>IF(N469="sníž. přenesená",J469,0)</f>
        <v>0</v>
      </c>
      <c r="BI469" s="219">
        <f>IF(N469="nulová",J469,0)</f>
        <v>0</v>
      </c>
      <c r="BJ469" s="17" t="s">
        <v>89</v>
      </c>
      <c r="BK469" s="219">
        <f>ROUND(I469*H469,2)</f>
        <v>0</v>
      </c>
      <c r="BL469" s="17" t="s">
        <v>325</v>
      </c>
      <c r="BM469" s="218" t="s">
        <v>6179</v>
      </c>
    </row>
    <row r="470" spans="1:65" s="13" customFormat="1" ht="11.25">
      <c r="B470" s="224"/>
      <c r="C470" s="225"/>
      <c r="D470" s="220" t="s">
        <v>329</v>
      </c>
      <c r="E470" s="226" t="s">
        <v>1</v>
      </c>
      <c r="F470" s="227" t="s">
        <v>1394</v>
      </c>
      <c r="G470" s="225"/>
      <c r="H470" s="226" t="s">
        <v>1</v>
      </c>
      <c r="I470" s="228"/>
      <c r="J470" s="225"/>
      <c r="K470" s="225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329</v>
      </c>
      <c r="AU470" s="233" t="s">
        <v>91</v>
      </c>
      <c r="AV470" s="13" t="s">
        <v>89</v>
      </c>
      <c r="AW470" s="13" t="s">
        <v>36</v>
      </c>
      <c r="AX470" s="13" t="s">
        <v>81</v>
      </c>
      <c r="AY470" s="233" t="s">
        <v>318</v>
      </c>
    </row>
    <row r="471" spans="1:65" s="14" customFormat="1" ht="11.25">
      <c r="B471" s="234"/>
      <c r="C471" s="235"/>
      <c r="D471" s="220" t="s">
        <v>329</v>
      </c>
      <c r="E471" s="236" t="s">
        <v>1</v>
      </c>
      <c r="F471" s="237" t="s">
        <v>6180</v>
      </c>
      <c r="G471" s="235"/>
      <c r="H471" s="238">
        <v>126.94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AT471" s="244" t="s">
        <v>329</v>
      </c>
      <c r="AU471" s="244" t="s">
        <v>91</v>
      </c>
      <c r="AV471" s="14" t="s">
        <v>91</v>
      </c>
      <c r="AW471" s="14" t="s">
        <v>36</v>
      </c>
      <c r="AX471" s="14" t="s">
        <v>89</v>
      </c>
      <c r="AY471" s="244" t="s">
        <v>318</v>
      </c>
    </row>
    <row r="472" spans="1:65" s="2" customFormat="1" ht="72" customHeight="1">
      <c r="A472" s="34"/>
      <c r="B472" s="35"/>
      <c r="C472" s="208" t="s">
        <v>785</v>
      </c>
      <c r="D472" s="208" t="s">
        <v>320</v>
      </c>
      <c r="E472" s="209" t="s">
        <v>1397</v>
      </c>
      <c r="F472" s="210" t="s">
        <v>1398</v>
      </c>
      <c r="G472" s="211" t="s">
        <v>323</v>
      </c>
      <c r="H472" s="212">
        <v>55</v>
      </c>
      <c r="I472" s="213"/>
      <c r="J472" s="212">
        <f>ROUND(I472*H472,2)</f>
        <v>0</v>
      </c>
      <c r="K472" s="210" t="s">
        <v>324</v>
      </c>
      <c r="L472" s="39"/>
      <c r="M472" s="214" t="s">
        <v>1</v>
      </c>
      <c r="N472" s="215" t="s">
        <v>46</v>
      </c>
      <c r="O472" s="71"/>
      <c r="P472" s="216">
        <f>O472*H472</f>
        <v>0</v>
      </c>
      <c r="Q472" s="216">
        <v>0</v>
      </c>
      <c r="R472" s="216">
        <f>Q472*H472</f>
        <v>0</v>
      </c>
      <c r="S472" s="216">
        <v>0</v>
      </c>
      <c r="T472" s="217">
        <f>S472*H472</f>
        <v>0</v>
      </c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R472" s="218" t="s">
        <v>325</v>
      </c>
      <c r="AT472" s="218" t="s">
        <v>320</v>
      </c>
      <c r="AU472" s="218" t="s">
        <v>91</v>
      </c>
      <c r="AY472" s="17" t="s">
        <v>318</v>
      </c>
      <c r="BE472" s="219">
        <f>IF(N472="základní",J472,0)</f>
        <v>0</v>
      </c>
      <c r="BF472" s="219">
        <f>IF(N472="snížená",J472,0)</f>
        <v>0</v>
      </c>
      <c r="BG472" s="219">
        <f>IF(N472="zákl. přenesená",J472,0)</f>
        <v>0</v>
      </c>
      <c r="BH472" s="219">
        <f>IF(N472="sníž. přenesená",J472,0)</f>
        <v>0</v>
      </c>
      <c r="BI472" s="219">
        <f>IF(N472="nulová",J472,0)</f>
        <v>0</v>
      </c>
      <c r="BJ472" s="17" t="s">
        <v>89</v>
      </c>
      <c r="BK472" s="219">
        <f>ROUND(I472*H472,2)</f>
        <v>0</v>
      </c>
      <c r="BL472" s="17" t="s">
        <v>325</v>
      </c>
      <c r="BM472" s="218" t="s">
        <v>6181</v>
      </c>
    </row>
    <row r="473" spans="1:65" s="13" customFormat="1" ht="11.25">
      <c r="B473" s="224"/>
      <c r="C473" s="225"/>
      <c r="D473" s="220" t="s">
        <v>329</v>
      </c>
      <c r="E473" s="226" t="s">
        <v>1</v>
      </c>
      <c r="F473" s="227" t="s">
        <v>1400</v>
      </c>
      <c r="G473" s="225"/>
      <c r="H473" s="226" t="s">
        <v>1</v>
      </c>
      <c r="I473" s="228"/>
      <c r="J473" s="225"/>
      <c r="K473" s="225"/>
      <c r="L473" s="229"/>
      <c r="M473" s="230"/>
      <c r="N473" s="231"/>
      <c r="O473" s="231"/>
      <c r="P473" s="231"/>
      <c r="Q473" s="231"/>
      <c r="R473" s="231"/>
      <c r="S473" s="231"/>
      <c r="T473" s="232"/>
      <c r="AT473" s="233" t="s">
        <v>329</v>
      </c>
      <c r="AU473" s="233" t="s">
        <v>91</v>
      </c>
      <c r="AV473" s="13" t="s">
        <v>89</v>
      </c>
      <c r="AW473" s="13" t="s">
        <v>36</v>
      </c>
      <c r="AX473" s="13" t="s">
        <v>81</v>
      </c>
      <c r="AY473" s="233" t="s">
        <v>318</v>
      </c>
    </row>
    <row r="474" spans="1:65" s="14" customFormat="1" ht="11.25">
      <c r="B474" s="234"/>
      <c r="C474" s="235"/>
      <c r="D474" s="220" t="s">
        <v>329</v>
      </c>
      <c r="E474" s="236" t="s">
        <v>1</v>
      </c>
      <c r="F474" s="237" t="s">
        <v>6182</v>
      </c>
      <c r="G474" s="235"/>
      <c r="H474" s="238">
        <v>55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AT474" s="244" t="s">
        <v>329</v>
      </c>
      <c r="AU474" s="244" t="s">
        <v>91</v>
      </c>
      <c r="AV474" s="14" t="s">
        <v>91</v>
      </c>
      <c r="AW474" s="14" t="s">
        <v>36</v>
      </c>
      <c r="AX474" s="14" t="s">
        <v>89</v>
      </c>
      <c r="AY474" s="244" t="s">
        <v>318</v>
      </c>
    </row>
    <row r="475" spans="1:65" s="2" customFormat="1" ht="60" customHeight="1">
      <c r="A475" s="34"/>
      <c r="B475" s="35"/>
      <c r="C475" s="208" t="s">
        <v>789</v>
      </c>
      <c r="D475" s="208" t="s">
        <v>320</v>
      </c>
      <c r="E475" s="209" t="s">
        <v>1403</v>
      </c>
      <c r="F475" s="210" t="s">
        <v>1404</v>
      </c>
      <c r="G475" s="211" t="s">
        <v>323</v>
      </c>
      <c r="H475" s="212">
        <v>28.5</v>
      </c>
      <c r="I475" s="213"/>
      <c r="J475" s="212">
        <f>ROUND(I475*H475,2)</f>
        <v>0</v>
      </c>
      <c r="K475" s="210" t="s">
        <v>324</v>
      </c>
      <c r="L475" s="39"/>
      <c r="M475" s="214" t="s">
        <v>1</v>
      </c>
      <c r="N475" s="215" t="s">
        <v>46</v>
      </c>
      <c r="O475" s="71"/>
      <c r="P475" s="216">
        <f>O475*H475</f>
        <v>0</v>
      </c>
      <c r="Q475" s="216">
        <v>0</v>
      </c>
      <c r="R475" s="216">
        <f>Q475*H475</f>
        <v>0</v>
      </c>
      <c r="S475" s="216">
        <v>0</v>
      </c>
      <c r="T475" s="217">
        <f>S475*H475</f>
        <v>0</v>
      </c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R475" s="218" t="s">
        <v>325</v>
      </c>
      <c r="AT475" s="218" t="s">
        <v>320</v>
      </c>
      <c r="AU475" s="218" t="s">
        <v>91</v>
      </c>
      <c r="AY475" s="17" t="s">
        <v>318</v>
      </c>
      <c r="BE475" s="219">
        <f>IF(N475="základní",J475,0)</f>
        <v>0</v>
      </c>
      <c r="BF475" s="219">
        <f>IF(N475="snížená",J475,0)</f>
        <v>0</v>
      </c>
      <c r="BG475" s="219">
        <f>IF(N475="zákl. přenesená",J475,0)</f>
        <v>0</v>
      </c>
      <c r="BH475" s="219">
        <f>IF(N475="sníž. přenesená",J475,0)</f>
        <v>0</v>
      </c>
      <c r="BI475" s="219">
        <f>IF(N475="nulová",J475,0)</f>
        <v>0</v>
      </c>
      <c r="BJ475" s="17" t="s">
        <v>89</v>
      </c>
      <c r="BK475" s="219">
        <f>ROUND(I475*H475,2)</f>
        <v>0</v>
      </c>
      <c r="BL475" s="17" t="s">
        <v>325</v>
      </c>
      <c r="BM475" s="218" t="s">
        <v>6183</v>
      </c>
    </row>
    <row r="476" spans="1:65" s="13" customFormat="1" ht="11.25">
      <c r="B476" s="224"/>
      <c r="C476" s="225"/>
      <c r="D476" s="220" t="s">
        <v>329</v>
      </c>
      <c r="E476" s="226" t="s">
        <v>1</v>
      </c>
      <c r="F476" s="227" t="s">
        <v>6184</v>
      </c>
      <c r="G476" s="225"/>
      <c r="H476" s="226" t="s">
        <v>1</v>
      </c>
      <c r="I476" s="228"/>
      <c r="J476" s="225"/>
      <c r="K476" s="225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329</v>
      </c>
      <c r="AU476" s="233" t="s">
        <v>91</v>
      </c>
      <c r="AV476" s="13" t="s">
        <v>89</v>
      </c>
      <c r="AW476" s="13" t="s">
        <v>36</v>
      </c>
      <c r="AX476" s="13" t="s">
        <v>81</v>
      </c>
      <c r="AY476" s="233" t="s">
        <v>318</v>
      </c>
    </row>
    <row r="477" spans="1:65" s="14" customFormat="1" ht="11.25">
      <c r="B477" s="234"/>
      <c r="C477" s="235"/>
      <c r="D477" s="220" t="s">
        <v>329</v>
      </c>
      <c r="E477" s="236" t="s">
        <v>1</v>
      </c>
      <c r="F477" s="237" t="s">
        <v>500</v>
      </c>
      <c r="G477" s="235"/>
      <c r="H477" s="238">
        <v>28.5</v>
      </c>
      <c r="I477" s="239"/>
      <c r="J477" s="235"/>
      <c r="K477" s="235"/>
      <c r="L477" s="240"/>
      <c r="M477" s="241"/>
      <c r="N477" s="242"/>
      <c r="O477" s="242"/>
      <c r="P477" s="242"/>
      <c r="Q477" s="242"/>
      <c r="R477" s="242"/>
      <c r="S477" s="242"/>
      <c r="T477" s="243"/>
      <c r="AT477" s="244" t="s">
        <v>329</v>
      </c>
      <c r="AU477" s="244" t="s">
        <v>91</v>
      </c>
      <c r="AV477" s="14" t="s">
        <v>91</v>
      </c>
      <c r="AW477" s="14" t="s">
        <v>36</v>
      </c>
      <c r="AX477" s="14" t="s">
        <v>89</v>
      </c>
      <c r="AY477" s="244" t="s">
        <v>318</v>
      </c>
    </row>
    <row r="478" spans="1:65" s="12" customFormat="1" ht="22.9" customHeight="1">
      <c r="B478" s="192"/>
      <c r="C478" s="193"/>
      <c r="D478" s="194" t="s">
        <v>80</v>
      </c>
      <c r="E478" s="206" t="s">
        <v>832</v>
      </c>
      <c r="F478" s="206" t="s">
        <v>833</v>
      </c>
      <c r="G478" s="193"/>
      <c r="H478" s="193"/>
      <c r="I478" s="196"/>
      <c r="J478" s="207">
        <f>BK478</f>
        <v>0</v>
      </c>
      <c r="K478" s="193"/>
      <c r="L478" s="198"/>
      <c r="M478" s="199"/>
      <c r="N478" s="200"/>
      <c r="O478" s="200"/>
      <c r="P478" s="201">
        <f>SUM(P479:P487)</f>
        <v>0</v>
      </c>
      <c r="Q478" s="200"/>
      <c r="R478" s="201">
        <f>SUM(R479:R487)</f>
        <v>0</v>
      </c>
      <c r="S478" s="200"/>
      <c r="T478" s="202">
        <f>SUM(T479:T487)</f>
        <v>0</v>
      </c>
      <c r="AR478" s="203" t="s">
        <v>89</v>
      </c>
      <c r="AT478" s="204" t="s">
        <v>80</v>
      </c>
      <c r="AU478" s="204" t="s">
        <v>89</v>
      </c>
      <c r="AY478" s="203" t="s">
        <v>318</v>
      </c>
      <c r="BK478" s="205">
        <f>SUM(BK479:BK487)</f>
        <v>0</v>
      </c>
    </row>
    <row r="479" spans="1:65" s="2" customFormat="1" ht="24" customHeight="1">
      <c r="A479" s="34"/>
      <c r="B479" s="35"/>
      <c r="C479" s="208" t="s">
        <v>793</v>
      </c>
      <c r="D479" s="208" t="s">
        <v>320</v>
      </c>
      <c r="E479" s="209" t="s">
        <v>835</v>
      </c>
      <c r="F479" s="210" t="s">
        <v>836</v>
      </c>
      <c r="G479" s="211" t="s">
        <v>550</v>
      </c>
      <c r="H479" s="212">
        <v>772.35</v>
      </c>
      <c r="I479" s="213"/>
      <c r="J479" s="212">
        <f>ROUND(I479*H479,2)</f>
        <v>0</v>
      </c>
      <c r="K479" s="210" t="s">
        <v>1</v>
      </c>
      <c r="L479" s="39"/>
      <c r="M479" s="214" t="s">
        <v>1</v>
      </c>
      <c r="N479" s="215" t="s">
        <v>46</v>
      </c>
      <c r="O479" s="71"/>
      <c r="P479" s="216">
        <f>O479*H479</f>
        <v>0</v>
      </c>
      <c r="Q479" s="216">
        <v>0</v>
      </c>
      <c r="R479" s="216">
        <f>Q479*H479</f>
        <v>0</v>
      </c>
      <c r="S479" s="216">
        <v>0</v>
      </c>
      <c r="T479" s="217">
        <f>S479*H479</f>
        <v>0</v>
      </c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R479" s="218" t="s">
        <v>325</v>
      </c>
      <c r="AT479" s="218" t="s">
        <v>320</v>
      </c>
      <c r="AU479" s="218" t="s">
        <v>91</v>
      </c>
      <c r="AY479" s="17" t="s">
        <v>318</v>
      </c>
      <c r="BE479" s="219">
        <f>IF(N479="základní",J479,0)</f>
        <v>0</v>
      </c>
      <c r="BF479" s="219">
        <f>IF(N479="snížená",J479,0)</f>
        <v>0</v>
      </c>
      <c r="BG479" s="219">
        <f>IF(N479="zákl. přenesená",J479,0)</f>
        <v>0</v>
      </c>
      <c r="BH479" s="219">
        <f>IF(N479="sníž. přenesená",J479,0)</f>
        <v>0</v>
      </c>
      <c r="BI479" s="219">
        <f>IF(N479="nulová",J479,0)</f>
        <v>0</v>
      </c>
      <c r="BJ479" s="17" t="s">
        <v>89</v>
      </c>
      <c r="BK479" s="219">
        <f>ROUND(I479*H479,2)</f>
        <v>0</v>
      </c>
      <c r="BL479" s="17" t="s">
        <v>325</v>
      </c>
      <c r="BM479" s="218" t="s">
        <v>6185</v>
      </c>
    </row>
    <row r="480" spans="1:65" s="13" customFormat="1" ht="11.25">
      <c r="B480" s="224"/>
      <c r="C480" s="225"/>
      <c r="D480" s="220" t="s">
        <v>329</v>
      </c>
      <c r="E480" s="226" t="s">
        <v>1</v>
      </c>
      <c r="F480" s="227" t="s">
        <v>838</v>
      </c>
      <c r="G480" s="225"/>
      <c r="H480" s="226" t="s">
        <v>1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329</v>
      </c>
      <c r="AU480" s="233" t="s">
        <v>91</v>
      </c>
      <c r="AV480" s="13" t="s">
        <v>89</v>
      </c>
      <c r="AW480" s="13" t="s">
        <v>36</v>
      </c>
      <c r="AX480" s="13" t="s">
        <v>81</v>
      </c>
      <c r="AY480" s="233" t="s">
        <v>318</v>
      </c>
    </row>
    <row r="481" spans="1:65" s="13" customFormat="1" ht="11.25">
      <c r="B481" s="224"/>
      <c r="C481" s="225"/>
      <c r="D481" s="220" t="s">
        <v>329</v>
      </c>
      <c r="E481" s="226" t="s">
        <v>1</v>
      </c>
      <c r="F481" s="227" t="s">
        <v>529</v>
      </c>
      <c r="G481" s="225"/>
      <c r="H481" s="226" t="s">
        <v>1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329</v>
      </c>
      <c r="AU481" s="233" t="s">
        <v>91</v>
      </c>
      <c r="AV481" s="13" t="s">
        <v>89</v>
      </c>
      <c r="AW481" s="13" t="s">
        <v>36</v>
      </c>
      <c r="AX481" s="13" t="s">
        <v>81</v>
      </c>
      <c r="AY481" s="233" t="s">
        <v>318</v>
      </c>
    </row>
    <row r="482" spans="1:65" s="14" customFormat="1" ht="22.5">
      <c r="B482" s="234"/>
      <c r="C482" s="235"/>
      <c r="D482" s="220" t="s">
        <v>329</v>
      </c>
      <c r="E482" s="236" t="s">
        <v>1</v>
      </c>
      <c r="F482" s="237" t="s">
        <v>6186</v>
      </c>
      <c r="G482" s="235"/>
      <c r="H482" s="238">
        <v>28.01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AT482" s="244" t="s">
        <v>329</v>
      </c>
      <c r="AU482" s="244" t="s">
        <v>91</v>
      </c>
      <c r="AV482" s="14" t="s">
        <v>91</v>
      </c>
      <c r="AW482" s="14" t="s">
        <v>36</v>
      </c>
      <c r="AX482" s="14" t="s">
        <v>81</v>
      </c>
      <c r="AY482" s="244" t="s">
        <v>318</v>
      </c>
    </row>
    <row r="483" spans="1:65" s="14" customFormat="1" ht="22.5">
      <c r="B483" s="234"/>
      <c r="C483" s="235"/>
      <c r="D483" s="220" t="s">
        <v>329</v>
      </c>
      <c r="E483" s="236" t="s">
        <v>1</v>
      </c>
      <c r="F483" s="237" t="s">
        <v>6187</v>
      </c>
      <c r="G483" s="235"/>
      <c r="H483" s="238">
        <v>190.89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AT483" s="244" t="s">
        <v>329</v>
      </c>
      <c r="AU483" s="244" t="s">
        <v>91</v>
      </c>
      <c r="AV483" s="14" t="s">
        <v>91</v>
      </c>
      <c r="AW483" s="14" t="s">
        <v>36</v>
      </c>
      <c r="AX483" s="14" t="s">
        <v>81</v>
      </c>
      <c r="AY483" s="244" t="s">
        <v>318</v>
      </c>
    </row>
    <row r="484" spans="1:65" s="14" customFormat="1" ht="22.5">
      <c r="B484" s="234"/>
      <c r="C484" s="235"/>
      <c r="D484" s="220" t="s">
        <v>329</v>
      </c>
      <c r="E484" s="236" t="s">
        <v>1</v>
      </c>
      <c r="F484" s="237" t="s">
        <v>6188</v>
      </c>
      <c r="G484" s="235"/>
      <c r="H484" s="238">
        <v>343.42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AT484" s="244" t="s">
        <v>329</v>
      </c>
      <c r="AU484" s="244" t="s">
        <v>91</v>
      </c>
      <c r="AV484" s="14" t="s">
        <v>91</v>
      </c>
      <c r="AW484" s="14" t="s">
        <v>36</v>
      </c>
      <c r="AX484" s="14" t="s">
        <v>81</v>
      </c>
      <c r="AY484" s="244" t="s">
        <v>318</v>
      </c>
    </row>
    <row r="485" spans="1:65" s="14" customFormat="1" ht="22.5">
      <c r="B485" s="234"/>
      <c r="C485" s="235"/>
      <c r="D485" s="220" t="s">
        <v>329</v>
      </c>
      <c r="E485" s="236" t="s">
        <v>1</v>
      </c>
      <c r="F485" s="237" t="s">
        <v>6189</v>
      </c>
      <c r="G485" s="235"/>
      <c r="H485" s="238">
        <v>45.93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AT485" s="244" t="s">
        <v>329</v>
      </c>
      <c r="AU485" s="244" t="s">
        <v>91</v>
      </c>
      <c r="AV485" s="14" t="s">
        <v>91</v>
      </c>
      <c r="AW485" s="14" t="s">
        <v>36</v>
      </c>
      <c r="AX485" s="14" t="s">
        <v>81</v>
      </c>
      <c r="AY485" s="244" t="s">
        <v>318</v>
      </c>
    </row>
    <row r="486" spans="1:65" s="14" customFormat="1" ht="22.5">
      <c r="B486" s="234"/>
      <c r="C486" s="235"/>
      <c r="D486" s="220" t="s">
        <v>329</v>
      </c>
      <c r="E486" s="236" t="s">
        <v>1</v>
      </c>
      <c r="F486" s="237" t="s">
        <v>6190</v>
      </c>
      <c r="G486" s="235"/>
      <c r="H486" s="238">
        <v>164.1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AT486" s="244" t="s">
        <v>329</v>
      </c>
      <c r="AU486" s="244" t="s">
        <v>91</v>
      </c>
      <c r="AV486" s="14" t="s">
        <v>91</v>
      </c>
      <c r="AW486" s="14" t="s">
        <v>36</v>
      </c>
      <c r="AX486" s="14" t="s">
        <v>81</v>
      </c>
      <c r="AY486" s="244" t="s">
        <v>318</v>
      </c>
    </row>
    <row r="487" spans="1:65" s="15" customFormat="1" ht="11.25">
      <c r="B487" s="245"/>
      <c r="C487" s="246"/>
      <c r="D487" s="220" t="s">
        <v>329</v>
      </c>
      <c r="E487" s="247" t="s">
        <v>1</v>
      </c>
      <c r="F487" s="248" t="s">
        <v>335</v>
      </c>
      <c r="G487" s="246"/>
      <c r="H487" s="249">
        <v>772.35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AT487" s="255" t="s">
        <v>329</v>
      </c>
      <c r="AU487" s="255" t="s">
        <v>91</v>
      </c>
      <c r="AV487" s="15" t="s">
        <v>325</v>
      </c>
      <c r="AW487" s="15" t="s">
        <v>36</v>
      </c>
      <c r="AX487" s="15" t="s">
        <v>89</v>
      </c>
      <c r="AY487" s="255" t="s">
        <v>318</v>
      </c>
    </row>
    <row r="488" spans="1:65" s="12" customFormat="1" ht="22.9" customHeight="1">
      <c r="B488" s="192"/>
      <c r="C488" s="193"/>
      <c r="D488" s="194" t="s">
        <v>80</v>
      </c>
      <c r="E488" s="206" t="s">
        <v>857</v>
      </c>
      <c r="F488" s="206" t="s">
        <v>858</v>
      </c>
      <c r="G488" s="193"/>
      <c r="H488" s="193"/>
      <c r="I488" s="196"/>
      <c r="J488" s="207">
        <f>BK488</f>
        <v>0</v>
      </c>
      <c r="K488" s="193"/>
      <c r="L488" s="198"/>
      <c r="M488" s="199"/>
      <c r="N488" s="200"/>
      <c r="O488" s="200"/>
      <c r="P488" s="201">
        <f>P489</f>
        <v>0</v>
      </c>
      <c r="Q488" s="200"/>
      <c r="R488" s="201">
        <f>R489</f>
        <v>0</v>
      </c>
      <c r="S488" s="200"/>
      <c r="T488" s="202">
        <f>T489</f>
        <v>0</v>
      </c>
      <c r="AR488" s="203" t="s">
        <v>89</v>
      </c>
      <c r="AT488" s="204" t="s">
        <v>80</v>
      </c>
      <c r="AU488" s="204" t="s">
        <v>89</v>
      </c>
      <c r="AY488" s="203" t="s">
        <v>318</v>
      </c>
      <c r="BK488" s="205">
        <f>BK489</f>
        <v>0</v>
      </c>
    </row>
    <row r="489" spans="1:65" s="2" customFormat="1" ht="36" customHeight="1">
      <c r="A489" s="34"/>
      <c r="B489" s="35"/>
      <c r="C489" s="208" t="s">
        <v>801</v>
      </c>
      <c r="D489" s="208" t="s">
        <v>320</v>
      </c>
      <c r="E489" s="209" t="s">
        <v>860</v>
      </c>
      <c r="F489" s="210" t="s">
        <v>861</v>
      </c>
      <c r="G489" s="211" t="s">
        <v>550</v>
      </c>
      <c r="H489" s="212">
        <v>1320.78</v>
      </c>
      <c r="I489" s="213"/>
      <c r="J489" s="212">
        <f>ROUND(I489*H489,2)</f>
        <v>0</v>
      </c>
      <c r="K489" s="210" t="s">
        <v>324</v>
      </c>
      <c r="L489" s="39"/>
      <c r="M489" s="268" t="s">
        <v>1</v>
      </c>
      <c r="N489" s="269" t="s">
        <v>46</v>
      </c>
      <c r="O489" s="270"/>
      <c r="P489" s="271">
        <f>O489*H489</f>
        <v>0</v>
      </c>
      <c r="Q489" s="271">
        <v>0</v>
      </c>
      <c r="R489" s="271">
        <f>Q489*H489</f>
        <v>0</v>
      </c>
      <c r="S489" s="271">
        <v>0</v>
      </c>
      <c r="T489" s="272">
        <f>S489*H489</f>
        <v>0</v>
      </c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R489" s="218" t="s">
        <v>325</v>
      </c>
      <c r="AT489" s="218" t="s">
        <v>320</v>
      </c>
      <c r="AU489" s="218" t="s">
        <v>91</v>
      </c>
      <c r="AY489" s="17" t="s">
        <v>318</v>
      </c>
      <c r="BE489" s="219">
        <f>IF(N489="základní",J489,0)</f>
        <v>0</v>
      </c>
      <c r="BF489" s="219">
        <f>IF(N489="snížená",J489,0)</f>
        <v>0</v>
      </c>
      <c r="BG489" s="219">
        <f>IF(N489="zákl. přenesená",J489,0)</f>
        <v>0</v>
      </c>
      <c r="BH489" s="219">
        <f>IF(N489="sníž. přenesená",J489,0)</f>
        <v>0</v>
      </c>
      <c r="BI489" s="219">
        <f>IF(N489="nulová",J489,0)</f>
        <v>0</v>
      </c>
      <c r="BJ489" s="17" t="s">
        <v>89</v>
      </c>
      <c r="BK489" s="219">
        <f>ROUND(I489*H489,2)</f>
        <v>0</v>
      </c>
      <c r="BL489" s="17" t="s">
        <v>325</v>
      </c>
      <c r="BM489" s="218" t="s">
        <v>6191</v>
      </c>
    </row>
    <row r="490" spans="1:65" s="2" customFormat="1" ht="6.95" customHeight="1">
      <c r="A490" s="34"/>
      <c r="B490" s="54"/>
      <c r="C490" s="55"/>
      <c r="D490" s="55"/>
      <c r="E490" s="55"/>
      <c r="F490" s="55"/>
      <c r="G490" s="55"/>
      <c r="H490" s="55"/>
      <c r="I490" s="158"/>
      <c r="J490" s="55"/>
      <c r="K490" s="55"/>
      <c r="L490" s="39"/>
      <c r="M490" s="34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</row>
  </sheetData>
  <sheetProtection algorithmName="SHA-512" hashValue="o5DcsfOovabCie2pD2p43wPU/gIIY9ycp6WYbZOHAJu1R9+yWqA0X8a9pAdxdOUC3MWCN90IY0Typ6cm290pJQ==" saltValue="Ntdu5ypjrM1LCxqS4Kw5Peti4DWd96aFQshBzyYKgvJtPjAMoco/v5e4EgNfNyAmLou8VtLqvV1y5EiuUlKTCg==" spinCount="100000" sheet="1" objects="1" scenarios="1" formatColumns="0" formatRows="0" autoFilter="0"/>
  <autoFilter ref="C124:K489" xr:uid="{00000000-0009-0000-0000-000041000000}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2:BM196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115" customWidth="1"/>
    <col min="10" max="11" width="20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115"/>
      <c r="L2" s="302"/>
      <c r="M2" s="302"/>
      <c r="N2" s="302"/>
      <c r="O2" s="302"/>
      <c r="P2" s="302"/>
      <c r="Q2" s="302"/>
      <c r="R2" s="302"/>
      <c r="S2" s="302"/>
      <c r="T2" s="302"/>
      <c r="U2" s="302"/>
      <c r="V2" s="302"/>
      <c r="AT2" s="17" t="s">
        <v>279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8"/>
      <c r="J3" s="117"/>
      <c r="K3" s="117"/>
      <c r="L3" s="20"/>
      <c r="AT3" s="17" t="s">
        <v>91</v>
      </c>
    </row>
    <row r="4" spans="1:46" s="1" customFormat="1" ht="24.95" customHeight="1">
      <c r="B4" s="20"/>
      <c r="D4" s="119" t="s">
        <v>280</v>
      </c>
      <c r="I4" s="115"/>
      <c r="L4" s="20"/>
      <c r="M4" s="120" t="s">
        <v>10</v>
      </c>
      <c r="AT4" s="17" t="s">
        <v>4</v>
      </c>
    </row>
    <row r="5" spans="1:46" s="1" customFormat="1" ht="6.95" customHeight="1">
      <c r="B5" s="20"/>
      <c r="I5" s="115"/>
      <c r="L5" s="20"/>
    </row>
    <row r="6" spans="1:46" s="1" customFormat="1" ht="12" customHeight="1">
      <c r="B6" s="20"/>
      <c r="D6" s="121" t="s">
        <v>15</v>
      </c>
      <c r="I6" s="115"/>
      <c r="L6" s="20"/>
    </row>
    <row r="7" spans="1:46" s="1" customFormat="1" ht="16.5" customHeight="1">
      <c r="B7" s="20"/>
      <c r="E7" s="322" t="str">
        <f>'Rekapitulace stavby'!K6</f>
        <v>Výstavba kanalizace Hrdlořezy - DPS - uznatelné náklady</v>
      </c>
      <c r="F7" s="323"/>
      <c r="G7" s="323"/>
      <c r="H7" s="323"/>
      <c r="I7" s="115"/>
      <c r="L7" s="20"/>
    </row>
    <row r="8" spans="1:46" s="2" customFormat="1" ht="12" customHeight="1">
      <c r="A8" s="34"/>
      <c r="B8" s="39"/>
      <c r="C8" s="34"/>
      <c r="D8" s="121" t="s">
        <v>281</v>
      </c>
      <c r="E8" s="34"/>
      <c r="F8" s="34"/>
      <c r="G8" s="34"/>
      <c r="H8" s="34"/>
      <c r="I8" s="122"/>
      <c r="J8" s="34"/>
      <c r="K8" s="34"/>
      <c r="L8" s="51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</row>
    <row r="9" spans="1:46" s="2" customFormat="1" ht="16.5" customHeight="1">
      <c r="A9" s="34"/>
      <c r="B9" s="39"/>
      <c r="C9" s="34"/>
      <c r="D9" s="34"/>
      <c r="E9" s="324" t="s">
        <v>6192</v>
      </c>
      <c r="F9" s="325"/>
      <c r="G9" s="325"/>
      <c r="H9" s="325"/>
      <c r="I9" s="122"/>
      <c r="J9" s="34"/>
      <c r="K9" s="34"/>
      <c r="L9" s="51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</row>
    <row r="10" spans="1:46" s="2" customFormat="1" ht="11.25">
      <c r="A10" s="34"/>
      <c r="B10" s="39"/>
      <c r="C10" s="34"/>
      <c r="D10" s="34"/>
      <c r="E10" s="34"/>
      <c r="F10" s="34"/>
      <c r="G10" s="34"/>
      <c r="H10" s="34"/>
      <c r="I10" s="122"/>
      <c r="J10" s="34"/>
      <c r="K10" s="34"/>
      <c r="L10" s="51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</row>
    <row r="11" spans="1:46" s="2" customFormat="1" ht="12" customHeight="1">
      <c r="A11" s="34"/>
      <c r="B11" s="39"/>
      <c r="C11" s="34"/>
      <c r="D11" s="121" t="s">
        <v>17</v>
      </c>
      <c r="E11" s="34"/>
      <c r="F11" s="110" t="s">
        <v>1</v>
      </c>
      <c r="G11" s="34"/>
      <c r="H11" s="34"/>
      <c r="I11" s="123" t="s">
        <v>19</v>
      </c>
      <c r="J11" s="110" t="s">
        <v>1</v>
      </c>
      <c r="K11" s="34"/>
      <c r="L11" s="51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</row>
    <row r="12" spans="1:46" s="2" customFormat="1" ht="12" customHeight="1">
      <c r="A12" s="34"/>
      <c r="B12" s="39"/>
      <c r="C12" s="34"/>
      <c r="D12" s="121" t="s">
        <v>20</v>
      </c>
      <c r="E12" s="34"/>
      <c r="F12" s="110" t="s">
        <v>6193</v>
      </c>
      <c r="G12" s="34"/>
      <c r="H12" s="34"/>
      <c r="I12" s="123" t="s">
        <v>22</v>
      </c>
      <c r="J12" s="124" t="str">
        <f>'Rekapitulace stavby'!AN8</f>
        <v>1. 2. 2019</v>
      </c>
      <c r="K12" s="34"/>
      <c r="L12" s="51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</row>
    <row r="13" spans="1:46" s="2" customFormat="1" ht="10.9" customHeight="1">
      <c r="A13" s="34"/>
      <c r="B13" s="39"/>
      <c r="C13" s="34"/>
      <c r="D13" s="34"/>
      <c r="E13" s="34"/>
      <c r="F13" s="34"/>
      <c r="G13" s="34"/>
      <c r="H13" s="34"/>
      <c r="I13" s="122"/>
      <c r="J13" s="34"/>
      <c r="K13" s="34"/>
      <c r="L13" s="51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</row>
    <row r="14" spans="1:46" s="2" customFormat="1" ht="12" customHeight="1">
      <c r="A14" s="34"/>
      <c r="B14" s="39"/>
      <c r="C14" s="34"/>
      <c r="D14" s="121" t="s">
        <v>24</v>
      </c>
      <c r="E14" s="34"/>
      <c r="F14" s="34"/>
      <c r="G14" s="34"/>
      <c r="H14" s="34"/>
      <c r="I14" s="123" t="s">
        <v>25</v>
      </c>
      <c r="J14" s="110" t="s">
        <v>26</v>
      </c>
      <c r="K14" s="34"/>
      <c r="L14" s="51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</row>
    <row r="15" spans="1:46" s="2" customFormat="1" ht="18" customHeight="1">
      <c r="A15" s="34"/>
      <c r="B15" s="39"/>
      <c r="C15" s="34"/>
      <c r="D15" s="34"/>
      <c r="E15" s="110" t="s">
        <v>27</v>
      </c>
      <c r="F15" s="34"/>
      <c r="G15" s="34"/>
      <c r="H15" s="34"/>
      <c r="I15" s="123" t="s">
        <v>28</v>
      </c>
      <c r="J15" s="110" t="s">
        <v>29</v>
      </c>
      <c r="K15" s="34"/>
      <c r="L15" s="51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</row>
    <row r="16" spans="1:46" s="2" customFormat="1" ht="6.95" customHeight="1">
      <c r="A16" s="34"/>
      <c r="B16" s="39"/>
      <c r="C16" s="34"/>
      <c r="D16" s="34"/>
      <c r="E16" s="34"/>
      <c r="F16" s="34"/>
      <c r="G16" s="34"/>
      <c r="H16" s="34"/>
      <c r="I16" s="122"/>
      <c r="J16" s="34"/>
      <c r="K16" s="34"/>
      <c r="L16" s="51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</row>
    <row r="17" spans="1:31" s="2" customFormat="1" ht="12" customHeight="1">
      <c r="A17" s="34"/>
      <c r="B17" s="39"/>
      <c r="C17" s="34"/>
      <c r="D17" s="121" t="s">
        <v>30</v>
      </c>
      <c r="E17" s="34"/>
      <c r="F17" s="34"/>
      <c r="G17" s="34"/>
      <c r="H17" s="34"/>
      <c r="I17" s="123" t="s">
        <v>25</v>
      </c>
      <c r="J17" s="30" t="str">
        <f>'Rekapitulace stavby'!AN13</f>
        <v>Vyplň údaj</v>
      </c>
      <c r="K17" s="34"/>
      <c r="L17" s="51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</row>
    <row r="18" spans="1:31" s="2" customFormat="1" ht="18" customHeight="1">
      <c r="A18" s="34"/>
      <c r="B18" s="39"/>
      <c r="C18" s="34"/>
      <c r="D18" s="34"/>
      <c r="E18" s="326" t="str">
        <f>'Rekapitulace stavby'!E14</f>
        <v>Vyplň údaj</v>
      </c>
      <c r="F18" s="327"/>
      <c r="G18" s="327"/>
      <c r="H18" s="327"/>
      <c r="I18" s="123" t="s">
        <v>28</v>
      </c>
      <c r="J18" s="30" t="str">
        <f>'Rekapitulace stavby'!AN14</f>
        <v>Vyplň údaj</v>
      </c>
      <c r="K18" s="34"/>
      <c r="L18" s="51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</row>
    <row r="19" spans="1:31" s="2" customFormat="1" ht="6.95" customHeight="1">
      <c r="A19" s="34"/>
      <c r="B19" s="39"/>
      <c r="C19" s="34"/>
      <c r="D19" s="34"/>
      <c r="E19" s="34"/>
      <c r="F19" s="34"/>
      <c r="G19" s="34"/>
      <c r="H19" s="34"/>
      <c r="I19" s="122"/>
      <c r="J19" s="34"/>
      <c r="K19" s="34"/>
      <c r="L19" s="51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</row>
    <row r="20" spans="1:31" s="2" customFormat="1" ht="12" customHeight="1">
      <c r="A20" s="34"/>
      <c r="B20" s="39"/>
      <c r="C20" s="34"/>
      <c r="D20" s="121" t="s">
        <v>32</v>
      </c>
      <c r="E20" s="34"/>
      <c r="F20" s="34"/>
      <c r="G20" s="34"/>
      <c r="H20" s="34"/>
      <c r="I20" s="123" t="s">
        <v>25</v>
      </c>
      <c r="J20" s="110" t="s">
        <v>33</v>
      </c>
      <c r="K20" s="34"/>
      <c r="L20" s="51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</row>
    <row r="21" spans="1:31" s="2" customFormat="1" ht="18" customHeight="1">
      <c r="A21" s="34"/>
      <c r="B21" s="39"/>
      <c r="C21" s="34"/>
      <c r="D21" s="34"/>
      <c r="E21" s="110" t="s">
        <v>34</v>
      </c>
      <c r="F21" s="34"/>
      <c r="G21" s="34"/>
      <c r="H21" s="34"/>
      <c r="I21" s="123" t="s">
        <v>28</v>
      </c>
      <c r="J21" s="110" t="s">
        <v>35</v>
      </c>
      <c r="K21" s="34"/>
      <c r="L21" s="51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</row>
    <row r="22" spans="1:31" s="2" customFormat="1" ht="6.95" customHeight="1">
      <c r="A22" s="34"/>
      <c r="B22" s="39"/>
      <c r="C22" s="34"/>
      <c r="D22" s="34"/>
      <c r="E22" s="34"/>
      <c r="F22" s="34"/>
      <c r="G22" s="34"/>
      <c r="H22" s="34"/>
      <c r="I22" s="122"/>
      <c r="J22" s="34"/>
      <c r="K22" s="34"/>
      <c r="L22" s="51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</row>
    <row r="23" spans="1:31" s="2" customFormat="1" ht="12" customHeight="1">
      <c r="A23" s="34"/>
      <c r="B23" s="39"/>
      <c r="C23" s="34"/>
      <c r="D23" s="121" t="s">
        <v>37</v>
      </c>
      <c r="E23" s="34"/>
      <c r="F23" s="34"/>
      <c r="G23" s="34"/>
      <c r="H23" s="34"/>
      <c r="I23" s="123" t="s">
        <v>25</v>
      </c>
      <c r="J23" s="110" t="s">
        <v>1</v>
      </c>
      <c r="K23" s="34"/>
      <c r="L23" s="51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</row>
    <row r="24" spans="1:31" s="2" customFormat="1" ht="18" customHeight="1">
      <c r="A24" s="34"/>
      <c r="B24" s="39"/>
      <c r="C24" s="34"/>
      <c r="D24" s="34"/>
      <c r="E24" s="110" t="s">
        <v>38</v>
      </c>
      <c r="F24" s="34"/>
      <c r="G24" s="34"/>
      <c r="H24" s="34"/>
      <c r="I24" s="123" t="s">
        <v>28</v>
      </c>
      <c r="J24" s="110" t="s">
        <v>1</v>
      </c>
      <c r="K24" s="34"/>
      <c r="L24" s="51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</row>
    <row r="25" spans="1:31" s="2" customFormat="1" ht="6.95" customHeight="1">
      <c r="A25" s="34"/>
      <c r="B25" s="39"/>
      <c r="C25" s="34"/>
      <c r="D25" s="34"/>
      <c r="E25" s="34"/>
      <c r="F25" s="34"/>
      <c r="G25" s="34"/>
      <c r="H25" s="34"/>
      <c r="I25" s="122"/>
      <c r="J25" s="34"/>
      <c r="K25" s="34"/>
      <c r="L25" s="51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</row>
    <row r="26" spans="1:31" s="2" customFormat="1" ht="12" customHeight="1">
      <c r="A26" s="34"/>
      <c r="B26" s="39"/>
      <c r="C26" s="34"/>
      <c r="D26" s="121" t="s">
        <v>39</v>
      </c>
      <c r="E26" s="34"/>
      <c r="F26" s="34"/>
      <c r="G26" s="34"/>
      <c r="H26" s="34"/>
      <c r="I26" s="122"/>
      <c r="J26" s="34"/>
      <c r="K26" s="34"/>
      <c r="L26" s="51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</row>
    <row r="27" spans="1:31" s="8" customFormat="1" ht="89.25" customHeight="1">
      <c r="A27" s="125"/>
      <c r="B27" s="126"/>
      <c r="C27" s="125"/>
      <c r="D27" s="125"/>
      <c r="E27" s="328" t="s">
        <v>40</v>
      </c>
      <c r="F27" s="328"/>
      <c r="G27" s="328"/>
      <c r="H27" s="328"/>
      <c r="I27" s="127"/>
      <c r="J27" s="125"/>
      <c r="K27" s="125"/>
      <c r="L27" s="128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</row>
    <row r="28" spans="1:31" s="2" customFormat="1" ht="6.95" customHeight="1">
      <c r="A28" s="34"/>
      <c r="B28" s="39"/>
      <c r="C28" s="34"/>
      <c r="D28" s="34"/>
      <c r="E28" s="34"/>
      <c r="F28" s="34"/>
      <c r="G28" s="34"/>
      <c r="H28" s="34"/>
      <c r="I28" s="122"/>
      <c r="J28" s="34"/>
      <c r="K28" s="34"/>
      <c r="L28" s="51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</row>
    <row r="29" spans="1:31" s="2" customFormat="1" ht="6.95" customHeight="1">
      <c r="A29" s="34"/>
      <c r="B29" s="39"/>
      <c r="C29" s="34"/>
      <c r="D29" s="129"/>
      <c r="E29" s="129"/>
      <c r="F29" s="129"/>
      <c r="G29" s="129"/>
      <c r="H29" s="129"/>
      <c r="I29" s="130"/>
      <c r="J29" s="129"/>
      <c r="K29" s="129"/>
      <c r="L29" s="51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</row>
    <row r="30" spans="1:31" s="2" customFormat="1" ht="25.35" customHeight="1">
      <c r="A30" s="34"/>
      <c r="B30" s="39"/>
      <c r="C30" s="34"/>
      <c r="D30" s="131" t="s">
        <v>41</v>
      </c>
      <c r="E30" s="34"/>
      <c r="F30" s="34"/>
      <c r="G30" s="34"/>
      <c r="H30" s="34"/>
      <c r="I30" s="122"/>
      <c r="J30" s="132">
        <f>ROUND(J117, 2)</f>
        <v>0</v>
      </c>
      <c r="K30" s="34"/>
      <c r="L30" s="51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</row>
    <row r="31" spans="1:31" s="2" customFormat="1" ht="6.95" customHeight="1">
      <c r="A31" s="34"/>
      <c r="B31" s="39"/>
      <c r="C31" s="34"/>
      <c r="D31" s="129"/>
      <c r="E31" s="129"/>
      <c r="F31" s="129"/>
      <c r="G31" s="129"/>
      <c r="H31" s="129"/>
      <c r="I31" s="130"/>
      <c r="J31" s="129"/>
      <c r="K31" s="129"/>
      <c r="L31" s="51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</row>
    <row r="32" spans="1:31" s="2" customFormat="1" ht="14.45" customHeight="1">
      <c r="A32" s="34"/>
      <c r="B32" s="39"/>
      <c r="C32" s="34"/>
      <c r="D32" s="34"/>
      <c r="E32" s="34"/>
      <c r="F32" s="133" t="s">
        <v>43</v>
      </c>
      <c r="G32" s="34"/>
      <c r="H32" s="34"/>
      <c r="I32" s="134" t="s">
        <v>42</v>
      </c>
      <c r="J32" s="133" t="s">
        <v>44</v>
      </c>
      <c r="K32" s="34"/>
      <c r="L32" s="51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</row>
    <row r="33" spans="1:31" s="2" customFormat="1" ht="14.45" customHeight="1">
      <c r="A33" s="34"/>
      <c r="B33" s="39"/>
      <c r="C33" s="34"/>
      <c r="D33" s="135" t="s">
        <v>45</v>
      </c>
      <c r="E33" s="121" t="s">
        <v>46</v>
      </c>
      <c r="F33" s="136">
        <f>ROUND((SUM(BE117:BE195)),  2)</f>
        <v>0</v>
      </c>
      <c r="G33" s="34"/>
      <c r="H33" s="34"/>
      <c r="I33" s="137">
        <v>0.21</v>
      </c>
      <c r="J33" s="136">
        <f>ROUND(((SUM(BE117:BE195))*I33),  2)</f>
        <v>0</v>
      </c>
      <c r="K33" s="34"/>
      <c r="L33" s="51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</row>
    <row r="34" spans="1:31" s="2" customFormat="1" ht="14.45" customHeight="1">
      <c r="A34" s="34"/>
      <c r="B34" s="39"/>
      <c r="C34" s="34"/>
      <c r="D34" s="34"/>
      <c r="E34" s="121" t="s">
        <v>47</v>
      </c>
      <c r="F34" s="136">
        <f>ROUND((SUM(BF117:BF195)),  2)</f>
        <v>0</v>
      </c>
      <c r="G34" s="34"/>
      <c r="H34" s="34"/>
      <c r="I34" s="137">
        <v>0.15</v>
      </c>
      <c r="J34" s="136">
        <f>ROUND(((SUM(BF117:BF195))*I34),  2)</f>
        <v>0</v>
      </c>
      <c r="K34" s="34"/>
      <c r="L34" s="51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</row>
    <row r="35" spans="1:31" s="2" customFormat="1" ht="14.45" hidden="1" customHeight="1">
      <c r="A35" s="34"/>
      <c r="B35" s="39"/>
      <c r="C35" s="34"/>
      <c r="D35" s="34"/>
      <c r="E35" s="121" t="s">
        <v>48</v>
      </c>
      <c r="F35" s="136">
        <f>ROUND((SUM(BG117:BG195)),  2)</f>
        <v>0</v>
      </c>
      <c r="G35" s="34"/>
      <c r="H35" s="34"/>
      <c r="I35" s="137">
        <v>0.21</v>
      </c>
      <c r="J35" s="136">
        <f>0</f>
        <v>0</v>
      </c>
      <c r="K35" s="34"/>
      <c r="L35" s="51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</row>
    <row r="36" spans="1:31" s="2" customFormat="1" ht="14.45" hidden="1" customHeight="1">
      <c r="A36" s="34"/>
      <c r="B36" s="39"/>
      <c r="C36" s="34"/>
      <c r="D36" s="34"/>
      <c r="E36" s="121" t="s">
        <v>49</v>
      </c>
      <c r="F36" s="136">
        <f>ROUND((SUM(BH117:BH195)),  2)</f>
        <v>0</v>
      </c>
      <c r="G36" s="34"/>
      <c r="H36" s="34"/>
      <c r="I36" s="137">
        <v>0.15</v>
      </c>
      <c r="J36" s="136">
        <f>0</f>
        <v>0</v>
      </c>
      <c r="K36" s="34"/>
      <c r="L36" s="51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</row>
    <row r="37" spans="1:31" s="2" customFormat="1" ht="14.45" hidden="1" customHeight="1">
      <c r="A37" s="34"/>
      <c r="B37" s="39"/>
      <c r="C37" s="34"/>
      <c r="D37" s="34"/>
      <c r="E37" s="121" t="s">
        <v>50</v>
      </c>
      <c r="F37" s="136">
        <f>ROUND((SUM(BI117:BI195)),  2)</f>
        <v>0</v>
      </c>
      <c r="G37" s="34"/>
      <c r="H37" s="34"/>
      <c r="I37" s="137">
        <v>0</v>
      </c>
      <c r="J37" s="136">
        <f>0</f>
        <v>0</v>
      </c>
      <c r="K37" s="34"/>
      <c r="L37" s="51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</row>
    <row r="38" spans="1:31" s="2" customFormat="1" ht="6.95" customHeight="1">
      <c r="A38" s="34"/>
      <c r="B38" s="39"/>
      <c r="C38" s="34"/>
      <c r="D38" s="34"/>
      <c r="E38" s="34"/>
      <c r="F38" s="34"/>
      <c r="G38" s="34"/>
      <c r="H38" s="34"/>
      <c r="I38" s="122"/>
      <c r="J38" s="34"/>
      <c r="K38" s="34"/>
      <c r="L38" s="51"/>
      <c r="S38" s="34"/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34"/>
      <c r="AE38" s="34"/>
    </row>
    <row r="39" spans="1:31" s="2" customFormat="1" ht="25.35" customHeight="1">
      <c r="A39" s="34"/>
      <c r="B39" s="39"/>
      <c r="C39" s="138"/>
      <c r="D39" s="139" t="s">
        <v>51</v>
      </c>
      <c r="E39" s="140"/>
      <c r="F39" s="140"/>
      <c r="G39" s="141" t="s">
        <v>52</v>
      </c>
      <c r="H39" s="142" t="s">
        <v>53</v>
      </c>
      <c r="I39" s="143"/>
      <c r="J39" s="144">
        <f>SUM(J30:J37)</f>
        <v>0</v>
      </c>
      <c r="K39" s="145"/>
      <c r="L39" s="51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</row>
    <row r="40" spans="1:31" s="2" customFormat="1" ht="14.45" customHeight="1">
      <c r="A40" s="34"/>
      <c r="B40" s="39"/>
      <c r="C40" s="34"/>
      <c r="D40" s="34"/>
      <c r="E40" s="34"/>
      <c r="F40" s="34"/>
      <c r="G40" s="34"/>
      <c r="H40" s="34"/>
      <c r="I40" s="122"/>
      <c r="J40" s="34"/>
      <c r="K40" s="34"/>
      <c r="L40" s="51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</row>
    <row r="41" spans="1:31" s="1" customFormat="1" ht="14.45" customHeight="1">
      <c r="B41" s="20"/>
      <c r="I41" s="115"/>
      <c r="L41" s="20"/>
    </row>
    <row r="42" spans="1:31" s="1" customFormat="1" ht="14.45" customHeight="1">
      <c r="B42" s="20"/>
      <c r="I42" s="115"/>
      <c r="L42" s="20"/>
    </row>
    <row r="43" spans="1:31" s="1" customFormat="1" ht="14.45" customHeight="1">
      <c r="B43" s="20"/>
      <c r="I43" s="115"/>
      <c r="L43" s="20"/>
    </row>
    <row r="44" spans="1:31" s="1" customFormat="1" ht="14.45" customHeight="1">
      <c r="B44" s="20"/>
      <c r="I44" s="115"/>
      <c r="L44" s="20"/>
    </row>
    <row r="45" spans="1:31" s="1" customFormat="1" ht="14.45" customHeight="1">
      <c r="B45" s="20"/>
      <c r="I45" s="115"/>
      <c r="L45" s="20"/>
    </row>
    <row r="46" spans="1:31" s="1" customFormat="1" ht="14.45" customHeight="1">
      <c r="B46" s="20"/>
      <c r="I46" s="115"/>
      <c r="L46" s="20"/>
    </row>
    <row r="47" spans="1:31" s="1" customFormat="1" ht="14.45" customHeight="1">
      <c r="B47" s="20"/>
      <c r="I47" s="115"/>
      <c r="L47" s="20"/>
    </row>
    <row r="48" spans="1:31" s="1" customFormat="1" ht="14.45" customHeight="1">
      <c r="B48" s="20"/>
      <c r="I48" s="115"/>
      <c r="L48" s="20"/>
    </row>
    <row r="49" spans="1:31" s="1" customFormat="1" ht="14.45" customHeight="1">
      <c r="B49" s="20"/>
      <c r="I49" s="115"/>
      <c r="L49" s="20"/>
    </row>
    <row r="50" spans="1:31" s="2" customFormat="1" ht="14.45" customHeight="1">
      <c r="B50" s="51"/>
      <c r="D50" s="146" t="s">
        <v>54</v>
      </c>
      <c r="E50" s="147"/>
      <c r="F50" s="147"/>
      <c r="G50" s="146" t="s">
        <v>55</v>
      </c>
      <c r="H50" s="147"/>
      <c r="I50" s="148"/>
      <c r="J50" s="147"/>
      <c r="K50" s="147"/>
      <c r="L50" s="51"/>
    </row>
    <row r="51" spans="1:31" ht="11.25">
      <c r="B51" s="20"/>
      <c r="L51" s="20"/>
    </row>
    <row r="52" spans="1:31" ht="11.25">
      <c r="B52" s="20"/>
      <c r="L52" s="20"/>
    </row>
    <row r="53" spans="1:31" ht="11.25">
      <c r="B53" s="20"/>
      <c r="L53" s="20"/>
    </row>
    <row r="54" spans="1:31" ht="11.25">
      <c r="B54" s="20"/>
      <c r="L54" s="20"/>
    </row>
    <row r="55" spans="1:31" ht="11.25">
      <c r="B55" s="20"/>
      <c r="L55" s="20"/>
    </row>
    <row r="56" spans="1:31" ht="11.25">
      <c r="B56" s="20"/>
      <c r="L56" s="20"/>
    </row>
    <row r="57" spans="1:31" ht="11.25">
      <c r="B57" s="20"/>
      <c r="L57" s="20"/>
    </row>
    <row r="58" spans="1:31" ht="11.25">
      <c r="B58" s="20"/>
      <c r="L58" s="20"/>
    </row>
    <row r="59" spans="1:31" ht="11.25">
      <c r="B59" s="20"/>
      <c r="L59" s="20"/>
    </row>
    <row r="60" spans="1:31" ht="11.25">
      <c r="B60" s="20"/>
      <c r="L60" s="20"/>
    </row>
    <row r="61" spans="1:31" s="2" customFormat="1" ht="12.75">
      <c r="A61" s="34"/>
      <c r="B61" s="39"/>
      <c r="C61" s="34"/>
      <c r="D61" s="149" t="s">
        <v>56</v>
      </c>
      <c r="E61" s="150"/>
      <c r="F61" s="151" t="s">
        <v>57</v>
      </c>
      <c r="G61" s="149" t="s">
        <v>56</v>
      </c>
      <c r="H61" s="150"/>
      <c r="I61" s="152"/>
      <c r="J61" s="153" t="s">
        <v>57</v>
      </c>
      <c r="K61" s="150"/>
      <c r="L61" s="51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</row>
    <row r="62" spans="1:31" ht="11.25">
      <c r="B62" s="20"/>
      <c r="L62" s="20"/>
    </row>
    <row r="63" spans="1:31" ht="11.25">
      <c r="B63" s="20"/>
      <c r="L63" s="20"/>
    </row>
    <row r="64" spans="1:31" ht="11.25">
      <c r="B64" s="20"/>
      <c r="L64" s="20"/>
    </row>
    <row r="65" spans="1:31" s="2" customFormat="1" ht="12.75">
      <c r="A65" s="34"/>
      <c r="B65" s="39"/>
      <c r="C65" s="34"/>
      <c r="D65" s="146" t="s">
        <v>58</v>
      </c>
      <c r="E65" s="154"/>
      <c r="F65" s="154"/>
      <c r="G65" s="146" t="s">
        <v>59</v>
      </c>
      <c r="H65" s="154"/>
      <c r="I65" s="155"/>
      <c r="J65" s="154"/>
      <c r="K65" s="154"/>
      <c r="L65" s="51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</row>
    <row r="66" spans="1:31" ht="11.25">
      <c r="B66" s="20"/>
      <c r="L66" s="20"/>
    </row>
    <row r="67" spans="1:31" ht="11.25">
      <c r="B67" s="20"/>
      <c r="L67" s="20"/>
    </row>
    <row r="68" spans="1:31" ht="11.25">
      <c r="B68" s="20"/>
      <c r="L68" s="20"/>
    </row>
    <row r="69" spans="1:31" ht="11.25">
      <c r="B69" s="20"/>
      <c r="L69" s="20"/>
    </row>
    <row r="70" spans="1:31" ht="11.25">
      <c r="B70" s="20"/>
      <c r="L70" s="20"/>
    </row>
    <row r="71" spans="1:31" ht="11.25">
      <c r="B71" s="20"/>
      <c r="L71" s="20"/>
    </row>
    <row r="72" spans="1:31" ht="11.25">
      <c r="B72" s="20"/>
      <c r="L72" s="20"/>
    </row>
    <row r="73" spans="1:31" ht="11.25">
      <c r="B73" s="20"/>
      <c r="L73" s="20"/>
    </row>
    <row r="74" spans="1:31" ht="11.25">
      <c r="B74" s="20"/>
      <c r="L74" s="20"/>
    </row>
    <row r="75" spans="1:31" ht="11.25">
      <c r="B75" s="20"/>
      <c r="L75" s="20"/>
    </row>
    <row r="76" spans="1:31" s="2" customFormat="1" ht="12.75">
      <c r="A76" s="34"/>
      <c r="B76" s="39"/>
      <c r="C76" s="34"/>
      <c r="D76" s="149" t="s">
        <v>56</v>
      </c>
      <c r="E76" s="150"/>
      <c r="F76" s="151" t="s">
        <v>57</v>
      </c>
      <c r="G76" s="149" t="s">
        <v>56</v>
      </c>
      <c r="H76" s="150"/>
      <c r="I76" s="152"/>
      <c r="J76" s="153" t="s">
        <v>57</v>
      </c>
      <c r="K76" s="150"/>
      <c r="L76" s="51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</row>
    <row r="77" spans="1:31" s="2" customFormat="1" ht="14.45" customHeight="1">
      <c r="A77" s="34"/>
      <c r="B77" s="156"/>
      <c r="C77" s="157"/>
      <c r="D77" s="157"/>
      <c r="E77" s="157"/>
      <c r="F77" s="157"/>
      <c r="G77" s="157"/>
      <c r="H77" s="157"/>
      <c r="I77" s="158"/>
      <c r="J77" s="157"/>
      <c r="K77" s="157"/>
      <c r="L77" s="51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</row>
    <row r="81" spans="1:47" s="2" customFormat="1" ht="6.95" customHeight="1">
      <c r="A81" s="34"/>
      <c r="B81" s="159"/>
      <c r="C81" s="160"/>
      <c r="D81" s="160"/>
      <c r="E81" s="160"/>
      <c r="F81" s="160"/>
      <c r="G81" s="160"/>
      <c r="H81" s="160"/>
      <c r="I81" s="161"/>
      <c r="J81" s="160"/>
      <c r="K81" s="160"/>
      <c r="L81" s="51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</row>
    <row r="82" spans="1:47" s="2" customFormat="1" ht="24.95" customHeight="1">
      <c r="A82" s="34"/>
      <c r="B82" s="35"/>
      <c r="C82" s="23" t="s">
        <v>283</v>
      </c>
      <c r="D82" s="36"/>
      <c r="E82" s="36"/>
      <c r="F82" s="36"/>
      <c r="G82" s="36"/>
      <c r="H82" s="36"/>
      <c r="I82" s="122"/>
      <c r="J82" s="36"/>
      <c r="K82" s="36"/>
      <c r="L82" s="51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</row>
    <row r="83" spans="1:47" s="2" customFormat="1" ht="6.95" customHeight="1">
      <c r="A83" s="34"/>
      <c r="B83" s="35"/>
      <c r="C83" s="36"/>
      <c r="D83" s="36"/>
      <c r="E83" s="36"/>
      <c r="F83" s="36"/>
      <c r="G83" s="36"/>
      <c r="H83" s="36"/>
      <c r="I83" s="122"/>
      <c r="J83" s="36"/>
      <c r="K83" s="36"/>
      <c r="L83" s="51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</row>
    <row r="84" spans="1:47" s="2" customFormat="1" ht="12" customHeight="1">
      <c r="A84" s="34"/>
      <c r="B84" s="35"/>
      <c r="C84" s="29" t="s">
        <v>15</v>
      </c>
      <c r="D84" s="36"/>
      <c r="E84" s="36"/>
      <c r="F84" s="36"/>
      <c r="G84" s="36"/>
      <c r="H84" s="36"/>
      <c r="I84" s="122"/>
      <c r="J84" s="36"/>
      <c r="K84" s="36"/>
      <c r="L84" s="51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</row>
    <row r="85" spans="1:47" s="2" customFormat="1" ht="16.5" customHeight="1">
      <c r="A85" s="34"/>
      <c r="B85" s="35"/>
      <c r="C85" s="36"/>
      <c r="D85" s="36"/>
      <c r="E85" s="329" t="str">
        <f>E7</f>
        <v>Výstavba kanalizace Hrdlořezy - DPS - uznatelné náklady</v>
      </c>
      <c r="F85" s="330"/>
      <c r="G85" s="330"/>
      <c r="H85" s="330"/>
      <c r="I85" s="122"/>
      <c r="J85" s="36"/>
      <c r="K85" s="36"/>
      <c r="L85" s="51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</row>
    <row r="86" spans="1:47" s="2" customFormat="1" ht="12" customHeight="1">
      <c r="A86" s="34"/>
      <c r="B86" s="35"/>
      <c r="C86" s="29" t="s">
        <v>281</v>
      </c>
      <c r="D86" s="36"/>
      <c r="E86" s="36"/>
      <c r="F86" s="36"/>
      <c r="G86" s="36"/>
      <c r="H86" s="36"/>
      <c r="I86" s="122"/>
      <c r="J86" s="36"/>
      <c r="K86" s="36"/>
      <c r="L86" s="51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</row>
    <row r="87" spans="1:47" s="2" customFormat="1" ht="16.5" customHeight="1">
      <c r="A87" s="34"/>
      <c r="B87" s="35"/>
      <c r="C87" s="36"/>
      <c r="D87" s="36"/>
      <c r="E87" s="311" t="str">
        <f>E9</f>
        <v>04 - Vedlejší a ostaní náklady</v>
      </c>
      <c r="F87" s="331"/>
      <c r="G87" s="331"/>
      <c r="H87" s="331"/>
      <c r="I87" s="122"/>
      <c r="J87" s="36"/>
      <c r="K87" s="36"/>
      <c r="L87" s="51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</row>
    <row r="88" spans="1:47" s="2" customFormat="1" ht="6.95" customHeight="1">
      <c r="A88" s="34"/>
      <c r="B88" s="35"/>
      <c r="C88" s="36"/>
      <c r="D88" s="36"/>
      <c r="E88" s="36"/>
      <c r="F88" s="36"/>
      <c r="G88" s="36"/>
      <c r="H88" s="36"/>
      <c r="I88" s="122"/>
      <c r="J88" s="36"/>
      <c r="K88" s="36"/>
      <c r="L88" s="51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</row>
    <row r="89" spans="1:47" s="2" customFormat="1" ht="12" customHeight="1">
      <c r="A89" s="34"/>
      <c r="B89" s="35"/>
      <c r="C89" s="29" t="s">
        <v>20</v>
      </c>
      <c r="D89" s="36"/>
      <c r="E89" s="36"/>
      <c r="F89" s="27" t="str">
        <f>F12</f>
        <v>Kolomuty</v>
      </c>
      <c r="G89" s="36"/>
      <c r="H89" s="36"/>
      <c r="I89" s="123" t="s">
        <v>22</v>
      </c>
      <c r="J89" s="66" t="str">
        <f>IF(J12="","",J12)</f>
        <v>1. 2. 2019</v>
      </c>
      <c r="K89" s="36"/>
      <c r="L89" s="51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</row>
    <row r="90" spans="1:47" s="2" customFormat="1" ht="6.95" customHeight="1">
      <c r="A90" s="34"/>
      <c r="B90" s="35"/>
      <c r="C90" s="36"/>
      <c r="D90" s="36"/>
      <c r="E90" s="36"/>
      <c r="F90" s="36"/>
      <c r="G90" s="36"/>
      <c r="H90" s="36"/>
      <c r="I90" s="122"/>
      <c r="J90" s="36"/>
      <c r="K90" s="36"/>
      <c r="L90" s="51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</row>
    <row r="91" spans="1:47" s="2" customFormat="1" ht="15.2" customHeight="1">
      <c r="A91" s="34"/>
      <c r="B91" s="35"/>
      <c r="C91" s="29" t="s">
        <v>24</v>
      </c>
      <c r="D91" s="36"/>
      <c r="E91" s="36"/>
      <c r="F91" s="27" t="str">
        <f>E15</f>
        <v>Vodovody a kanalizace Mladá Boleslav, a.s.</v>
      </c>
      <c r="G91" s="36"/>
      <c r="H91" s="36"/>
      <c r="I91" s="123" t="s">
        <v>32</v>
      </c>
      <c r="J91" s="32" t="str">
        <f>E21</f>
        <v>ŠINDLAR s.r.o.</v>
      </c>
      <c r="K91" s="36"/>
      <c r="L91" s="51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</row>
    <row r="92" spans="1:47" s="2" customFormat="1" ht="15.2" customHeight="1">
      <c r="A92" s="34"/>
      <c r="B92" s="35"/>
      <c r="C92" s="29" t="s">
        <v>30</v>
      </c>
      <c r="D92" s="36"/>
      <c r="E92" s="36"/>
      <c r="F92" s="27" t="str">
        <f>IF(E18="","",E18)</f>
        <v>Vyplň údaj</v>
      </c>
      <c r="G92" s="36"/>
      <c r="H92" s="36"/>
      <c r="I92" s="123" t="s">
        <v>37</v>
      </c>
      <c r="J92" s="32" t="str">
        <f>E24</f>
        <v>Roman Bárta</v>
      </c>
      <c r="K92" s="36"/>
      <c r="L92" s="51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</row>
    <row r="93" spans="1:47" s="2" customFormat="1" ht="10.35" customHeight="1">
      <c r="A93" s="34"/>
      <c r="B93" s="35"/>
      <c r="C93" s="36"/>
      <c r="D93" s="36"/>
      <c r="E93" s="36"/>
      <c r="F93" s="36"/>
      <c r="G93" s="36"/>
      <c r="H93" s="36"/>
      <c r="I93" s="122"/>
      <c r="J93" s="36"/>
      <c r="K93" s="36"/>
      <c r="L93" s="51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</row>
    <row r="94" spans="1:47" s="2" customFormat="1" ht="29.25" customHeight="1">
      <c r="A94" s="34"/>
      <c r="B94" s="35"/>
      <c r="C94" s="162" t="s">
        <v>284</v>
      </c>
      <c r="D94" s="163"/>
      <c r="E94" s="163"/>
      <c r="F94" s="163"/>
      <c r="G94" s="163"/>
      <c r="H94" s="163"/>
      <c r="I94" s="164"/>
      <c r="J94" s="165" t="s">
        <v>285</v>
      </c>
      <c r="K94" s="163"/>
      <c r="L94" s="51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</row>
    <row r="95" spans="1:47" s="2" customFormat="1" ht="10.35" customHeight="1">
      <c r="A95" s="34"/>
      <c r="B95" s="35"/>
      <c r="C95" s="36"/>
      <c r="D95" s="36"/>
      <c r="E95" s="36"/>
      <c r="F95" s="36"/>
      <c r="G95" s="36"/>
      <c r="H95" s="36"/>
      <c r="I95" s="122"/>
      <c r="J95" s="36"/>
      <c r="K95" s="36"/>
      <c r="L95" s="51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</row>
    <row r="96" spans="1:47" s="2" customFormat="1" ht="22.9" customHeight="1">
      <c r="A96" s="34"/>
      <c r="B96" s="35"/>
      <c r="C96" s="166" t="s">
        <v>286</v>
      </c>
      <c r="D96" s="36"/>
      <c r="E96" s="36"/>
      <c r="F96" s="36"/>
      <c r="G96" s="36"/>
      <c r="H96" s="36"/>
      <c r="I96" s="122"/>
      <c r="J96" s="84">
        <f>J117</f>
        <v>0</v>
      </c>
      <c r="K96" s="36"/>
      <c r="L96" s="51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U96" s="17" t="s">
        <v>287</v>
      </c>
    </row>
    <row r="97" spans="1:31" s="9" customFormat="1" ht="24.95" customHeight="1">
      <c r="B97" s="167"/>
      <c r="C97" s="168"/>
      <c r="D97" s="169" t="s">
        <v>6194</v>
      </c>
      <c r="E97" s="170"/>
      <c r="F97" s="170"/>
      <c r="G97" s="170"/>
      <c r="H97" s="170"/>
      <c r="I97" s="171"/>
      <c r="J97" s="172">
        <f>J118</f>
        <v>0</v>
      </c>
      <c r="K97" s="168"/>
      <c r="L97" s="173"/>
    </row>
    <row r="98" spans="1:31" s="2" customFormat="1" ht="21.75" customHeight="1">
      <c r="A98" s="34"/>
      <c r="B98" s="35"/>
      <c r="C98" s="36"/>
      <c r="D98" s="36"/>
      <c r="E98" s="36"/>
      <c r="F98" s="36"/>
      <c r="G98" s="36"/>
      <c r="H98" s="36"/>
      <c r="I98" s="122"/>
      <c r="J98" s="36"/>
      <c r="K98" s="36"/>
      <c r="L98" s="51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</row>
    <row r="99" spans="1:31" s="2" customFormat="1" ht="6.95" customHeight="1">
      <c r="A99" s="34"/>
      <c r="B99" s="54"/>
      <c r="C99" s="55"/>
      <c r="D99" s="55"/>
      <c r="E99" s="55"/>
      <c r="F99" s="55"/>
      <c r="G99" s="55"/>
      <c r="H99" s="55"/>
      <c r="I99" s="158"/>
      <c r="J99" s="55"/>
      <c r="K99" s="55"/>
      <c r="L99" s="51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</row>
    <row r="103" spans="1:31" s="2" customFormat="1" ht="6.95" customHeight="1">
      <c r="A103" s="34"/>
      <c r="B103" s="56"/>
      <c r="C103" s="57"/>
      <c r="D103" s="57"/>
      <c r="E103" s="57"/>
      <c r="F103" s="57"/>
      <c r="G103" s="57"/>
      <c r="H103" s="57"/>
      <c r="I103" s="161"/>
      <c r="J103" s="57"/>
      <c r="K103" s="57"/>
      <c r="L103" s="51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</row>
    <row r="104" spans="1:31" s="2" customFormat="1" ht="24.95" customHeight="1">
      <c r="A104" s="34"/>
      <c r="B104" s="35"/>
      <c r="C104" s="23" t="s">
        <v>303</v>
      </c>
      <c r="D104" s="36"/>
      <c r="E104" s="36"/>
      <c r="F104" s="36"/>
      <c r="G104" s="36"/>
      <c r="H104" s="36"/>
      <c r="I104" s="122"/>
      <c r="J104" s="36"/>
      <c r="K104" s="36"/>
      <c r="L104" s="51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34"/>
      <c r="AE104" s="34"/>
    </row>
    <row r="105" spans="1:31" s="2" customFormat="1" ht="6.95" customHeight="1">
      <c r="A105" s="34"/>
      <c r="B105" s="35"/>
      <c r="C105" s="36"/>
      <c r="D105" s="36"/>
      <c r="E105" s="36"/>
      <c r="F105" s="36"/>
      <c r="G105" s="36"/>
      <c r="H105" s="36"/>
      <c r="I105" s="122"/>
      <c r="J105" s="36"/>
      <c r="K105" s="36"/>
      <c r="L105" s="51"/>
      <c r="S105" s="34"/>
      <c r="T105" s="34"/>
      <c r="U105" s="34"/>
      <c r="V105" s="34"/>
      <c r="W105" s="34"/>
      <c r="X105" s="34"/>
      <c r="Y105" s="34"/>
      <c r="Z105" s="34"/>
      <c r="AA105" s="34"/>
      <c r="AB105" s="34"/>
      <c r="AC105" s="34"/>
      <c r="AD105" s="34"/>
      <c r="AE105" s="34"/>
    </row>
    <row r="106" spans="1:31" s="2" customFormat="1" ht="12" customHeight="1">
      <c r="A106" s="34"/>
      <c r="B106" s="35"/>
      <c r="C106" s="29" t="s">
        <v>15</v>
      </c>
      <c r="D106" s="36"/>
      <c r="E106" s="36"/>
      <c r="F106" s="36"/>
      <c r="G106" s="36"/>
      <c r="H106" s="36"/>
      <c r="I106" s="122"/>
      <c r="J106" s="36"/>
      <c r="K106" s="36"/>
      <c r="L106" s="51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</row>
    <row r="107" spans="1:31" s="2" customFormat="1" ht="16.5" customHeight="1">
      <c r="A107" s="34"/>
      <c r="B107" s="35"/>
      <c r="C107" s="36"/>
      <c r="D107" s="36"/>
      <c r="E107" s="329" t="str">
        <f>E7</f>
        <v>Výstavba kanalizace Hrdlořezy - DPS - uznatelné náklady</v>
      </c>
      <c r="F107" s="330"/>
      <c r="G107" s="330"/>
      <c r="H107" s="330"/>
      <c r="I107" s="122"/>
      <c r="J107" s="36"/>
      <c r="K107" s="36"/>
      <c r="L107" s="51"/>
      <c r="S107" s="34"/>
      <c r="T107" s="34"/>
      <c r="U107" s="34"/>
      <c r="V107" s="34"/>
      <c r="W107" s="34"/>
      <c r="X107" s="34"/>
      <c r="Y107" s="34"/>
      <c r="Z107" s="34"/>
      <c r="AA107" s="34"/>
      <c r="AB107" s="34"/>
      <c r="AC107" s="34"/>
      <c r="AD107" s="34"/>
      <c r="AE107" s="34"/>
    </row>
    <row r="108" spans="1:31" s="2" customFormat="1" ht="12" customHeight="1">
      <c r="A108" s="34"/>
      <c r="B108" s="35"/>
      <c r="C108" s="29" t="s">
        <v>281</v>
      </c>
      <c r="D108" s="36"/>
      <c r="E108" s="36"/>
      <c r="F108" s="36"/>
      <c r="G108" s="36"/>
      <c r="H108" s="36"/>
      <c r="I108" s="122"/>
      <c r="J108" s="36"/>
      <c r="K108" s="36"/>
      <c r="L108" s="51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</row>
    <row r="109" spans="1:31" s="2" customFormat="1" ht="16.5" customHeight="1">
      <c r="A109" s="34"/>
      <c r="B109" s="35"/>
      <c r="C109" s="36"/>
      <c r="D109" s="36"/>
      <c r="E109" s="311" t="str">
        <f>E9</f>
        <v>04 - Vedlejší a ostaní náklady</v>
      </c>
      <c r="F109" s="331"/>
      <c r="G109" s="331"/>
      <c r="H109" s="331"/>
      <c r="I109" s="122"/>
      <c r="J109" s="36"/>
      <c r="K109" s="36"/>
      <c r="L109" s="51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</row>
    <row r="110" spans="1:31" s="2" customFormat="1" ht="6.95" customHeight="1">
      <c r="A110" s="34"/>
      <c r="B110" s="35"/>
      <c r="C110" s="36"/>
      <c r="D110" s="36"/>
      <c r="E110" s="36"/>
      <c r="F110" s="36"/>
      <c r="G110" s="36"/>
      <c r="H110" s="36"/>
      <c r="I110" s="122"/>
      <c r="J110" s="36"/>
      <c r="K110" s="36"/>
      <c r="L110" s="51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</row>
    <row r="111" spans="1:31" s="2" customFormat="1" ht="12" customHeight="1">
      <c r="A111" s="34"/>
      <c r="B111" s="35"/>
      <c r="C111" s="29" t="s">
        <v>20</v>
      </c>
      <c r="D111" s="36"/>
      <c r="E111" s="36"/>
      <c r="F111" s="27" t="str">
        <f>F12</f>
        <v>Kolomuty</v>
      </c>
      <c r="G111" s="36"/>
      <c r="H111" s="36"/>
      <c r="I111" s="123" t="s">
        <v>22</v>
      </c>
      <c r="J111" s="66" t="str">
        <f>IF(J12="","",J12)</f>
        <v>1. 2. 2019</v>
      </c>
      <c r="K111" s="36"/>
      <c r="L111" s="51"/>
      <c r="S111" s="34"/>
      <c r="T111" s="34"/>
      <c r="U111" s="34"/>
      <c r="V111" s="34"/>
      <c r="W111" s="34"/>
      <c r="X111" s="34"/>
      <c r="Y111" s="34"/>
      <c r="Z111" s="34"/>
      <c r="AA111" s="34"/>
      <c r="AB111" s="34"/>
      <c r="AC111" s="34"/>
      <c r="AD111" s="34"/>
      <c r="AE111" s="34"/>
    </row>
    <row r="112" spans="1:31" s="2" customFormat="1" ht="6.95" customHeight="1">
      <c r="A112" s="34"/>
      <c r="B112" s="35"/>
      <c r="C112" s="36"/>
      <c r="D112" s="36"/>
      <c r="E112" s="36"/>
      <c r="F112" s="36"/>
      <c r="G112" s="36"/>
      <c r="H112" s="36"/>
      <c r="I112" s="122"/>
      <c r="J112" s="36"/>
      <c r="K112" s="36"/>
      <c r="L112" s="51"/>
      <c r="S112" s="34"/>
      <c r="T112" s="34"/>
      <c r="U112" s="34"/>
      <c r="V112" s="34"/>
      <c r="W112" s="34"/>
      <c r="X112" s="34"/>
      <c r="Y112" s="34"/>
      <c r="Z112" s="34"/>
      <c r="AA112" s="34"/>
      <c r="AB112" s="34"/>
      <c r="AC112" s="34"/>
      <c r="AD112" s="34"/>
      <c r="AE112" s="34"/>
    </row>
    <row r="113" spans="1:65" s="2" customFormat="1" ht="15.2" customHeight="1">
      <c r="A113" s="34"/>
      <c r="B113" s="35"/>
      <c r="C113" s="29" t="s">
        <v>24</v>
      </c>
      <c r="D113" s="36"/>
      <c r="E113" s="36"/>
      <c r="F113" s="27" t="str">
        <f>E15</f>
        <v>Vodovody a kanalizace Mladá Boleslav, a.s.</v>
      </c>
      <c r="G113" s="36"/>
      <c r="H113" s="36"/>
      <c r="I113" s="123" t="s">
        <v>32</v>
      </c>
      <c r="J113" s="32" t="str">
        <f>E21</f>
        <v>ŠINDLAR s.r.o.</v>
      </c>
      <c r="K113" s="36"/>
      <c r="L113" s="51"/>
      <c r="S113" s="34"/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34"/>
      <c r="AE113" s="34"/>
    </row>
    <row r="114" spans="1:65" s="2" customFormat="1" ht="15.2" customHeight="1">
      <c r="A114" s="34"/>
      <c r="B114" s="35"/>
      <c r="C114" s="29" t="s">
        <v>30</v>
      </c>
      <c r="D114" s="36"/>
      <c r="E114" s="36"/>
      <c r="F114" s="27" t="str">
        <f>IF(E18="","",E18)</f>
        <v>Vyplň údaj</v>
      </c>
      <c r="G114" s="36"/>
      <c r="H114" s="36"/>
      <c r="I114" s="123" t="s">
        <v>37</v>
      </c>
      <c r="J114" s="32" t="str">
        <f>E24</f>
        <v>Roman Bárta</v>
      </c>
      <c r="K114" s="36"/>
      <c r="L114" s="51"/>
      <c r="S114" s="34"/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34"/>
      <c r="AE114" s="34"/>
    </row>
    <row r="115" spans="1:65" s="2" customFormat="1" ht="10.35" customHeight="1">
      <c r="A115" s="34"/>
      <c r="B115" s="35"/>
      <c r="C115" s="36"/>
      <c r="D115" s="36"/>
      <c r="E115" s="36"/>
      <c r="F115" s="36"/>
      <c r="G115" s="36"/>
      <c r="H115" s="36"/>
      <c r="I115" s="122"/>
      <c r="J115" s="36"/>
      <c r="K115" s="36"/>
      <c r="L115" s="51"/>
      <c r="S115" s="34"/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34"/>
      <c r="AE115" s="34"/>
    </row>
    <row r="116" spans="1:65" s="11" customFormat="1" ht="29.25" customHeight="1">
      <c r="A116" s="180"/>
      <c r="B116" s="181"/>
      <c r="C116" s="182" t="s">
        <v>304</v>
      </c>
      <c r="D116" s="183" t="s">
        <v>66</v>
      </c>
      <c r="E116" s="183" t="s">
        <v>62</v>
      </c>
      <c r="F116" s="183" t="s">
        <v>63</v>
      </c>
      <c r="G116" s="183" t="s">
        <v>305</v>
      </c>
      <c r="H116" s="183" t="s">
        <v>306</v>
      </c>
      <c r="I116" s="184" t="s">
        <v>307</v>
      </c>
      <c r="J116" s="183" t="s">
        <v>285</v>
      </c>
      <c r="K116" s="185" t="s">
        <v>308</v>
      </c>
      <c r="L116" s="186"/>
      <c r="M116" s="75" t="s">
        <v>1</v>
      </c>
      <c r="N116" s="76" t="s">
        <v>45</v>
      </c>
      <c r="O116" s="76" t="s">
        <v>309</v>
      </c>
      <c r="P116" s="76" t="s">
        <v>310</v>
      </c>
      <c r="Q116" s="76" t="s">
        <v>311</v>
      </c>
      <c r="R116" s="76" t="s">
        <v>312</v>
      </c>
      <c r="S116" s="76" t="s">
        <v>313</v>
      </c>
      <c r="T116" s="77" t="s">
        <v>314</v>
      </c>
      <c r="U116" s="180"/>
      <c r="V116" s="180"/>
      <c r="W116" s="180"/>
      <c r="X116" s="180"/>
      <c r="Y116" s="180"/>
      <c r="Z116" s="180"/>
      <c r="AA116" s="180"/>
      <c r="AB116" s="180"/>
      <c r="AC116" s="180"/>
      <c r="AD116" s="180"/>
      <c r="AE116" s="180"/>
    </row>
    <row r="117" spans="1:65" s="2" customFormat="1" ht="22.9" customHeight="1">
      <c r="A117" s="34"/>
      <c r="B117" s="35"/>
      <c r="C117" s="82" t="s">
        <v>315</v>
      </c>
      <c r="D117" s="36"/>
      <c r="E117" s="36"/>
      <c r="F117" s="36"/>
      <c r="G117" s="36"/>
      <c r="H117" s="36"/>
      <c r="I117" s="122"/>
      <c r="J117" s="187">
        <f>BK117</f>
        <v>0</v>
      </c>
      <c r="K117" s="36"/>
      <c r="L117" s="39"/>
      <c r="M117" s="78"/>
      <c r="N117" s="188"/>
      <c r="O117" s="79"/>
      <c r="P117" s="189">
        <f>P118</f>
        <v>0</v>
      </c>
      <c r="Q117" s="79"/>
      <c r="R117" s="189">
        <f>R118</f>
        <v>0</v>
      </c>
      <c r="S117" s="79"/>
      <c r="T117" s="190">
        <f>T118</f>
        <v>0</v>
      </c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T117" s="17" t="s">
        <v>80</v>
      </c>
      <c r="AU117" s="17" t="s">
        <v>287</v>
      </c>
      <c r="BK117" s="191">
        <f>BK118</f>
        <v>0</v>
      </c>
    </row>
    <row r="118" spans="1:65" s="12" customFormat="1" ht="25.9" customHeight="1">
      <c r="B118" s="192"/>
      <c r="C118" s="193"/>
      <c r="D118" s="194" t="s">
        <v>80</v>
      </c>
      <c r="E118" s="195" t="s">
        <v>6195</v>
      </c>
      <c r="F118" s="195" t="s">
        <v>6196</v>
      </c>
      <c r="G118" s="193"/>
      <c r="H118" s="193"/>
      <c r="I118" s="196"/>
      <c r="J118" s="197">
        <f>BK118</f>
        <v>0</v>
      </c>
      <c r="K118" s="193"/>
      <c r="L118" s="198"/>
      <c r="M118" s="199"/>
      <c r="N118" s="200"/>
      <c r="O118" s="200"/>
      <c r="P118" s="201">
        <f>SUM(P119:P195)</f>
        <v>0</v>
      </c>
      <c r="Q118" s="200"/>
      <c r="R118" s="201">
        <f>SUM(R119:R195)</f>
        <v>0</v>
      </c>
      <c r="S118" s="200"/>
      <c r="T118" s="202">
        <f>SUM(T119:T195)</f>
        <v>0</v>
      </c>
      <c r="AR118" s="203" t="s">
        <v>353</v>
      </c>
      <c r="AT118" s="204" t="s">
        <v>80</v>
      </c>
      <c r="AU118" s="204" t="s">
        <v>81</v>
      </c>
      <c r="AY118" s="203" t="s">
        <v>318</v>
      </c>
      <c r="BK118" s="205">
        <f>SUM(BK119:BK195)</f>
        <v>0</v>
      </c>
    </row>
    <row r="119" spans="1:65" s="2" customFormat="1" ht="16.5" customHeight="1">
      <c r="A119" s="34"/>
      <c r="B119" s="35"/>
      <c r="C119" s="208" t="s">
        <v>89</v>
      </c>
      <c r="D119" s="208" t="s">
        <v>320</v>
      </c>
      <c r="E119" s="209" t="s">
        <v>6197</v>
      </c>
      <c r="F119" s="210" t="s">
        <v>6198</v>
      </c>
      <c r="G119" s="211" t="s">
        <v>6199</v>
      </c>
      <c r="H119" s="212">
        <v>1</v>
      </c>
      <c r="I119" s="213"/>
      <c r="J119" s="212">
        <f>ROUND(I119*H119,2)</f>
        <v>0</v>
      </c>
      <c r="K119" s="210" t="s">
        <v>1</v>
      </c>
      <c r="L119" s="39"/>
      <c r="M119" s="214" t="s">
        <v>1</v>
      </c>
      <c r="N119" s="215" t="s">
        <v>46</v>
      </c>
      <c r="O119" s="71"/>
      <c r="P119" s="216">
        <f>O119*H119</f>
        <v>0</v>
      </c>
      <c r="Q119" s="216">
        <v>0</v>
      </c>
      <c r="R119" s="216">
        <f>Q119*H119</f>
        <v>0</v>
      </c>
      <c r="S119" s="216">
        <v>0</v>
      </c>
      <c r="T119" s="217">
        <f>S119*H119</f>
        <v>0</v>
      </c>
      <c r="U119" s="34"/>
      <c r="V119" s="34"/>
      <c r="W119" s="34"/>
      <c r="X119" s="34"/>
      <c r="Y119" s="34"/>
      <c r="Z119" s="34"/>
      <c r="AA119" s="34"/>
      <c r="AB119" s="34"/>
      <c r="AC119" s="34"/>
      <c r="AD119" s="34"/>
      <c r="AE119" s="34"/>
      <c r="AR119" s="218" t="s">
        <v>6200</v>
      </c>
      <c r="AT119" s="218" t="s">
        <v>320</v>
      </c>
      <c r="AU119" s="218" t="s">
        <v>89</v>
      </c>
      <c r="AY119" s="17" t="s">
        <v>318</v>
      </c>
      <c r="BE119" s="219">
        <f>IF(N119="základní",J119,0)</f>
        <v>0</v>
      </c>
      <c r="BF119" s="219">
        <f>IF(N119="snížená",J119,0)</f>
        <v>0</v>
      </c>
      <c r="BG119" s="219">
        <f>IF(N119="zákl. přenesená",J119,0)</f>
        <v>0</v>
      </c>
      <c r="BH119" s="219">
        <f>IF(N119="sníž. přenesená",J119,0)</f>
        <v>0</v>
      </c>
      <c r="BI119" s="219">
        <f>IF(N119="nulová",J119,0)</f>
        <v>0</v>
      </c>
      <c r="BJ119" s="17" t="s">
        <v>89</v>
      </c>
      <c r="BK119" s="219">
        <f>ROUND(I119*H119,2)</f>
        <v>0</v>
      </c>
      <c r="BL119" s="17" t="s">
        <v>6200</v>
      </c>
      <c r="BM119" s="218" t="s">
        <v>6201</v>
      </c>
    </row>
    <row r="120" spans="1:65" s="13" customFormat="1" ht="11.25">
      <c r="B120" s="224"/>
      <c r="C120" s="225"/>
      <c r="D120" s="220" t="s">
        <v>329</v>
      </c>
      <c r="E120" s="226" t="s">
        <v>1</v>
      </c>
      <c r="F120" s="227" t="s">
        <v>6202</v>
      </c>
      <c r="G120" s="225"/>
      <c r="H120" s="226" t="s">
        <v>1</v>
      </c>
      <c r="I120" s="228"/>
      <c r="J120" s="225"/>
      <c r="K120" s="225"/>
      <c r="L120" s="229"/>
      <c r="M120" s="230"/>
      <c r="N120" s="231"/>
      <c r="O120" s="231"/>
      <c r="P120" s="231"/>
      <c r="Q120" s="231"/>
      <c r="R120" s="231"/>
      <c r="S120" s="231"/>
      <c r="T120" s="232"/>
      <c r="AT120" s="233" t="s">
        <v>329</v>
      </c>
      <c r="AU120" s="233" t="s">
        <v>89</v>
      </c>
      <c r="AV120" s="13" t="s">
        <v>89</v>
      </c>
      <c r="AW120" s="13" t="s">
        <v>36</v>
      </c>
      <c r="AX120" s="13" t="s">
        <v>81</v>
      </c>
      <c r="AY120" s="233" t="s">
        <v>318</v>
      </c>
    </row>
    <row r="121" spans="1:65" s="14" customFormat="1" ht="11.25">
      <c r="B121" s="234"/>
      <c r="C121" s="235"/>
      <c r="D121" s="220" t="s">
        <v>329</v>
      </c>
      <c r="E121" s="236" t="s">
        <v>1</v>
      </c>
      <c r="F121" s="237" t="s">
        <v>89</v>
      </c>
      <c r="G121" s="235"/>
      <c r="H121" s="238">
        <v>1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AT121" s="244" t="s">
        <v>329</v>
      </c>
      <c r="AU121" s="244" t="s">
        <v>89</v>
      </c>
      <c r="AV121" s="14" t="s">
        <v>91</v>
      </c>
      <c r="AW121" s="14" t="s">
        <v>36</v>
      </c>
      <c r="AX121" s="14" t="s">
        <v>89</v>
      </c>
      <c r="AY121" s="244" t="s">
        <v>318</v>
      </c>
    </row>
    <row r="122" spans="1:65" s="2" customFormat="1" ht="16.5" customHeight="1">
      <c r="A122" s="34"/>
      <c r="B122" s="35"/>
      <c r="C122" s="208" t="s">
        <v>91</v>
      </c>
      <c r="D122" s="208" t="s">
        <v>320</v>
      </c>
      <c r="E122" s="209" t="s">
        <v>6203</v>
      </c>
      <c r="F122" s="210" t="s">
        <v>6204</v>
      </c>
      <c r="G122" s="211" t="s">
        <v>6199</v>
      </c>
      <c r="H122" s="212">
        <v>1</v>
      </c>
      <c r="I122" s="213"/>
      <c r="J122" s="212">
        <f>ROUND(I122*H122,2)</f>
        <v>0</v>
      </c>
      <c r="K122" s="210" t="s">
        <v>1</v>
      </c>
      <c r="L122" s="39"/>
      <c r="M122" s="214" t="s">
        <v>1</v>
      </c>
      <c r="N122" s="215" t="s">
        <v>46</v>
      </c>
      <c r="O122" s="71"/>
      <c r="P122" s="216">
        <f>O122*H122</f>
        <v>0</v>
      </c>
      <c r="Q122" s="216">
        <v>0</v>
      </c>
      <c r="R122" s="216">
        <f>Q122*H122</f>
        <v>0</v>
      </c>
      <c r="S122" s="216">
        <v>0</v>
      </c>
      <c r="T122" s="217">
        <f>S122*H122</f>
        <v>0</v>
      </c>
      <c r="U122" s="34"/>
      <c r="V122" s="34"/>
      <c r="W122" s="34"/>
      <c r="X122" s="34"/>
      <c r="Y122" s="34"/>
      <c r="Z122" s="34"/>
      <c r="AA122" s="34"/>
      <c r="AB122" s="34"/>
      <c r="AC122" s="34"/>
      <c r="AD122" s="34"/>
      <c r="AE122" s="34"/>
      <c r="AR122" s="218" t="s">
        <v>6200</v>
      </c>
      <c r="AT122" s="218" t="s">
        <v>320</v>
      </c>
      <c r="AU122" s="218" t="s">
        <v>89</v>
      </c>
      <c r="AY122" s="17" t="s">
        <v>318</v>
      </c>
      <c r="BE122" s="219">
        <f>IF(N122="základní",J122,0)</f>
        <v>0</v>
      </c>
      <c r="BF122" s="219">
        <f>IF(N122="snížená",J122,0)</f>
        <v>0</v>
      </c>
      <c r="BG122" s="219">
        <f>IF(N122="zákl. přenesená",J122,0)</f>
        <v>0</v>
      </c>
      <c r="BH122" s="219">
        <f>IF(N122="sníž. přenesená",J122,0)</f>
        <v>0</v>
      </c>
      <c r="BI122" s="219">
        <f>IF(N122="nulová",J122,0)</f>
        <v>0</v>
      </c>
      <c r="BJ122" s="17" t="s">
        <v>89</v>
      </c>
      <c r="BK122" s="219">
        <f>ROUND(I122*H122,2)</f>
        <v>0</v>
      </c>
      <c r="BL122" s="17" t="s">
        <v>6200</v>
      </c>
      <c r="BM122" s="218" t="s">
        <v>6205</v>
      </c>
    </row>
    <row r="123" spans="1:65" s="13" customFormat="1" ht="11.25">
      <c r="B123" s="224"/>
      <c r="C123" s="225"/>
      <c r="D123" s="220" t="s">
        <v>329</v>
      </c>
      <c r="E123" s="226" t="s">
        <v>1</v>
      </c>
      <c r="F123" s="227" t="s">
        <v>6202</v>
      </c>
      <c r="G123" s="225"/>
      <c r="H123" s="226" t="s">
        <v>1</v>
      </c>
      <c r="I123" s="228"/>
      <c r="J123" s="225"/>
      <c r="K123" s="225"/>
      <c r="L123" s="229"/>
      <c r="M123" s="230"/>
      <c r="N123" s="231"/>
      <c r="O123" s="231"/>
      <c r="P123" s="231"/>
      <c r="Q123" s="231"/>
      <c r="R123" s="231"/>
      <c r="S123" s="231"/>
      <c r="T123" s="232"/>
      <c r="AT123" s="233" t="s">
        <v>329</v>
      </c>
      <c r="AU123" s="233" t="s">
        <v>89</v>
      </c>
      <c r="AV123" s="13" t="s">
        <v>89</v>
      </c>
      <c r="AW123" s="13" t="s">
        <v>36</v>
      </c>
      <c r="AX123" s="13" t="s">
        <v>81</v>
      </c>
      <c r="AY123" s="233" t="s">
        <v>318</v>
      </c>
    </row>
    <row r="124" spans="1:65" s="14" customFormat="1" ht="11.25">
      <c r="B124" s="234"/>
      <c r="C124" s="235"/>
      <c r="D124" s="220" t="s">
        <v>329</v>
      </c>
      <c r="E124" s="236" t="s">
        <v>1</v>
      </c>
      <c r="F124" s="237" t="s">
        <v>89</v>
      </c>
      <c r="G124" s="235"/>
      <c r="H124" s="238">
        <v>1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AT124" s="244" t="s">
        <v>329</v>
      </c>
      <c r="AU124" s="244" t="s">
        <v>89</v>
      </c>
      <c r="AV124" s="14" t="s">
        <v>91</v>
      </c>
      <c r="AW124" s="14" t="s">
        <v>36</v>
      </c>
      <c r="AX124" s="14" t="s">
        <v>89</v>
      </c>
      <c r="AY124" s="244" t="s">
        <v>318</v>
      </c>
    </row>
    <row r="125" spans="1:65" s="2" customFormat="1" ht="16.5" customHeight="1">
      <c r="A125" s="34"/>
      <c r="B125" s="35"/>
      <c r="C125" s="208" t="s">
        <v>101</v>
      </c>
      <c r="D125" s="208" t="s">
        <v>320</v>
      </c>
      <c r="E125" s="209" t="s">
        <v>6206</v>
      </c>
      <c r="F125" s="210" t="s">
        <v>6207</v>
      </c>
      <c r="G125" s="211" t="s">
        <v>6199</v>
      </c>
      <c r="H125" s="212">
        <v>1</v>
      </c>
      <c r="I125" s="213"/>
      <c r="J125" s="212">
        <f>ROUND(I125*H125,2)</f>
        <v>0</v>
      </c>
      <c r="K125" s="210" t="s">
        <v>1</v>
      </c>
      <c r="L125" s="39"/>
      <c r="M125" s="214" t="s">
        <v>1</v>
      </c>
      <c r="N125" s="215" t="s">
        <v>46</v>
      </c>
      <c r="O125" s="71"/>
      <c r="P125" s="216">
        <f>O125*H125</f>
        <v>0</v>
      </c>
      <c r="Q125" s="216">
        <v>0</v>
      </c>
      <c r="R125" s="216">
        <f>Q125*H125</f>
        <v>0</v>
      </c>
      <c r="S125" s="216">
        <v>0</v>
      </c>
      <c r="T125" s="217">
        <f>S125*H125</f>
        <v>0</v>
      </c>
      <c r="U125" s="34"/>
      <c r="V125" s="34"/>
      <c r="W125" s="34"/>
      <c r="X125" s="34"/>
      <c r="Y125" s="34"/>
      <c r="Z125" s="34"/>
      <c r="AA125" s="34"/>
      <c r="AB125" s="34"/>
      <c r="AC125" s="34"/>
      <c r="AD125" s="34"/>
      <c r="AE125" s="34"/>
      <c r="AR125" s="218" t="s">
        <v>6200</v>
      </c>
      <c r="AT125" s="218" t="s">
        <v>320</v>
      </c>
      <c r="AU125" s="218" t="s">
        <v>89</v>
      </c>
      <c r="AY125" s="17" t="s">
        <v>318</v>
      </c>
      <c r="BE125" s="219">
        <f>IF(N125="základní",J125,0)</f>
        <v>0</v>
      </c>
      <c r="BF125" s="219">
        <f>IF(N125="snížená",J125,0)</f>
        <v>0</v>
      </c>
      <c r="BG125" s="219">
        <f>IF(N125="zákl. přenesená",J125,0)</f>
        <v>0</v>
      </c>
      <c r="BH125" s="219">
        <f>IF(N125="sníž. přenesená",J125,0)</f>
        <v>0</v>
      </c>
      <c r="BI125" s="219">
        <f>IF(N125="nulová",J125,0)</f>
        <v>0</v>
      </c>
      <c r="BJ125" s="17" t="s">
        <v>89</v>
      </c>
      <c r="BK125" s="219">
        <f>ROUND(I125*H125,2)</f>
        <v>0</v>
      </c>
      <c r="BL125" s="17" t="s">
        <v>6200</v>
      </c>
      <c r="BM125" s="218" t="s">
        <v>6208</v>
      </c>
    </row>
    <row r="126" spans="1:65" s="13" customFormat="1" ht="11.25">
      <c r="B126" s="224"/>
      <c r="C126" s="225"/>
      <c r="D126" s="220" t="s">
        <v>329</v>
      </c>
      <c r="E126" s="226" t="s">
        <v>1</v>
      </c>
      <c r="F126" s="227" t="s">
        <v>6202</v>
      </c>
      <c r="G126" s="225"/>
      <c r="H126" s="226" t="s">
        <v>1</v>
      </c>
      <c r="I126" s="228"/>
      <c r="J126" s="225"/>
      <c r="K126" s="225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329</v>
      </c>
      <c r="AU126" s="233" t="s">
        <v>89</v>
      </c>
      <c r="AV126" s="13" t="s">
        <v>89</v>
      </c>
      <c r="AW126" s="13" t="s">
        <v>36</v>
      </c>
      <c r="AX126" s="13" t="s">
        <v>81</v>
      </c>
      <c r="AY126" s="233" t="s">
        <v>318</v>
      </c>
    </row>
    <row r="127" spans="1:65" s="14" customFormat="1" ht="11.25">
      <c r="B127" s="234"/>
      <c r="C127" s="235"/>
      <c r="D127" s="220" t="s">
        <v>329</v>
      </c>
      <c r="E127" s="236" t="s">
        <v>1</v>
      </c>
      <c r="F127" s="237" t="s">
        <v>89</v>
      </c>
      <c r="G127" s="235"/>
      <c r="H127" s="238">
        <v>1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AT127" s="244" t="s">
        <v>329</v>
      </c>
      <c r="AU127" s="244" t="s">
        <v>89</v>
      </c>
      <c r="AV127" s="14" t="s">
        <v>91</v>
      </c>
      <c r="AW127" s="14" t="s">
        <v>36</v>
      </c>
      <c r="AX127" s="14" t="s">
        <v>89</v>
      </c>
      <c r="AY127" s="244" t="s">
        <v>318</v>
      </c>
    </row>
    <row r="128" spans="1:65" s="2" customFormat="1" ht="16.5" customHeight="1">
      <c r="A128" s="34"/>
      <c r="B128" s="35"/>
      <c r="C128" s="208" t="s">
        <v>325</v>
      </c>
      <c r="D128" s="208" t="s">
        <v>320</v>
      </c>
      <c r="E128" s="209" t="s">
        <v>6209</v>
      </c>
      <c r="F128" s="210" t="s">
        <v>6210</v>
      </c>
      <c r="G128" s="211" t="s">
        <v>6199</v>
      </c>
      <c r="H128" s="212">
        <v>1</v>
      </c>
      <c r="I128" s="213"/>
      <c r="J128" s="212">
        <f>ROUND(I128*H128,2)</f>
        <v>0</v>
      </c>
      <c r="K128" s="210" t="s">
        <v>1</v>
      </c>
      <c r="L128" s="39"/>
      <c r="M128" s="214" t="s">
        <v>1</v>
      </c>
      <c r="N128" s="215" t="s">
        <v>46</v>
      </c>
      <c r="O128" s="71"/>
      <c r="P128" s="216">
        <f>O128*H128</f>
        <v>0</v>
      </c>
      <c r="Q128" s="216">
        <v>0</v>
      </c>
      <c r="R128" s="216">
        <f>Q128*H128</f>
        <v>0</v>
      </c>
      <c r="S128" s="216">
        <v>0</v>
      </c>
      <c r="T128" s="217">
        <f>S128*H128</f>
        <v>0</v>
      </c>
      <c r="U128" s="34"/>
      <c r="V128" s="34"/>
      <c r="W128" s="34"/>
      <c r="X128" s="34"/>
      <c r="Y128" s="34"/>
      <c r="Z128" s="34"/>
      <c r="AA128" s="34"/>
      <c r="AB128" s="34"/>
      <c r="AC128" s="34"/>
      <c r="AD128" s="34"/>
      <c r="AE128" s="34"/>
      <c r="AR128" s="218" t="s">
        <v>6200</v>
      </c>
      <c r="AT128" s="218" t="s">
        <v>320</v>
      </c>
      <c r="AU128" s="218" t="s">
        <v>89</v>
      </c>
      <c r="AY128" s="17" t="s">
        <v>318</v>
      </c>
      <c r="BE128" s="219">
        <f>IF(N128="základní",J128,0)</f>
        <v>0</v>
      </c>
      <c r="BF128" s="219">
        <f>IF(N128="snížená",J128,0)</f>
        <v>0</v>
      </c>
      <c r="BG128" s="219">
        <f>IF(N128="zákl. přenesená",J128,0)</f>
        <v>0</v>
      </c>
      <c r="BH128" s="219">
        <f>IF(N128="sníž. přenesená",J128,0)</f>
        <v>0</v>
      </c>
      <c r="BI128" s="219">
        <f>IF(N128="nulová",J128,0)</f>
        <v>0</v>
      </c>
      <c r="BJ128" s="17" t="s">
        <v>89</v>
      </c>
      <c r="BK128" s="219">
        <f>ROUND(I128*H128,2)</f>
        <v>0</v>
      </c>
      <c r="BL128" s="17" t="s">
        <v>6200</v>
      </c>
      <c r="BM128" s="218" t="s">
        <v>6211</v>
      </c>
    </row>
    <row r="129" spans="1:65" s="13" customFormat="1" ht="11.25">
      <c r="B129" s="224"/>
      <c r="C129" s="225"/>
      <c r="D129" s="220" t="s">
        <v>329</v>
      </c>
      <c r="E129" s="226" t="s">
        <v>1</v>
      </c>
      <c r="F129" s="227" t="s">
        <v>6202</v>
      </c>
      <c r="G129" s="225"/>
      <c r="H129" s="226" t="s">
        <v>1</v>
      </c>
      <c r="I129" s="228"/>
      <c r="J129" s="225"/>
      <c r="K129" s="225"/>
      <c r="L129" s="229"/>
      <c r="M129" s="230"/>
      <c r="N129" s="231"/>
      <c r="O129" s="231"/>
      <c r="P129" s="231"/>
      <c r="Q129" s="231"/>
      <c r="R129" s="231"/>
      <c r="S129" s="231"/>
      <c r="T129" s="232"/>
      <c r="AT129" s="233" t="s">
        <v>329</v>
      </c>
      <c r="AU129" s="233" t="s">
        <v>89</v>
      </c>
      <c r="AV129" s="13" t="s">
        <v>89</v>
      </c>
      <c r="AW129" s="13" t="s">
        <v>36</v>
      </c>
      <c r="AX129" s="13" t="s">
        <v>81</v>
      </c>
      <c r="AY129" s="233" t="s">
        <v>318</v>
      </c>
    </row>
    <row r="130" spans="1:65" s="14" customFormat="1" ht="11.25">
      <c r="B130" s="234"/>
      <c r="C130" s="235"/>
      <c r="D130" s="220" t="s">
        <v>329</v>
      </c>
      <c r="E130" s="236" t="s">
        <v>1</v>
      </c>
      <c r="F130" s="237" t="s">
        <v>89</v>
      </c>
      <c r="G130" s="235"/>
      <c r="H130" s="238">
        <v>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AT130" s="244" t="s">
        <v>329</v>
      </c>
      <c r="AU130" s="244" t="s">
        <v>89</v>
      </c>
      <c r="AV130" s="14" t="s">
        <v>91</v>
      </c>
      <c r="AW130" s="14" t="s">
        <v>36</v>
      </c>
      <c r="AX130" s="14" t="s">
        <v>89</v>
      </c>
      <c r="AY130" s="244" t="s">
        <v>318</v>
      </c>
    </row>
    <row r="131" spans="1:65" s="2" customFormat="1" ht="24" customHeight="1">
      <c r="A131" s="34"/>
      <c r="B131" s="35"/>
      <c r="C131" s="208" t="s">
        <v>353</v>
      </c>
      <c r="D131" s="208" t="s">
        <v>320</v>
      </c>
      <c r="E131" s="209" t="s">
        <v>6212</v>
      </c>
      <c r="F131" s="210" t="s">
        <v>6213</v>
      </c>
      <c r="G131" s="211" t="s">
        <v>6199</v>
      </c>
      <c r="H131" s="212">
        <v>1</v>
      </c>
      <c r="I131" s="213"/>
      <c r="J131" s="212">
        <f>ROUND(I131*H131,2)</f>
        <v>0</v>
      </c>
      <c r="K131" s="210" t="s">
        <v>1</v>
      </c>
      <c r="L131" s="39"/>
      <c r="M131" s="214" t="s">
        <v>1</v>
      </c>
      <c r="N131" s="215" t="s">
        <v>46</v>
      </c>
      <c r="O131" s="71"/>
      <c r="P131" s="216">
        <f>O131*H131</f>
        <v>0</v>
      </c>
      <c r="Q131" s="216">
        <v>0</v>
      </c>
      <c r="R131" s="216">
        <f>Q131*H131</f>
        <v>0</v>
      </c>
      <c r="S131" s="216">
        <v>0</v>
      </c>
      <c r="T131" s="217">
        <f>S131*H131</f>
        <v>0</v>
      </c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R131" s="218" t="s">
        <v>6200</v>
      </c>
      <c r="AT131" s="218" t="s">
        <v>320</v>
      </c>
      <c r="AU131" s="218" t="s">
        <v>89</v>
      </c>
      <c r="AY131" s="17" t="s">
        <v>318</v>
      </c>
      <c r="BE131" s="219">
        <f>IF(N131="základní",J131,0)</f>
        <v>0</v>
      </c>
      <c r="BF131" s="219">
        <f>IF(N131="snížená",J131,0)</f>
        <v>0</v>
      </c>
      <c r="BG131" s="219">
        <f>IF(N131="zákl. přenesená",J131,0)</f>
        <v>0</v>
      </c>
      <c r="BH131" s="219">
        <f>IF(N131="sníž. přenesená",J131,0)</f>
        <v>0</v>
      </c>
      <c r="BI131" s="219">
        <f>IF(N131="nulová",J131,0)</f>
        <v>0</v>
      </c>
      <c r="BJ131" s="17" t="s">
        <v>89</v>
      </c>
      <c r="BK131" s="219">
        <f>ROUND(I131*H131,2)</f>
        <v>0</v>
      </c>
      <c r="BL131" s="17" t="s">
        <v>6200</v>
      </c>
      <c r="BM131" s="218" t="s">
        <v>6214</v>
      </c>
    </row>
    <row r="132" spans="1:65" s="13" customFormat="1" ht="11.25">
      <c r="B132" s="224"/>
      <c r="C132" s="225"/>
      <c r="D132" s="220" t="s">
        <v>329</v>
      </c>
      <c r="E132" s="226" t="s">
        <v>1</v>
      </c>
      <c r="F132" s="227" t="s">
        <v>6202</v>
      </c>
      <c r="G132" s="225"/>
      <c r="H132" s="226" t="s">
        <v>1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329</v>
      </c>
      <c r="AU132" s="233" t="s">
        <v>89</v>
      </c>
      <c r="AV132" s="13" t="s">
        <v>89</v>
      </c>
      <c r="AW132" s="13" t="s">
        <v>36</v>
      </c>
      <c r="AX132" s="13" t="s">
        <v>81</v>
      </c>
      <c r="AY132" s="233" t="s">
        <v>318</v>
      </c>
    </row>
    <row r="133" spans="1:65" s="14" customFormat="1" ht="11.25">
      <c r="B133" s="234"/>
      <c r="C133" s="235"/>
      <c r="D133" s="220" t="s">
        <v>329</v>
      </c>
      <c r="E133" s="236" t="s">
        <v>1</v>
      </c>
      <c r="F133" s="237" t="s">
        <v>89</v>
      </c>
      <c r="G133" s="235"/>
      <c r="H133" s="238">
        <v>1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AT133" s="244" t="s">
        <v>329</v>
      </c>
      <c r="AU133" s="244" t="s">
        <v>89</v>
      </c>
      <c r="AV133" s="14" t="s">
        <v>91</v>
      </c>
      <c r="AW133" s="14" t="s">
        <v>36</v>
      </c>
      <c r="AX133" s="14" t="s">
        <v>89</v>
      </c>
      <c r="AY133" s="244" t="s">
        <v>318</v>
      </c>
    </row>
    <row r="134" spans="1:65" s="2" customFormat="1" ht="16.5" customHeight="1">
      <c r="A134" s="34"/>
      <c r="B134" s="35"/>
      <c r="C134" s="208" t="s">
        <v>359</v>
      </c>
      <c r="D134" s="208" t="s">
        <v>320</v>
      </c>
      <c r="E134" s="209" t="s">
        <v>6215</v>
      </c>
      <c r="F134" s="210" t="s">
        <v>6216</v>
      </c>
      <c r="G134" s="211" t="s">
        <v>6199</v>
      </c>
      <c r="H134" s="212">
        <v>1</v>
      </c>
      <c r="I134" s="213"/>
      <c r="J134" s="212">
        <f>ROUND(I134*H134,2)</f>
        <v>0</v>
      </c>
      <c r="K134" s="210" t="s">
        <v>1</v>
      </c>
      <c r="L134" s="39"/>
      <c r="M134" s="214" t="s">
        <v>1</v>
      </c>
      <c r="N134" s="215" t="s">
        <v>46</v>
      </c>
      <c r="O134" s="71"/>
      <c r="P134" s="216">
        <f>O134*H134</f>
        <v>0</v>
      </c>
      <c r="Q134" s="216">
        <v>0</v>
      </c>
      <c r="R134" s="216">
        <f>Q134*H134</f>
        <v>0</v>
      </c>
      <c r="S134" s="216">
        <v>0</v>
      </c>
      <c r="T134" s="217">
        <f>S134*H134</f>
        <v>0</v>
      </c>
      <c r="U134" s="34"/>
      <c r="V134" s="34"/>
      <c r="W134" s="34"/>
      <c r="X134" s="34"/>
      <c r="Y134" s="34"/>
      <c r="Z134" s="34"/>
      <c r="AA134" s="34"/>
      <c r="AB134" s="34"/>
      <c r="AC134" s="34"/>
      <c r="AD134" s="34"/>
      <c r="AE134" s="34"/>
      <c r="AR134" s="218" t="s">
        <v>6200</v>
      </c>
      <c r="AT134" s="218" t="s">
        <v>320</v>
      </c>
      <c r="AU134" s="218" t="s">
        <v>89</v>
      </c>
      <c r="AY134" s="17" t="s">
        <v>318</v>
      </c>
      <c r="BE134" s="219">
        <f>IF(N134="základní",J134,0)</f>
        <v>0</v>
      </c>
      <c r="BF134" s="219">
        <f>IF(N134="snížená",J134,0)</f>
        <v>0</v>
      </c>
      <c r="BG134" s="219">
        <f>IF(N134="zákl. přenesená",J134,0)</f>
        <v>0</v>
      </c>
      <c r="BH134" s="219">
        <f>IF(N134="sníž. přenesená",J134,0)</f>
        <v>0</v>
      </c>
      <c r="BI134" s="219">
        <f>IF(N134="nulová",J134,0)</f>
        <v>0</v>
      </c>
      <c r="BJ134" s="17" t="s">
        <v>89</v>
      </c>
      <c r="BK134" s="219">
        <f>ROUND(I134*H134,2)</f>
        <v>0</v>
      </c>
      <c r="BL134" s="17" t="s">
        <v>6200</v>
      </c>
      <c r="BM134" s="218" t="s">
        <v>6217</v>
      </c>
    </row>
    <row r="135" spans="1:65" s="13" customFormat="1" ht="11.25">
      <c r="B135" s="224"/>
      <c r="C135" s="225"/>
      <c r="D135" s="220" t="s">
        <v>329</v>
      </c>
      <c r="E135" s="226" t="s">
        <v>1</v>
      </c>
      <c r="F135" s="227" t="s">
        <v>6202</v>
      </c>
      <c r="G135" s="225"/>
      <c r="H135" s="226" t="s">
        <v>1</v>
      </c>
      <c r="I135" s="228"/>
      <c r="J135" s="225"/>
      <c r="K135" s="225"/>
      <c r="L135" s="229"/>
      <c r="M135" s="230"/>
      <c r="N135" s="231"/>
      <c r="O135" s="231"/>
      <c r="P135" s="231"/>
      <c r="Q135" s="231"/>
      <c r="R135" s="231"/>
      <c r="S135" s="231"/>
      <c r="T135" s="232"/>
      <c r="AT135" s="233" t="s">
        <v>329</v>
      </c>
      <c r="AU135" s="233" t="s">
        <v>89</v>
      </c>
      <c r="AV135" s="13" t="s">
        <v>89</v>
      </c>
      <c r="AW135" s="13" t="s">
        <v>36</v>
      </c>
      <c r="AX135" s="13" t="s">
        <v>81</v>
      </c>
      <c r="AY135" s="233" t="s">
        <v>318</v>
      </c>
    </row>
    <row r="136" spans="1:65" s="14" customFormat="1" ht="11.25">
      <c r="B136" s="234"/>
      <c r="C136" s="235"/>
      <c r="D136" s="220" t="s">
        <v>329</v>
      </c>
      <c r="E136" s="236" t="s">
        <v>1</v>
      </c>
      <c r="F136" s="237" t="s">
        <v>89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AT136" s="244" t="s">
        <v>329</v>
      </c>
      <c r="AU136" s="244" t="s">
        <v>89</v>
      </c>
      <c r="AV136" s="14" t="s">
        <v>91</v>
      </c>
      <c r="AW136" s="14" t="s">
        <v>36</v>
      </c>
      <c r="AX136" s="14" t="s">
        <v>89</v>
      </c>
      <c r="AY136" s="244" t="s">
        <v>318</v>
      </c>
    </row>
    <row r="137" spans="1:65" s="2" customFormat="1" ht="16.5" customHeight="1">
      <c r="A137" s="34"/>
      <c r="B137" s="35"/>
      <c r="C137" s="208" t="s">
        <v>364</v>
      </c>
      <c r="D137" s="208" t="s">
        <v>320</v>
      </c>
      <c r="E137" s="209" t="s">
        <v>6218</v>
      </c>
      <c r="F137" s="210" t="s">
        <v>6219</v>
      </c>
      <c r="G137" s="211" t="s">
        <v>6199</v>
      </c>
      <c r="H137" s="212">
        <v>1</v>
      </c>
      <c r="I137" s="213"/>
      <c r="J137" s="212">
        <f>ROUND(I137*H137,2)</f>
        <v>0</v>
      </c>
      <c r="K137" s="210" t="s">
        <v>1</v>
      </c>
      <c r="L137" s="39"/>
      <c r="M137" s="214" t="s">
        <v>1</v>
      </c>
      <c r="N137" s="215" t="s">
        <v>46</v>
      </c>
      <c r="O137" s="71"/>
      <c r="P137" s="216">
        <f>O137*H137</f>
        <v>0</v>
      </c>
      <c r="Q137" s="216">
        <v>0</v>
      </c>
      <c r="R137" s="216">
        <f>Q137*H137</f>
        <v>0</v>
      </c>
      <c r="S137" s="216">
        <v>0</v>
      </c>
      <c r="T137" s="217">
        <f>S137*H137</f>
        <v>0</v>
      </c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R137" s="218" t="s">
        <v>6200</v>
      </c>
      <c r="AT137" s="218" t="s">
        <v>320</v>
      </c>
      <c r="AU137" s="218" t="s">
        <v>89</v>
      </c>
      <c r="AY137" s="17" t="s">
        <v>318</v>
      </c>
      <c r="BE137" s="219">
        <f>IF(N137="základní",J137,0)</f>
        <v>0</v>
      </c>
      <c r="BF137" s="219">
        <f>IF(N137="snížená",J137,0)</f>
        <v>0</v>
      </c>
      <c r="BG137" s="219">
        <f>IF(N137="zákl. přenesená",J137,0)</f>
        <v>0</v>
      </c>
      <c r="BH137" s="219">
        <f>IF(N137="sníž. přenesená",J137,0)</f>
        <v>0</v>
      </c>
      <c r="BI137" s="219">
        <f>IF(N137="nulová",J137,0)</f>
        <v>0</v>
      </c>
      <c r="BJ137" s="17" t="s">
        <v>89</v>
      </c>
      <c r="BK137" s="219">
        <f>ROUND(I137*H137,2)</f>
        <v>0</v>
      </c>
      <c r="BL137" s="17" t="s">
        <v>6200</v>
      </c>
      <c r="BM137" s="218" t="s">
        <v>6220</v>
      </c>
    </row>
    <row r="138" spans="1:65" s="13" customFormat="1" ht="11.25">
      <c r="B138" s="224"/>
      <c r="C138" s="225"/>
      <c r="D138" s="220" t="s">
        <v>329</v>
      </c>
      <c r="E138" s="226" t="s">
        <v>1</v>
      </c>
      <c r="F138" s="227" t="s">
        <v>6202</v>
      </c>
      <c r="G138" s="225"/>
      <c r="H138" s="226" t="s">
        <v>1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329</v>
      </c>
      <c r="AU138" s="233" t="s">
        <v>89</v>
      </c>
      <c r="AV138" s="13" t="s">
        <v>89</v>
      </c>
      <c r="AW138" s="13" t="s">
        <v>36</v>
      </c>
      <c r="AX138" s="13" t="s">
        <v>81</v>
      </c>
      <c r="AY138" s="233" t="s">
        <v>318</v>
      </c>
    </row>
    <row r="139" spans="1:65" s="14" customFormat="1" ht="11.25">
      <c r="B139" s="234"/>
      <c r="C139" s="235"/>
      <c r="D139" s="220" t="s">
        <v>329</v>
      </c>
      <c r="E139" s="236" t="s">
        <v>1</v>
      </c>
      <c r="F139" s="237" t="s">
        <v>89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AT139" s="244" t="s">
        <v>329</v>
      </c>
      <c r="AU139" s="244" t="s">
        <v>89</v>
      </c>
      <c r="AV139" s="14" t="s">
        <v>91</v>
      </c>
      <c r="AW139" s="14" t="s">
        <v>36</v>
      </c>
      <c r="AX139" s="14" t="s">
        <v>89</v>
      </c>
      <c r="AY139" s="244" t="s">
        <v>318</v>
      </c>
    </row>
    <row r="140" spans="1:65" s="2" customFormat="1" ht="16.5" customHeight="1">
      <c r="A140" s="34"/>
      <c r="B140" s="35"/>
      <c r="C140" s="208" t="s">
        <v>373</v>
      </c>
      <c r="D140" s="208" t="s">
        <v>320</v>
      </c>
      <c r="E140" s="209" t="s">
        <v>6221</v>
      </c>
      <c r="F140" s="210" t="s">
        <v>6222</v>
      </c>
      <c r="G140" s="211" t="s">
        <v>6199</v>
      </c>
      <c r="H140" s="212">
        <v>1</v>
      </c>
      <c r="I140" s="213"/>
      <c r="J140" s="212">
        <f>ROUND(I140*H140,2)</f>
        <v>0</v>
      </c>
      <c r="K140" s="210" t="s">
        <v>1</v>
      </c>
      <c r="L140" s="39"/>
      <c r="M140" s="214" t="s">
        <v>1</v>
      </c>
      <c r="N140" s="215" t="s">
        <v>46</v>
      </c>
      <c r="O140" s="71"/>
      <c r="P140" s="216">
        <f>O140*H140</f>
        <v>0</v>
      </c>
      <c r="Q140" s="216">
        <v>0</v>
      </c>
      <c r="R140" s="216">
        <f>Q140*H140</f>
        <v>0</v>
      </c>
      <c r="S140" s="216">
        <v>0</v>
      </c>
      <c r="T140" s="217">
        <f>S140*H140</f>
        <v>0</v>
      </c>
      <c r="U140" s="34"/>
      <c r="V140" s="34"/>
      <c r="W140" s="34"/>
      <c r="X140" s="34"/>
      <c r="Y140" s="34"/>
      <c r="Z140" s="34"/>
      <c r="AA140" s="34"/>
      <c r="AB140" s="34"/>
      <c r="AC140" s="34"/>
      <c r="AD140" s="34"/>
      <c r="AE140" s="34"/>
      <c r="AR140" s="218" t="s">
        <v>6200</v>
      </c>
      <c r="AT140" s="218" t="s">
        <v>320</v>
      </c>
      <c r="AU140" s="218" t="s">
        <v>89</v>
      </c>
      <c r="AY140" s="17" t="s">
        <v>318</v>
      </c>
      <c r="BE140" s="219">
        <f>IF(N140="základní",J140,0)</f>
        <v>0</v>
      </c>
      <c r="BF140" s="219">
        <f>IF(N140="snížená",J140,0)</f>
        <v>0</v>
      </c>
      <c r="BG140" s="219">
        <f>IF(N140="zákl. přenesená",J140,0)</f>
        <v>0</v>
      </c>
      <c r="BH140" s="219">
        <f>IF(N140="sníž. přenesená",J140,0)</f>
        <v>0</v>
      </c>
      <c r="BI140" s="219">
        <f>IF(N140="nulová",J140,0)</f>
        <v>0</v>
      </c>
      <c r="BJ140" s="17" t="s">
        <v>89</v>
      </c>
      <c r="BK140" s="219">
        <f>ROUND(I140*H140,2)</f>
        <v>0</v>
      </c>
      <c r="BL140" s="17" t="s">
        <v>6200</v>
      </c>
      <c r="BM140" s="218" t="s">
        <v>6223</v>
      </c>
    </row>
    <row r="141" spans="1:65" s="13" customFormat="1" ht="11.25">
      <c r="B141" s="224"/>
      <c r="C141" s="225"/>
      <c r="D141" s="220" t="s">
        <v>329</v>
      </c>
      <c r="E141" s="226" t="s">
        <v>1</v>
      </c>
      <c r="F141" s="227" t="s">
        <v>6202</v>
      </c>
      <c r="G141" s="225"/>
      <c r="H141" s="226" t="s">
        <v>1</v>
      </c>
      <c r="I141" s="228"/>
      <c r="J141" s="225"/>
      <c r="K141" s="225"/>
      <c r="L141" s="229"/>
      <c r="M141" s="230"/>
      <c r="N141" s="231"/>
      <c r="O141" s="231"/>
      <c r="P141" s="231"/>
      <c r="Q141" s="231"/>
      <c r="R141" s="231"/>
      <c r="S141" s="231"/>
      <c r="T141" s="232"/>
      <c r="AT141" s="233" t="s">
        <v>329</v>
      </c>
      <c r="AU141" s="233" t="s">
        <v>89</v>
      </c>
      <c r="AV141" s="13" t="s">
        <v>89</v>
      </c>
      <c r="AW141" s="13" t="s">
        <v>36</v>
      </c>
      <c r="AX141" s="13" t="s">
        <v>81</v>
      </c>
      <c r="AY141" s="233" t="s">
        <v>318</v>
      </c>
    </row>
    <row r="142" spans="1:65" s="14" customFormat="1" ht="11.25">
      <c r="B142" s="234"/>
      <c r="C142" s="235"/>
      <c r="D142" s="220" t="s">
        <v>329</v>
      </c>
      <c r="E142" s="236" t="s">
        <v>1</v>
      </c>
      <c r="F142" s="237" t="s">
        <v>89</v>
      </c>
      <c r="G142" s="235"/>
      <c r="H142" s="238">
        <v>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AT142" s="244" t="s">
        <v>329</v>
      </c>
      <c r="AU142" s="244" t="s">
        <v>89</v>
      </c>
      <c r="AV142" s="14" t="s">
        <v>91</v>
      </c>
      <c r="AW142" s="14" t="s">
        <v>36</v>
      </c>
      <c r="AX142" s="14" t="s">
        <v>89</v>
      </c>
      <c r="AY142" s="244" t="s">
        <v>318</v>
      </c>
    </row>
    <row r="143" spans="1:65" s="2" customFormat="1" ht="24" customHeight="1">
      <c r="A143" s="34"/>
      <c r="B143" s="35"/>
      <c r="C143" s="208" t="s">
        <v>380</v>
      </c>
      <c r="D143" s="208" t="s">
        <v>320</v>
      </c>
      <c r="E143" s="209" t="s">
        <v>6224</v>
      </c>
      <c r="F143" s="210" t="s">
        <v>6225</v>
      </c>
      <c r="G143" s="211" t="s">
        <v>6199</v>
      </c>
      <c r="H143" s="212">
        <v>1</v>
      </c>
      <c r="I143" s="213"/>
      <c r="J143" s="212">
        <f>ROUND(I143*H143,2)</f>
        <v>0</v>
      </c>
      <c r="K143" s="210" t="s">
        <v>1</v>
      </c>
      <c r="L143" s="39"/>
      <c r="M143" s="214" t="s">
        <v>1</v>
      </c>
      <c r="N143" s="215" t="s">
        <v>46</v>
      </c>
      <c r="O143" s="71"/>
      <c r="P143" s="216">
        <f>O143*H143</f>
        <v>0</v>
      </c>
      <c r="Q143" s="216">
        <v>0</v>
      </c>
      <c r="R143" s="216">
        <f>Q143*H143</f>
        <v>0</v>
      </c>
      <c r="S143" s="216">
        <v>0</v>
      </c>
      <c r="T143" s="217">
        <f>S143*H143</f>
        <v>0</v>
      </c>
      <c r="U143" s="34"/>
      <c r="V143" s="34"/>
      <c r="W143" s="34"/>
      <c r="X143" s="34"/>
      <c r="Y143" s="34"/>
      <c r="Z143" s="34"/>
      <c r="AA143" s="34"/>
      <c r="AB143" s="34"/>
      <c r="AC143" s="34"/>
      <c r="AD143" s="34"/>
      <c r="AE143" s="34"/>
      <c r="AR143" s="218" t="s">
        <v>6200</v>
      </c>
      <c r="AT143" s="218" t="s">
        <v>320</v>
      </c>
      <c r="AU143" s="218" t="s">
        <v>89</v>
      </c>
      <c r="AY143" s="17" t="s">
        <v>318</v>
      </c>
      <c r="BE143" s="219">
        <f>IF(N143="základní",J143,0)</f>
        <v>0</v>
      </c>
      <c r="BF143" s="219">
        <f>IF(N143="snížená",J143,0)</f>
        <v>0</v>
      </c>
      <c r="BG143" s="219">
        <f>IF(N143="zákl. přenesená",J143,0)</f>
        <v>0</v>
      </c>
      <c r="BH143" s="219">
        <f>IF(N143="sníž. přenesená",J143,0)</f>
        <v>0</v>
      </c>
      <c r="BI143" s="219">
        <f>IF(N143="nulová",J143,0)</f>
        <v>0</v>
      </c>
      <c r="BJ143" s="17" t="s">
        <v>89</v>
      </c>
      <c r="BK143" s="219">
        <f>ROUND(I143*H143,2)</f>
        <v>0</v>
      </c>
      <c r="BL143" s="17" t="s">
        <v>6200</v>
      </c>
      <c r="BM143" s="218" t="s">
        <v>6226</v>
      </c>
    </row>
    <row r="144" spans="1:65" s="13" customFormat="1" ht="11.25">
      <c r="B144" s="224"/>
      <c r="C144" s="225"/>
      <c r="D144" s="220" t="s">
        <v>329</v>
      </c>
      <c r="E144" s="226" t="s">
        <v>1</v>
      </c>
      <c r="F144" s="227" t="s">
        <v>6202</v>
      </c>
      <c r="G144" s="225"/>
      <c r="H144" s="226" t="s">
        <v>1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329</v>
      </c>
      <c r="AU144" s="233" t="s">
        <v>89</v>
      </c>
      <c r="AV144" s="13" t="s">
        <v>89</v>
      </c>
      <c r="AW144" s="13" t="s">
        <v>36</v>
      </c>
      <c r="AX144" s="13" t="s">
        <v>81</v>
      </c>
      <c r="AY144" s="233" t="s">
        <v>318</v>
      </c>
    </row>
    <row r="145" spans="1:65" s="14" customFormat="1" ht="11.25">
      <c r="B145" s="234"/>
      <c r="C145" s="235"/>
      <c r="D145" s="220" t="s">
        <v>329</v>
      </c>
      <c r="E145" s="236" t="s">
        <v>1</v>
      </c>
      <c r="F145" s="237" t="s">
        <v>89</v>
      </c>
      <c r="G145" s="235"/>
      <c r="H145" s="238">
        <v>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329</v>
      </c>
      <c r="AU145" s="244" t="s">
        <v>89</v>
      </c>
      <c r="AV145" s="14" t="s">
        <v>91</v>
      </c>
      <c r="AW145" s="14" t="s">
        <v>36</v>
      </c>
      <c r="AX145" s="14" t="s">
        <v>89</v>
      </c>
      <c r="AY145" s="244" t="s">
        <v>318</v>
      </c>
    </row>
    <row r="146" spans="1:65" s="2" customFormat="1" ht="16.5" customHeight="1">
      <c r="A146" s="34"/>
      <c r="B146" s="35"/>
      <c r="C146" s="208" t="s">
        <v>386</v>
      </c>
      <c r="D146" s="208" t="s">
        <v>320</v>
      </c>
      <c r="E146" s="209" t="s">
        <v>6227</v>
      </c>
      <c r="F146" s="210" t="s">
        <v>6228</v>
      </c>
      <c r="G146" s="211" t="s">
        <v>6199</v>
      </c>
      <c r="H146" s="212">
        <v>1</v>
      </c>
      <c r="I146" s="213"/>
      <c r="J146" s="212">
        <f>ROUND(I146*H146,2)</f>
        <v>0</v>
      </c>
      <c r="K146" s="210" t="s">
        <v>1</v>
      </c>
      <c r="L146" s="39"/>
      <c r="M146" s="214" t="s">
        <v>1</v>
      </c>
      <c r="N146" s="215" t="s">
        <v>46</v>
      </c>
      <c r="O146" s="71"/>
      <c r="P146" s="216">
        <f>O146*H146</f>
        <v>0</v>
      </c>
      <c r="Q146" s="216">
        <v>0</v>
      </c>
      <c r="R146" s="216">
        <f>Q146*H146</f>
        <v>0</v>
      </c>
      <c r="S146" s="216">
        <v>0</v>
      </c>
      <c r="T146" s="217">
        <f>S146*H146</f>
        <v>0</v>
      </c>
      <c r="U146" s="34"/>
      <c r="V146" s="34"/>
      <c r="W146" s="34"/>
      <c r="X146" s="34"/>
      <c r="Y146" s="34"/>
      <c r="Z146" s="34"/>
      <c r="AA146" s="34"/>
      <c r="AB146" s="34"/>
      <c r="AC146" s="34"/>
      <c r="AD146" s="34"/>
      <c r="AE146" s="34"/>
      <c r="AR146" s="218" t="s">
        <v>6200</v>
      </c>
      <c r="AT146" s="218" t="s">
        <v>320</v>
      </c>
      <c r="AU146" s="218" t="s">
        <v>89</v>
      </c>
      <c r="AY146" s="17" t="s">
        <v>318</v>
      </c>
      <c r="BE146" s="219">
        <f>IF(N146="základní",J146,0)</f>
        <v>0</v>
      </c>
      <c r="BF146" s="219">
        <f>IF(N146="snížená",J146,0)</f>
        <v>0</v>
      </c>
      <c r="BG146" s="219">
        <f>IF(N146="zákl. přenesená",J146,0)</f>
        <v>0</v>
      </c>
      <c r="BH146" s="219">
        <f>IF(N146="sníž. přenesená",J146,0)</f>
        <v>0</v>
      </c>
      <c r="BI146" s="219">
        <f>IF(N146="nulová",J146,0)</f>
        <v>0</v>
      </c>
      <c r="BJ146" s="17" t="s">
        <v>89</v>
      </c>
      <c r="BK146" s="219">
        <f>ROUND(I146*H146,2)</f>
        <v>0</v>
      </c>
      <c r="BL146" s="17" t="s">
        <v>6200</v>
      </c>
      <c r="BM146" s="218" t="s">
        <v>6229</v>
      </c>
    </row>
    <row r="147" spans="1:65" s="13" customFormat="1" ht="11.25">
      <c r="B147" s="224"/>
      <c r="C147" s="225"/>
      <c r="D147" s="220" t="s">
        <v>329</v>
      </c>
      <c r="E147" s="226" t="s">
        <v>1</v>
      </c>
      <c r="F147" s="227" t="s">
        <v>6202</v>
      </c>
      <c r="G147" s="225"/>
      <c r="H147" s="226" t="s">
        <v>1</v>
      </c>
      <c r="I147" s="228"/>
      <c r="J147" s="225"/>
      <c r="K147" s="225"/>
      <c r="L147" s="229"/>
      <c r="M147" s="230"/>
      <c r="N147" s="231"/>
      <c r="O147" s="231"/>
      <c r="P147" s="231"/>
      <c r="Q147" s="231"/>
      <c r="R147" s="231"/>
      <c r="S147" s="231"/>
      <c r="T147" s="232"/>
      <c r="AT147" s="233" t="s">
        <v>329</v>
      </c>
      <c r="AU147" s="233" t="s">
        <v>89</v>
      </c>
      <c r="AV147" s="13" t="s">
        <v>89</v>
      </c>
      <c r="AW147" s="13" t="s">
        <v>36</v>
      </c>
      <c r="AX147" s="13" t="s">
        <v>81</v>
      </c>
      <c r="AY147" s="233" t="s">
        <v>318</v>
      </c>
    </row>
    <row r="148" spans="1:65" s="14" customFormat="1" ht="11.25">
      <c r="B148" s="234"/>
      <c r="C148" s="235"/>
      <c r="D148" s="220" t="s">
        <v>329</v>
      </c>
      <c r="E148" s="236" t="s">
        <v>1</v>
      </c>
      <c r="F148" s="237" t="s">
        <v>89</v>
      </c>
      <c r="G148" s="235"/>
      <c r="H148" s="238">
        <v>1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AT148" s="244" t="s">
        <v>329</v>
      </c>
      <c r="AU148" s="244" t="s">
        <v>89</v>
      </c>
      <c r="AV148" s="14" t="s">
        <v>91</v>
      </c>
      <c r="AW148" s="14" t="s">
        <v>36</v>
      </c>
      <c r="AX148" s="14" t="s">
        <v>89</v>
      </c>
      <c r="AY148" s="244" t="s">
        <v>318</v>
      </c>
    </row>
    <row r="149" spans="1:65" s="2" customFormat="1" ht="24" customHeight="1">
      <c r="A149" s="34"/>
      <c r="B149" s="35"/>
      <c r="C149" s="208" t="s">
        <v>392</v>
      </c>
      <c r="D149" s="208" t="s">
        <v>320</v>
      </c>
      <c r="E149" s="209" t="s">
        <v>6230</v>
      </c>
      <c r="F149" s="210" t="s">
        <v>6231</v>
      </c>
      <c r="G149" s="211" t="s">
        <v>6199</v>
      </c>
      <c r="H149" s="212">
        <v>1</v>
      </c>
      <c r="I149" s="213"/>
      <c r="J149" s="212">
        <f>ROUND(I149*H149,2)</f>
        <v>0</v>
      </c>
      <c r="K149" s="210" t="s">
        <v>1</v>
      </c>
      <c r="L149" s="39"/>
      <c r="M149" s="214" t="s">
        <v>1</v>
      </c>
      <c r="N149" s="215" t="s">
        <v>46</v>
      </c>
      <c r="O149" s="71"/>
      <c r="P149" s="216">
        <f>O149*H149</f>
        <v>0</v>
      </c>
      <c r="Q149" s="216">
        <v>0</v>
      </c>
      <c r="R149" s="216">
        <f>Q149*H149</f>
        <v>0</v>
      </c>
      <c r="S149" s="216">
        <v>0</v>
      </c>
      <c r="T149" s="217">
        <f>S149*H149</f>
        <v>0</v>
      </c>
      <c r="U149" s="34"/>
      <c r="V149" s="34"/>
      <c r="W149" s="34"/>
      <c r="X149" s="34"/>
      <c r="Y149" s="34"/>
      <c r="Z149" s="34"/>
      <c r="AA149" s="34"/>
      <c r="AB149" s="34"/>
      <c r="AC149" s="34"/>
      <c r="AD149" s="34"/>
      <c r="AE149" s="34"/>
      <c r="AR149" s="218" t="s">
        <v>6200</v>
      </c>
      <c r="AT149" s="218" t="s">
        <v>320</v>
      </c>
      <c r="AU149" s="218" t="s">
        <v>89</v>
      </c>
      <c r="AY149" s="17" t="s">
        <v>318</v>
      </c>
      <c r="BE149" s="219">
        <f>IF(N149="základní",J149,0)</f>
        <v>0</v>
      </c>
      <c r="BF149" s="219">
        <f>IF(N149="snížená",J149,0)</f>
        <v>0</v>
      </c>
      <c r="BG149" s="219">
        <f>IF(N149="zákl. přenesená",J149,0)</f>
        <v>0</v>
      </c>
      <c r="BH149" s="219">
        <f>IF(N149="sníž. přenesená",J149,0)</f>
        <v>0</v>
      </c>
      <c r="BI149" s="219">
        <f>IF(N149="nulová",J149,0)</f>
        <v>0</v>
      </c>
      <c r="BJ149" s="17" t="s">
        <v>89</v>
      </c>
      <c r="BK149" s="219">
        <f>ROUND(I149*H149,2)</f>
        <v>0</v>
      </c>
      <c r="BL149" s="17" t="s">
        <v>6200</v>
      </c>
      <c r="BM149" s="218" t="s">
        <v>6232</v>
      </c>
    </row>
    <row r="150" spans="1:65" s="13" customFormat="1" ht="11.25">
      <c r="B150" s="224"/>
      <c r="C150" s="225"/>
      <c r="D150" s="220" t="s">
        <v>329</v>
      </c>
      <c r="E150" s="226" t="s">
        <v>1</v>
      </c>
      <c r="F150" s="227" t="s">
        <v>6202</v>
      </c>
      <c r="G150" s="225"/>
      <c r="H150" s="226" t="s">
        <v>1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329</v>
      </c>
      <c r="AU150" s="233" t="s">
        <v>89</v>
      </c>
      <c r="AV150" s="13" t="s">
        <v>89</v>
      </c>
      <c r="AW150" s="13" t="s">
        <v>36</v>
      </c>
      <c r="AX150" s="13" t="s">
        <v>81</v>
      </c>
      <c r="AY150" s="233" t="s">
        <v>318</v>
      </c>
    </row>
    <row r="151" spans="1:65" s="14" customFormat="1" ht="11.25">
      <c r="B151" s="234"/>
      <c r="C151" s="235"/>
      <c r="D151" s="220" t="s">
        <v>329</v>
      </c>
      <c r="E151" s="236" t="s">
        <v>1</v>
      </c>
      <c r="F151" s="237" t="s">
        <v>89</v>
      </c>
      <c r="G151" s="235"/>
      <c r="H151" s="238">
        <v>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AT151" s="244" t="s">
        <v>329</v>
      </c>
      <c r="AU151" s="244" t="s">
        <v>89</v>
      </c>
      <c r="AV151" s="14" t="s">
        <v>91</v>
      </c>
      <c r="AW151" s="14" t="s">
        <v>36</v>
      </c>
      <c r="AX151" s="14" t="s">
        <v>89</v>
      </c>
      <c r="AY151" s="244" t="s">
        <v>318</v>
      </c>
    </row>
    <row r="152" spans="1:65" s="2" customFormat="1" ht="16.5" customHeight="1">
      <c r="A152" s="34"/>
      <c r="B152" s="35"/>
      <c r="C152" s="208" t="s">
        <v>396</v>
      </c>
      <c r="D152" s="208" t="s">
        <v>320</v>
      </c>
      <c r="E152" s="209" t="s">
        <v>6233</v>
      </c>
      <c r="F152" s="210" t="s">
        <v>6234</v>
      </c>
      <c r="G152" s="211" t="s">
        <v>6199</v>
      </c>
      <c r="H152" s="212">
        <v>1</v>
      </c>
      <c r="I152" s="213"/>
      <c r="J152" s="212">
        <f>ROUND(I152*H152,2)</f>
        <v>0</v>
      </c>
      <c r="K152" s="210" t="s">
        <v>1</v>
      </c>
      <c r="L152" s="39"/>
      <c r="M152" s="214" t="s">
        <v>1</v>
      </c>
      <c r="N152" s="215" t="s">
        <v>46</v>
      </c>
      <c r="O152" s="71"/>
      <c r="P152" s="216">
        <f>O152*H152</f>
        <v>0</v>
      </c>
      <c r="Q152" s="216">
        <v>0</v>
      </c>
      <c r="R152" s="216">
        <f>Q152*H152</f>
        <v>0</v>
      </c>
      <c r="S152" s="216">
        <v>0</v>
      </c>
      <c r="T152" s="217">
        <f>S152*H152</f>
        <v>0</v>
      </c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R152" s="218" t="s">
        <v>6200</v>
      </c>
      <c r="AT152" s="218" t="s">
        <v>320</v>
      </c>
      <c r="AU152" s="218" t="s">
        <v>89</v>
      </c>
      <c r="AY152" s="17" t="s">
        <v>318</v>
      </c>
      <c r="BE152" s="219">
        <f>IF(N152="základní",J152,0)</f>
        <v>0</v>
      </c>
      <c r="BF152" s="219">
        <f>IF(N152="snížená",J152,0)</f>
        <v>0</v>
      </c>
      <c r="BG152" s="219">
        <f>IF(N152="zákl. přenesená",J152,0)</f>
        <v>0</v>
      </c>
      <c r="BH152" s="219">
        <f>IF(N152="sníž. přenesená",J152,0)</f>
        <v>0</v>
      </c>
      <c r="BI152" s="219">
        <f>IF(N152="nulová",J152,0)</f>
        <v>0</v>
      </c>
      <c r="BJ152" s="17" t="s">
        <v>89</v>
      </c>
      <c r="BK152" s="219">
        <f>ROUND(I152*H152,2)</f>
        <v>0</v>
      </c>
      <c r="BL152" s="17" t="s">
        <v>6200</v>
      </c>
      <c r="BM152" s="218" t="s">
        <v>6235</v>
      </c>
    </row>
    <row r="153" spans="1:65" s="13" customFormat="1" ht="11.25">
      <c r="B153" s="224"/>
      <c r="C153" s="225"/>
      <c r="D153" s="220" t="s">
        <v>329</v>
      </c>
      <c r="E153" s="226" t="s">
        <v>1</v>
      </c>
      <c r="F153" s="227" t="s">
        <v>6202</v>
      </c>
      <c r="G153" s="225"/>
      <c r="H153" s="226" t="s">
        <v>1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329</v>
      </c>
      <c r="AU153" s="233" t="s">
        <v>89</v>
      </c>
      <c r="AV153" s="13" t="s">
        <v>89</v>
      </c>
      <c r="AW153" s="13" t="s">
        <v>36</v>
      </c>
      <c r="AX153" s="13" t="s">
        <v>81</v>
      </c>
      <c r="AY153" s="233" t="s">
        <v>318</v>
      </c>
    </row>
    <row r="154" spans="1:65" s="14" customFormat="1" ht="11.25">
      <c r="B154" s="234"/>
      <c r="C154" s="235"/>
      <c r="D154" s="220" t="s">
        <v>329</v>
      </c>
      <c r="E154" s="236" t="s">
        <v>1</v>
      </c>
      <c r="F154" s="237" t="s">
        <v>89</v>
      </c>
      <c r="G154" s="235"/>
      <c r="H154" s="238">
        <v>1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AT154" s="244" t="s">
        <v>329</v>
      </c>
      <c r="AU154" s="244" t="s">
        <v>89</v>
      </c>
      <c r="AV154" s="14" t="s">
        <v>91</v>
      </c>
      <c r="AW154" s="14" t="s">
        <v>36</v>
      </c>
      <c r="AX154" s="14" t="s">
        <v>89</v>
      </c>
      <c r="AY154" s="244" t="s">
        <v>318</v>
      </c>
    </row>
    <row r="155" spans="1:65" s="2" customFormat="1" ht="16.5" customHeight="1">
      <c r="A155" s="34"/>
      <c r="B155" s="35"/>
      <c r="C155" s="208" t="s">
        <v>402</v>
      </c>
      <c r="D155" s="208" t="s">
        <v>320</v>
      </c>
      <c r="E155" s="209" t="s">
        <v>6236</v>
      </c>
      <c r="F155" s="210" t="s">
        <v>6237</v>
      </c>
      <c r="G155" s="211" t="s">
        <v>6199</v>
      </c>
      <c r="H155" s="212">
        <v>1</v>
      </c>
      <c r="I155" s="213"/>
      <c r="J155" s="212">
        <f>ROUND(I155*H155,2)</f>
        <v>0</v>
      </c>
      <c r="K155" s="210" t="s">
        <v>1</v>
      </c>
      <c r="L155" s="39"/>
      <c r="M155" s="214" t="s">
        <v>1</v>
      </c>
      <c r="N155" s="215" t="s">
        <v>46</v>
      </c>
      <c r="O155" s="71"/>
      <c r="P155" s="216">
        <f>O155*H155</f>
        <v>0</v>
      </c>
      <c r="Q155" s="216">
        <v>0</v>
      </c>
      <c r="R155" s="216">
        <f>Q155*H155</f>
        <v>0</v>
      </c>
      <c r="S155" s="216">
        <v>0</v>
      </c>
      <c r="T155" s="217">
        <f>S155*H155</f>
        <v>0</v>
      </c>
      <c r="U155" s="34"/>
      <c r="V155" s="34"/>
      <c r="W155" s="34"/>
      <c r="X155" s="34"/>
      <c r="Y155" s="34"/>
      <c r="Z155" s="34"/>
      <c r="AA155" s="34"/>
      <c r="AB155" s="34"/>
      <c r="AC155" s="34"/>
      <c r="AD155" s="34"/>
      <c r="AE155" s="34"/>
      <c r="AR155" s="218" t="s">
        <v>6200</v>
      </c>
      <c r="AT155" s="218" t="s">
        <v>320</v>
      </c>
      <c r="AU155" s="218" t="s">
        <v>89</v>
      </c>
      <c r="AY155" s="17" t="s">
        <v>318</v>
      </c>
      <c r="BE155" s="219">
        <f>IF(N155="základní",J155,0)</f>
        <v>0</v>
      </c>
      <c r="BF155" s="219">
        <f>IF(N155="snížená",J155,0)</f>
        <v>0</v>
      </c>
      <c r="BG155" s="219">
        <f>IF(N155="zákl. přenesená",J155,0)</f>
        <v>0</v>
      </c>
      <c r="BH155" s="219">
        <f>IF(N155="sníž. přenesená",J155,0)</f>
        <v>0</v>
      </c>
      <c r="BI155" s="219">
        <f>IF(N155="nulová",J155,0)</f>
        <v>0</v>
      </c>
      <c r="BJ155" s="17" t="s">
        <v>89</v>
      </c>
      <c r="BK155" s="219">
        <f>ROUND(I155*H155,2)</f>
        <v>0</v>
      </c>
      <c r="BL155" s="17" t="s">
        <v>6200</v>
      </c>
      <c r="BM155" s="218" t="s">
        <v>6238</v>
      </c>
    </row>
    <row r="156" spans="1:65" s="13" customFormat="1" ht="11.25">
      <c r="B156" s="224"/>
      <c r="C156" s="225"/>
      <c r="D156" s="220" t="s">
        <v>329</v>
      </c>
      <c r="E156" s="226" t="s">
        <v>1</v>
      </c>
      <c r="F156" s="227" t="s">
        <v>6202</v>
      </c>
      <c r="G156" s="225"/>
      <c r="H156" s="226" t="s">
        <v>1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329</v>
      </c>
      <c r="AU156" s="233" t="s">
        <v>89</v>
      </c>
      <c r="AV156" s="13" t="s">
        <v>89</v>
      </c>
      <c r="AW156" s="13" t="s">
        <v>36</v>
      </c>
      <c r="AX156" s="13" t="s">
        <v>81</v>
      </c>
      <c r="AY156" s="233" t="s">
        <v>318</v>
      </c>
    </row>
    <row r="157" spans="1:65" s="14" customFormat="1" ht="11.25">
      <c r="B157" s="234"/>
      <c r="C157" s="235"/>
      <c r="D157" s="220" t="s">
        <v>329</v>
      </c>
      <c r="E157" s="236" t="s">
        <v>1</v>
      </c>
      <c r="F157" s="237" t="s">
        <v>89</v>
      </c>
      <c r="G157" s="235"/>
      <c r="H157" s="238">
        <v>1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AT157" s="244" t="s">
        <v>329</v>
      </c>
      <c r="AU157" s="244" t="s">
        <v>89</v>
      </c>
      <c r="AV157" s="14" t="s">
        <v>91</v>
      </c>
      <c r="AW157" s="14" t="s">
        <v>36</v>
      </c>
      <c r="AX157" s="14" t="s">
        <v>89</v>
      </c>
      <c r="AY157" s="244" t="s">
        <v>318</v>
      </c>
    </row>
    <row r="158" spans="1:65" s="2" customFormat="1" ht="24" customHeight="1">
      <c r="A158" s="34"/>
      <c r="B158" s="35"/>
      <c r="C158" s="208" t="s">
        <v>409</v>
      </c>
      <c r="D158" s="208" t="s">
        <v>320</v>
      </c>
      <c r="E158" s="209" t="s">
        <v>6239</v>
      </c>
      <c r="F158" s="210" t="s">
        <v>6240</v>
      </c>
      <c r="G158" s="211" t="s">
        <v>6199</v>
      </c>
      <c r="H158" s="212">
        <v>0</v>
      </c>
      <c r="I158" s="213"/>
      <c r="J158" s="212">
        <f>ROUND(I158*H158,2)</f>
        <v>0</v>
      </c>
      <c r="K158" s="210" t="s">
        <v>1</v>
      </c>
      <c r="L158" s="39"/>
      <c r="M158" s="214" t="s">
        <v>1</v>
      </c>
      <c r="N158" s="215" t="s">
        <v>46</v>
      </c>
      <c r="O158" s="71"/>
      <c r="P158" s="216">
        <f>O158*H158</f>
        <v>0</v>
      </c>
      <c r="Q158" s="216">
        <v>0</v>
      </c>
      <c r="R158" s="216">
        <f>Q158*H158</f>
        <v>0</v>
      </c>
      <c r="S158" s="216">
        <v>0</v>
      </c>
      <c r="T158" s="217">
        <f>S158*H158</f>
        <v>0</v>
      </c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R158" s="218" t="s">
        <v>6200</v>
      </c>
      <c r="AT158" s="218" t="s">
        <v>320</v>
      </c>
      <c r="AU158" s="218" t="s">
        <v>89</v>
      </c>
      <c r="AY158" s="17" t="s">
        <v>318</v>
      </c>
      <c r="BE158" s="219">
        <f>IF(N158="základní",J158,0)</f>
        <v>0</v>
      </c>
      <c r="BF158" s="219">
        <f>IF(N158="snížená",J158,0)</f>
        <v>0</v>
      </c>
      <c r="BG158" s="219">
        <f>IF(N158="zákl. přenesená",J158,0)</f>
        <v>0</v>
      </c>
      <c r="BH158" s="219">
        <f>IF(N158="sníž. přenesená",J158,0)</f>
        <v>0</v>
      </c>
      <c r="BI158" s="219">
        <f>IF(N158="nulová",J158,0)</f>
        <v>0</v>
      </c>
      <c r="BJ158" s="17" t="s">
        <v>89</v>
      </c>
      <c r="BK158" s="219">
        <f>ROUND(I158*H158,2)</f>
        <v>0</v>
      </c>
      <c r="BL158" s="17" t="s">
        <v>6200</v>
      </c>
      <c r="BM158" s="218" t="s">
        <v>6241</v>
      </c>
    </row>
    <row r="159" spans="1:65" s="13" customFormat="1" ht="11.25">
      <c r="B159" s="224"/>
      <c r="C159" s="225"/>
      <c r="D159" s="220" t="s">
        <v>329</v>
      </c>
      <c r="E159" s="226" t="s">
        <v>1</v>
      </c>
      <c r="F159" s="227" t="s">
        <v>6242</v>
      </c>
      <c r="G159" s="225"/>
      <c r="H159" s="226" t="s">
        <v>1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329</v>
      </c>
      <c r="AU159" s="233" t="s">
        <v>89</v>
      </c>
      <c r="AV159" s="13" t="s">
        <v>89</v>
      </c>
      <c r="AW159" s="13" t="s">
        <v>36</v>
      </c>
      <c r="AX159" s="13" t="s">
        <v>81</v>
      </c>
      <c r="AY159" s="233" t="s">
        <v>318</v>
      </c>
    </row>
    <row r="160" spans="1:65" s="13" customFormat="1" ht="11.25">
      <c r="B160" s="224"/>
      <c r="C160" s="225"/>
      <c r="D160" s="220" t="s">
        <v>329</v>
      </c>
      <c r="E160" s="226" t="s">
        <v>1</v>
      </c>
      <c r="F160" s="227" t="s">
        <v>6202</v>
      </c>
      <c r="G160" s="225"/>
      <c r="H160" s="226" t="s">
        <v>1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329</v>
      </c>
      <c r="AU160" s="233" t="s">
        <v>89</v>
      </c>
      <c r="AV160" s="13" t="s">
        <v>89</v>
      </c>
      <c r="AW160" s="13" t="s">
        <v>36</v>
      </c>
      <c r="AX160" s="13" t="s">
        <v>81</v>
      </c>
      <c r="AY160" s="233" t="s">
        <v>318</v>
      </c>
    </row>
    <row r="161" spans="1:65" s="14" customFormat="1" ht="11.25">
      <c r="B161" s="234"/>
      <c r="C161" s="235"/>
      <c r="D161" s="220" t="s">
        <v>329</v>
      </c>
      <c r="E161" s="236" t="s">
        <v>1</v>
      </c>
      <c r="F161" s="237" t="s">
        <v>81</v>
      </c>
      <c r="G161" s="235"/>
      <c r="H161" s="238">
        <v>0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AT161" s="244" t="s">
        <v>329</v>
      </c>
      <c r="AU161" s="244" t="s">
        <v>89</v>
      </c>
      <c r="AV161" s="14" t="s">
        <v>91</v>
      </c>
      <c r="AW161" s="14" t="s">
        <v>36</v>
      </c>
      <c r="AX161" s="14" t="s">
        <v>89</v>
      </c>
      <c r="AY161" s="244" t="s">
        <v>318</v>
      </c>
    </row>
    <row r="162" spans="1:65" s="2" customFormat="1" ht="16.5" customHeight="1">
      <c r="A162" s="34"/>
      <c r="B162" s="35"/>
      <c r="C162" s="208" t="s">
        <v>8</v>
      </c>
      <c r="D162" s="208" t="s">
        <v>320</v>
      </c>
      <c r="E162" s="209" t="s">
        <v>6243</v>
      </c>
      <c r="F162" s="210" t="s">
        <v>6244</v>
      </c>
      <c r="G162" s="211" t="s">
        <v>6199</v>
      </c>
      <c r="H162" s="212">
        <v>1</v>
      </c>
      <c r="I162" s="213"/>
      <c r="J162" s="212">
        <f>ROUND(I162*H162,2)</f>
        <v>0</v>
      </c>
      <c r="K162" s="210" t="s">
        <v>1</v>
      </c>
      <c r="L162" s="39"/>
      <c r="M162" s="214" t="s">
        <v>1</v>
      </c>
      <c r="N162" s="215" t="s">
        <v>46</v>
      </c>
      <c r="O162" s="71"/>
      <c r="P162" s="216">
        <f>O162*H162</f>
        <v>0</v>
      </c>
      <c r="Q162" s="216">
        <v>0</v>
      </c>
      <c r="R162" s="216">
        <f>Q162*H162</f>
        <v>0</v>
      </c>
      <c r="S162" s="216">
        <v>0</v>
      </c>
      <c r="T162" s="217">
        <f>S162*H162</f>
        <v>0</v>
      </c>
      <c r="U162" s="34"/>
      <c r="V162" s="34"/>
      <c r="W162" s="34"/>
      <c r="X162" s="34"/>
      <c r="Y162" s="34"/>
      <c r="Z162" s="34"/>
      <c r="AA162" s="34"/>
      <c r="AB162" s="34"/>
      <c r="AC162" s="34"/>
      <c r="AD162" s="34"/>
      <c r="AE162" s="34"/>
      <c r="AR162" s="218" t="s">
        <v>6200</v>
      </c>
      <c r="AT162" s="218" t="s">
        <v>320</v>
      </c>
      <c r="AU162" s="218" t="s">
        <v>89</v>
      </c>
      <c r="AY162" s="17" t="s">
        <v>318</v>
      </c>
      <c r="BE162" s="219">
        <f>IF(N162="základní",J162,0)</f>
        <v>0</v>
      </c>
      <c r="BF162" s="219">
        <f>IF(N162="snížená",J162,0)</f>
        <v>0</v>
      </c>
      <c r="BG162" s="219">
        <f>IF(N162="zákl. přenesená",J162,0)</f>
        <v>0</v>
      </c>
      <c r="BH162" s="219">
        <f>IF(N162="sníž. přenesená",J162,0)</f>
        <v>0</v>
      </c>
      <c r="BI162" s="219">
        <f>IF(N162="nulová",J162,0)</f>
        <v>0</v>
      </c>
      <c r="BJ162" s="17" t="s">
        <v>89</v>
      </c>
      <c r="BK162" s="219">
        <f>ROUND(I162*H162,2)</f>
        <v>0</v>
      </c>
      <c r="BL162" s="17" t="s">
        <v>6200</v>
      </c>
      <c r="BM162" s="218" t="s">
        <v>6245</v>
      </c>
    </row>
    <row r="163" spans="1:65" s="13" customFormat="1" ht="11.25">
      <c r="B163" s="224"/>
      <c r="C163" s="225"/>
      <c r="D163" s="220" t="s">
        <v>329</v>
      </c>
      <c r="E163" s="226" t="s">
        <v>1</v>
      </c>
      <c r="F163" s="227" t="s">
        <v>6202</v>
      </c>
      <c r="G163" s="225"/>
      <c r="H163" s="226" t="s">
        <v>1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329</v>
      </c>
      <c r="AU163" s="233" t="s">
        <v>89</v>
      </c>
      <c r="AV163" s="13" t="s">
        <v>89</v>
      </c>
      <c r="AW163" s="13" t="s">
        <v>36</v>
      </c>
      <c r="AX163" s="13" t="s">
        <v>81</v>
      </c>
      <c r="AY163" s="233" t="s">
        <v>318</v>
      </c>
    </row>
    <row r="164" spans="1:65" s="14" customFormat="1" ht="11.25">
      <c r="B164" s="234"/>
      <c r="C164" s="235"/>
      <c r="D164" s="220" t="s">
        <v>329</v>
      </c>
      <c r="E164" s="236" t="s">
        <v>1</v>
      </c>
      <c r="F164" s="237" t="s">
        <v>89</v>
      </c>
      <c r="G164" s="235"/>
      <c r="H164" s="238">
        <v>1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AT164" s="244" t="s">
        <v>329</v>
      </c>
      <c r="AU164" s="244" t="s">
        <v>89</v>
      </c>
      <c r="AV164" s="14" t="s">
        <v>91</v>
      </c>
      <c r="AW164" s="14" t="s">
        <v>36</v>
      </c>
      <c r="AX164" s="14" t="s">
        <v>89</v>
      </c>
      <c r="AY164" s="244" t="s">
        <v>318</v>
      </c>
    </row>
    <row r="165" spans="1:65" s="2" customFormat="1" ht="16.5" customHeight="1">
      <c r="A165" s="34"/>
      <c r="B165" s="35"/>
      <c r="C165" s="208" t="s">
        <v>420</v>
      </c>
      <c r="D165" s="208" t="s">
        <v>320</v>
      </c>
      <c r="E165" s="209" t="s">
        <v>6246</v>
      </c>
      <c r="F165" s="210" t="s">
        <v>6247</v>
      </c>
      <c r="G165" s="211" t="s">
        <v>6199</v>
      </c>
      <c r="H165" s="212">
        <v>1</v>
      </c>
      <c r="I165" s="213"/>
      <c r="J165" s="212">
        <f>ROUND(I165*H165,2)</f>
        <v>0</v>
      </c>
      <c r="K165" s="210" t="s">
        <v>1</v>
      </c>
      <c r="L165" s="39"/>
      <c r="M165" s="214" t="s">
        <v>1</v>
      </c>
      <c r="N165" s="215" t="s">
        <v>46</v>
      </c>
      <c r="O165" s="71"/>
      <c r="P165" s="216">
        <f>O165*H165</f>
        <v>0</v>
      </c>
      <c r="Q165" s="216">
        <v>0</v>
      </c>
      <c r="R165" s="216">
        <f>Q165*H165</f>
        <v>0</v>
      </c>
      <c r="S165" s="216">
        <v>0</v>
      </c>
      <c r="T165" s="217">
        <f>S165*H165</f>
        <v>0</v>
      </c>
      <c r="U165" s="34"/>
      <c r="V165" s="34"/>
      <c r="W165" s="34"/>
      <c r="X165" s="34"/>
      <c r="Y165" s="34"/>
      <c r="Z165" s="34"/>
      <c r="AA165" s="34"/>
      <c r="AB165" s="34"/>
      <c r="AC165" s="34"/>
      <c r="AD165" s="34"/>
      <c r="AE165" s="34"/>
      <c r="AR165" s="218" t="s">
        <v>6200</v>
      </c>
      <c r="AT165" s="218" t="s">
        <v>320</v>
      </c>
      <c r="AU165" s="218" t="s">
        <v>89</v>
      </c>
      <c r="AY165" s="17" t="s">
        <v>318</v>
      </c>
      <c r="BE165" s="219">
        <f>IF(N165="základní",J165,0)</f>
        <v>0</v>
      </c>
      <c r="BF165" s="219">
        <f>IF(N165="snížená",J165,0)</f>
        <v>0</v>
      </c>
      <c r="BG165" s="219">
        <f>IF(N165="zákl. přenesená",J165,0)</f>
        <v>0</v>
      </c>
      <c r="BH165" s="219">
        <f>IF(N165="sníž. přenesená",J165,0)</f>
        <v>0</v>
      </c>
      <c r="BI165" s="219">
        <f>IF(N165="nulová",J165,0)</f>
        <v>0</v>
      </c>
      <c r="BJ165" s="17" t="s">
        <v>89</v>
      </c>
      <c r="BK165" s="219">
        <f>ROUND(I165*H165,2)</f>
        <v>0</v>
      </c>
      <c r="BL165" s="17" t="s">
        <v>6200</v>
      </c>
      <c r="BM165" s="218" t="s">
        <v>6248</v>
      </c>
    </row>
    <row r="166" spans="1:65" s="13" customFormat="1" ht="11.25">
      <c r="B166" s="224"/>
      <c r="C166" s="225"/>
      <c r="D166" s="220" t="s">
        <v>329</v>
      </c>
      <c r="E166" s="226" t="s">
        <v>1</v>
      </c>
      <c r="F166" s="227" t="s">
        <v>6202</v>
      </c>
      <c r="G166" s="225"/>
      <c r="H166" s="226" t="s">
        <v>1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329</v>
      </c>
      <c r="AU166" s="233" t="s">
        <v>89</v>
      </c>
      <c r="AV166" s="13" t="s">
        <v>89</v>
      </c>
      <c r="AW166" s="13" t="s">
        <v>36</v>
      </c>
      <c r="AX166" s="13" t="s">
        <v>81</v>
      </c>
      <c r="AY166" s="233" t="s">
        <v>318</v>
      </c>
    </row>
    <row r="167" spans="1:65" s="14" customFormat="1" ht="11.25">
      <c r="B167" s="234"/>
      <c r="C167" s="235"/>
      <c r="D167" s="220" t="s">
        <v>329</v>
      </c>
      <c r="E167" s="236" t="s">
        <v>1</v>
      </c>
      <c r="F167" s="237" t="s">
        <v>89</v>
      </c>
      <c r="G167" s="235"/>
      <c r="H167" s="238">
        <v>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AT167" s="244" t="s">
        <v>329</v>
      </c>
      <c r="AU167" s="244" t="s">
        <v>89</v>
      </c>
      <c r="AV167" s="14" t="s">
        <v>91</v>
      </c>
      <c r="AW167" s="14" t="s">
        <v>36</v>
      </c>
      <c r="AX167" s="14" t="s">
        <v>89</v>
      </c>
      <c r="AY167" s="244" t="s">
        <v>318</v>
      </c>
    </row>
    <row r="168" spans="1:65" s="2" customFormat="1" ht="16.5" customHeight="1">
      <c r="A168" s="34"/>
      <c r="B168" s="35"/>
      <c r="C168" s="208" t="s">
        <v>424</v>
      </c>
      <c r="D168" s="208" t="s">
        <v>320</v>
      </c>
      <c r="E168" s="209" t="s">
        <v>6249</v>
      </c>
      <c r="F168" s="210" t="s">
        <v>6250</v>
      </c>
      <c r="G168" s="211" t="s">
        <v>6199</v>
      </c>
      <c r="H168" s="212">
        <v>1</v>
      </c>
      <c r="I168" s="213"/>
      <c r="J168" s="212">
        <f>ROUND(I168*H168,2)</f>
        <v>0</v>
      </c>
      <c r="K168" s="210" t="s">
        <v>1</v>
      </c>
      <c r="L168" s="39"/>
      <c r="M168" s="214" t="s">
        <v>1</v>
      </c>
      <c r="N168" s="215" t="s">
        <v>46</v>
      </c>
      <c r="O168" s="71"/>
      <c r="P168" s="216">
        <f>O168*H168</f>
        <v>0</v>
      </c>
      <c r="Q168" s="216">
        <v>0</v>
      </c>
      <c r="R168" s="216">
        <f>Q168*H168</f>
        <v>0</v>
      </c>
      <c r="S168" s="216">
        <v>0</v>
      </c>
      <c r="T168" s="217">
        <f>S168*H168</f>
        <v>0</v>
      </c>
      <c r="U168" s="34"/>
      <c r="V168" s="34"/>
      <c r="W168" s="34"/>
      <c r="X168" s="34"/>
      <c r="Y168" s="34"/>
      <c r="Z168" s="34"/>
      <c r="AA168" s="34"/>
      <c r="AB168" s="34"/>
      <c r="AC168" s="34"/>
      <c r="AD168" s="34"/>
      <c r="AE168" s="34"/>
      <c r="AR168" s="218" t="s">
        <v>6200</v>
      </c>
      <c r="AT168" s="218" t="s">
        <v>320</v>
      </c>
      <c r="AU168" s="218" t="s">
        <v>89</v>
      </c>
      <c r="AY168" s="17" t="s">
        <v>318</v>
      </c>
      <c r="BE168" s="219">
        <f>IF(N168="základní",J168,0)</f>
        <v>0</v>
      </c>
      <c r="BF168" s="219">
        <f>IF(N168="snížená",J168,0)</f>
        <v>0</v>
      </c>
      <c r="BG168" s="219">
        <f>IF(N168="zákl. přenesená",J168,0)</f>
        <v>0</v>
      </c>
      <c r="BH168" s="219">
        <f>IF(N168="sníž. přenesená",J168,0)</f>
        <v>0</v>
      </c>
      <c r="BI168" s="219">
        <f>IF(N168="nulová",J168,0)</f>
        <v>0</v>
      </c>
      <c r="BJ168" s="17" t="s">
        <v>89</v>
      </c>
      <c r="BK168" s="219">
        <f>ROUND(I168*H168,2)</f>
        <v>0</v>
      </c>
      <c r="BL168" s="17" t="s">
        <v>6200</v>
      </c>
      <c r="BM168" s="218" t="s">
        <v>6251</v>
      </c>
    </row>
    <row r="169" spans="1:65" s="13" customFormat="1" ht="11.25">
      <c r="B169" s="224"/>
      <c r="C169" s="225"/>
      <c r="D169" s="220" t="s">
        <v>329</v>
      </c>
      <c r="E169" s="226" t="s">
        <v>1</v>
      </c>
      <c r="F169" s="227" t="s">
        <v>6202</v>
      </c>
      <c r="G169" s="225"/>
      <c r="H169" s="226" t="s">
        <v>1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329</v>
      </c>
      <c r="AU169" s="233" t="s">
        <v>89</v>
      </c>
      <c r="AV169" s="13" t="s">
        <v>89</v>
      </c>
      <c r="AW169" s="13" t="s">
        <v>36</v>
      </c>
      <c r="AX169" s="13" t="s">
        <v>81</v>
      </c>
      <c r="AY169" s="233" t="s">
        <v>318</v>
      </c>
    </row>
    <row r="170" spans="1:65" s="14" customFormat="1" ht="11.25">
      <c r="B170" s="234"/>
      <c r="C170" s="235"/>
      <c r="D170" s="220" t="s">
        <v>329</v>
      </c>
      <c r="E170" s="236" t="s">
        <v>1</v>
      </c>
      <c r="F170" s="237" t="s">
        <v>89</v>
      </c>
      <c r="G170" s="235"/>
      <c r="H170" s="238">
        <v>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AT170" s="244" t="s">
        <v>329</v>
      </c>
      <c r="AU170" s="244" t="s">
        <v>89</v>
      </c>
      <c r="AV170" s="14" t="s">
        <v>91</v>
      </c>
      <c r="AW170" s="14" t="s">
        <v>36</v>
      </c>
      <c r="AX170" s="14" t="s">
        <v>89</v>
      </c>
      <c r="AY170" s="244" t="s">
        <v>318</v>
      </c>
    </row>
    <row r="171" spans="1:65" s="2" customFormat="1" ht="16.5" customHeight="1">
      <c r="A171" s="34"/>
      <c r="B171" s="35"/>
      <c r="C171" s="208" t="s">
        <v>432</v>
      </c>
      <c r="D171" s="208" t="s">
        <v>320</v>
      </c>
      <c r="E171" s="209" t="s">
        <v>6252</v>
      </c>
      <c r="F171" s="210" t="s">
        <v>319</v>
      </c>
      <c r="G171" s="211" t="s">
        <v>6199</v>
      </c>
      <c r="H171" s="212">
        <v>1</v>
      </c>
      <c r="I171" s="213"/>
      <c r="J171" s="212">
        <f>ROUND(I171*H171,2)</f>
        <v>0</v>
      </c>
      <c r="K171" s="210" t="s">
        <v>1</v>
      </c>
      <c r="L171" s="39"/>
      <c r="M171" s="214" t="s">
        <v>1</v>
      </c>
      <c r="N171" s="215" t="s">
        <v>46</v>
      </c>
      <c r="O171" s="71"/>
      <c r="P171" s="216">
        <f>O171*H171</f>
        <v>0</v>
      </c>
      <c r="Q171" s="216">
        <v>0</v>
      </c>
      <c r="R171" s="216">
        <f>Q171*H171</f>
        <v>0</v>
      </c>
      <c r="S171" s="216">
        <v>0</v>
      </c>
      <c r="T171" s="217">
        <f>S171*H171</f>
        <v>0</v>
      </c>
      <c r="U171" s="34"/>
      <c r="V171" s="34"/>
      <c r="W171" s="34"/>
      <c r="X171" s="34"/>
      <c r="Y171" s="34"/>
      <c r="Z171" s="34"/>
      <c r="AA171" s="34"/>
      <c r="AB171" s="34"/>
      <c r="AC171" s="34"/>
      <c r="AD171" s="34"/>
      <c r="AE171" s="34"/>
      <c r="AR171" s="218" t="s">
        <v>6200</v>
      </c>
      <c r="AT171" s="218" t="s">
        <v>320</v>
      </c>
      <c r="AU171" s="218" t="s">
        <v>89</v>
      </c>
      <c r="AY171" s="17" t="s">
        <v>318</v>
      </c>
      <c r="BE171" s="219">
        <f>IF(N171="základní",J171,0)</f>
        <v>0</v>
      </c>
      <c r="BF171" s="219">
        <f>IF(N171="snížená",J171,0)</f>
        <v>0</v>
      </c>
      <c r="BG171" s="219">
        <f>IF(N171="zákl. přenesená",J171,0)</f>
        <v>0</v>
      </c>
      <c r="BH171" s="219">
        <f>IF(N171="sníž. přenesená",J171,0)</f>
        <v>0</v>
      </c>
      <c r="BI171" s="219">
        <f>IF(N171="nulová",J171,0)</f>
        <v>0</v>
      </c>
      <c r="BJ171" s="17" t="s">
        <v>89</v>
      </c>
      <c r="BK171" s="219">
        <f>ROUND(I171*H171,2)</f>
        <v>0</v>
      </c>
      <c r="BL171" s="17" t="s">
        <v>6200</v>
      </c>
      <c r="BM171" s="218" t="s">
        <v>6253</v>
      </c>
    </row>
    <row r="172" spans="1:65" s="13" customFormat="1" ht="11.25">
      <c r="B172" s="224"/>
      <c r="C172" s="225"/>
      <c r="D172" s="220" t="s">
        <v>329</v>
      </c>
      <c r="E172" s="226" t="s">
        <v>1</v>
      </c>
      <c r="F172" s="227" t="s">
        <v>6202</v>
      </c>
      <c r="G172" s="225"/>
      <c r="H172" s="226" t="s">
        <v>1</v>
      </c>
      <c r="I172" s="228"/>
      <c r="J172" s="225"/>
      <c r="K172" s="225"/>
      <c r="L172" s="229"/>
      <c r="M172" s="230"/>
      <c r="N172" s="231"/>
      <c r="O172" s="231"/>
      <c r="P172" s="231"/>
      <c r="Q172" s="231"/>
      <c r="R172" s="231"/>
      <c r="S172" s="231"/>
      <c r="T172" s="232"/>
      <c r="AT172" s="233" t="s">
        <v>329</v>
      </c>
      <c r="AU172" s="233" t="s">
        <v>89</v>
      </c>
      <c r="AV172" s="13" t="s">
        <v>89</v>
      </c>
      <c r="AW172" s="13" t="s">
        <v>36</v>
      </c>
      <c r="AX172" s="13" t="s">
        <v>81</v>
      </c>
      <c r="AY172" s="233" t="s">
        <v>318</v>
      </c>
    </row>
    <row r="173" spans="1:65" s="14" customFormat="1" ht="11.25">
      <c r="B173" s="234"/>
      <c r="C173" s="235"/>
      <c r="D173" s="220" t="s">
        <v>329</v>
      </c>
      <c r="E173" s="236" t="s">
        <v>1</v>
      </c>
      <c r="F173" s="237" t="s">
        <v>89</v>
      </c>
      <c r="G173" s="235"/>
      <c r="H173" s="238">
        <v>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329</v>
      </c>
      <c r="AU173" s="244" t="s">
        <v>89</v>
      </c>
      <c r="AV173" s="14" t="s">
        <v>91</v>
      </c>
      <c r="AW173" s="14" t="s">
        <v>36</v>
      </c>
      <c r="AX173" s="14" t="s">
        <v>89</v>
      </c>
      <c r="AY173" s="244" t="s">
        <v>318</v>
      </c>
    </row>
    <row r="174" spans="1:65" s="2" customFormat="1" ht="16.5" customHeight="1">
      <c r="A174" s="34"/>
      <c r="B174" s="35"/>
      <c r="C174" s="208" t="s">
        <v>437</v>
      </c>
      <c r="D174" s="208" t="s">
        <v>320</v>
      </c>
      <c r="E174" s="209" t="s">
        <v>6254</v>
      </c>
      <c r="F174" s="210" t="s">
        <v>6255</v>
      </c>
      <c r="G174" s="211" t="s">
        <v>6199</v>
      </c>
      <c r="H174" s="212">
        <v>1</v>
      </c>
      <c r="I174" s="213"/>
      <c r="J174" s="212">
        <f>ROUND(I174*H174,2)</f>
        <v>0</v>
      </c>
      <c r="K174" s="210" t="s">
        <v>1</v>
      </c>
      <c r="L174" s="39"/>
      <c r="M174" s="214" t="s">
        <v>1</v>
      </c>
      <c r="N174" s="215" t="s">
        <v>46</v>
      </c>
      <c r="O174" s="71"/>
      <c r="P174" s="216">
        <f>O174*H174</f>
        <v>0</v>
      </c>
      <c r="Q174" s="216">
        <v>0</v>
      </c>
      <c r="R174" s="216">
        <f>Q174*H174</f>
        <v>0</v>
      </c>
      <c r="S174" s="216">
        <v>0</v>
      </c>
      <c r="T174" s="217">
        <f>S174*H174</f>
        <v>0</v>
      </c>
      <c r="U174" s="34"/>
      <c r="V174" s="34"/>
      <c r="W174" s="34"/>
      <c r="X174" s="34"/>
      <c r="Y174" s="34"/>
      <c r="Z174" s="34"/>
      <c r="AA174" s="34"/>
      <c r="AB174" s="34"/>
      <c r="AC174" s="34"/>
      <c r="AD174" s="34"/>
      <c r="AE174" s="34"/>
      <c r="AR174" s="218" t="s">
        <v>6200</v>
      </c>
      <c r="AT174" s="218" t="s">
        <v>320</v>
      </c>
      <c r="AU174" s="218" t="s">
        <v>89</v>
      </c>
      <c r="AY174" s="17" t="s">
        <v>318</v>
      </c>
      <c r="BE174" s="219">
        <f>IF(N174="základní",J174,0)</f>
        <v>0</v>
      </c>
      <c r="BF174" s="219">
        <f>IF(N174="snížená",J174,0)</f>
        <v>0</v>
      </c>
      <c r="BG174" s="219">
        <f>IF(N174="zákl. přenesená",J174,0)</f>
        <v>0</v>
      </c>
      <c r="BH174" s="219">
        <f>IF(N174="sníž. přenesená",J174,0)</f>
        <v>0</v>
      </c>
      <c r="BI174" s="219">
        <f>IF(N174="nulová",J174,0)</f>
        <v>0</v>
      </c>
      <c r="BJ174" s="17" t="s">
        <v>89</v>
      </c>
      <c r="BK174" s="219">
        <f>ROUND(I174*H174,2)</f>
        <v>0</v>
      </c>
      <c r="BL174" s="17" t="s">
        <v>6200</v>
      </c>
      <c r="BM174" s="218" t="s">
        <v>6256</v>
      </c>
    </row>
    <row r="175" spans="1:65" s="13" customFormat="1" ht="11.25">
      <c r="B175" s="224"/>
      <c r="C175" s="225"/>
      <c r="D175" s="220" t="s">
        <v>329</v>
      </c>
      <c r="E175" s="226" t="s">
        <v>1</v>
      </c>
      <c r="F175" s="227" t="s">
        <v>6202</v>
      </c>
      <c r="G175" s="225"/>
      <c r="H175" s="226" t="s">
        <v>1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329</v>
      </c>
      <c r="AU175" s="233" t="s">
        <v>89</v>
      </c>
      <c r="AV175" s="13" t="s">
        <v>89</v>
      </c>
      <c r="AW175" s="13" t="s">
        <v>36</v>
      </c>
      <c r="AX175" s="13" t="s">
        <v>81</v>
      </c>
      <c r="AY175" s="233" t="s">
        <v>318</v>
      </c>
    </row>
    <row r="176" spans="1:65" s="14" customFormat="1" ht="11.25">
      <c r="B176" s="234"/>
      <c r="C176" s="235"/>
      <c r="D176" s="220" t="s">
        <v>329</v>
      </c>
      <c r="E176" s="236" t="s">
        <v>1</v>
      </c>
      <c r="F176" s="237" t="s">
        <v>89</v>
      </c>
      <c r="G176" s="235"/>
      <c r="H176" s="238">
        <v>1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AT176" s="244" t="s">
        <v>329</v>
      </c>
      <c r="AU176" s="244" t="s">
        <v>89</v>
      </c>
      <c r="AV176" s="14" t="s">
        <v>91</v>
      </c>
      <c r="AW176" s="14" t="s">
        <v>36</v>
      </c>
      <c r="AX176" s="14" t="s">
        <v>89</v>
      </c>
      <c r="AY176" s="244" t="s">
        <v>318</v>
      </c>
    </row>
    <row r="177" spans="1:65" s="2" customFormat="1" ht="24" customHeight="1">
      <c r="A177" s="34"/>
      <c r="B177" s="35"/>
      <c r="C177" s="208" t="s">
        <v>443</v>
      </c>
      <c r="D177" s="208" t="s">
        <v>320</v>
      </c>
      <c r="E177" s="209" t="s">
        <v>6257</v>
      </c>
      <c r="F177" s="210" t="s">
        <v>6258</v>
      </c>
      <c r="G177" s="211" t="s">
        <v>6199</v>
      </c>
      <c r="H177" s="212">
        <v>1</v>
      </c>
      <c r="I177" s="213"/>
      <c r="J177" s="212">
        <f>ROUND(I177*H177,2)</f>
        <v>0</v>
      </c>
      <c r="K177" s="210" t="s">
        <v>1</v>
      </c>
      <c r="L177" s="39"/>
      <c r="M177" s="214" t="s">
        <v>1</v>
      </c>
      <c r="N177" s="215" t="s">
        <v>46</v>
      </c>
      <c r="O177" s="71"/>
      <c r="P177" s="216">
        <f>O177*H177</f>
        <v>0</v>
      </c>
      <c r="Q177" s="216">
        <v>0</v>
      </c>
      <c r="R177" s="216">
        <f>Q177*H177</f>
        <v>0</v>
      </c>
      <c r="S177" s="216">
        <v>0</v>
      </c>
      <c r="T177" s="217">
        <f>S177*H177</f>
        <v>0</v>
      </c>
      <c r="U177" s="34"/>
      <c r="V177" s="34"/>
      <c r="W177" s="34"/>
      <c r="X177" s="34"/>
      <c r="Y177" s="34"/>
      <c r="Z177" s="34"/>
      <c r="AA177" s="34"/>
      <c r="AB177" s="34"/>
      <c r="AC177" s="34"/>
      <c r="AD177" s="34"/>
      <c r="AE177" s="34"/>
      <c r="AR177" s="218" t="s">
        <v>6200</v>
      </c>
      <c r="AT177" s="218" t="s">
        <v>320</v>
      </c>
      <c r="AU177" s="218" t="s">
        <v>89</v>
      </c>
      <c r="AY177" s="17" t="s">
        <v>318</v>
      </c>
      <c r="BE177" s="219">
        <f>IF(N177="základní",J177,0)</f>
        <v>0</v>
      </c>
      <c r="BF177" s="219">
        <f>IF(N177="snížená",J177,0)</f>
        <v>0</v>
      </c>
      <c r="BG177" s="219">
        <f>IF(N177="zákl. přenesená",J177,0)</f>
        <v>0</v>
      </c>
      <c r="BH177" s="219">
        <f>IF(N177="sníž. přenesená",J177,0)</f>
        <v>0</v>
      </c>
      <c r="BI177" s="219">
        <f>IF(N177="nulová",J177,0)</f>
        <v>0</v>
      </c>
      <c r="BJ177" s="17" t="s">
        <v>89</v>
      </c>
      <c r="BK177" s="219">
        <f>ROUND(I177*H177,2)</f>
        <v>0</v>
      </c>
      <c r="BL177" s="17" t="s">
        <v>6200</v>
      </c>
      <c r="BM177" s="218" t="s">
        <v>6259</v>
      </c>
    </row>
    <row r="178" spans="1:65" s="13" customFormat="1" ht="11.25">
      <c r="B178" s="224"/>
      <c r="C178" s="225"/>
      <c r="D178" s="220" t="s">
        <v>329</v>
      </c>
      <c r="E178" s="226" t="s">
        <v>1</v>
      </c>
      <c r="F178" s="227" t="s">
        <v>6260</v>
      </c>
      <c r="G178" s="225"/>
      <c r="H178" s="226" t="s">
        <v>1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329</v>
      </c>
      <c r="AU178" s="233" t="s">
        <v>89</v>
      </c>
      <c r="AV178" s="13" t="s">
        <v>89</v>
      </c>
      <c r="AW178" s="13" t="s">
        <v>36</v>
      </c>
      <c r="AX178" s="13" t="s">
        <v>81</v>
      </c>
      <c r="AY178" s="233" t="s">
        <v>318</v>
      </c>
    </row>
    <row r="179" spans="1:65" s="13" customFormat="1" ht="11.25">
      <c r="B179" s="224"/>
      <c r="C179" s="225"/>
      <c r="D179" s="220" t="s">
        <v>329</v>
      </c>
      <c r="E179" s="226" t="s">
        <v>1</v>
      </c>
      <c r="F179" s="227" t="s">
        <v>6261</v>
      </c>
      <c r="G179" s="225"/>
      <c r="H179" s="226" t="s">
        <v>1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329</v>
      </c>
      <c r="AU179" s="233" t="s">
        <v>89</v>
      </c>
      <c r="AV179" s="13" t="s">
        <v>89</v>
      </c>
      <c r="AW179" s="13" t="s">
        <v>36</v>
      </c>
      <c r="AX179" s="13" t="s">
        <v>81</v>
      </c>
      <c r="AY179" s="233" t="s">
        <v>318</v>
      </c>
    </row>
    <row r="180" spans="1:65" s="13" customFormat="1" ht="22.5">
      <c r="B180" s="224"/>
      <c r="C180" s="225"/>
      <c r="D180" s="220" t="s">
        <v>329</v>
      </c>
      <c r="E180" s="226" t="s">
        <v>1</v>
      </c>
      <c r="F180" s="227" t="s">
        <v>6262</v>
      </c>
      <c r="G180" s="225"/>
      <c r="H180" s="226" t="s">
        <v>1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329</v>
      </c>
      <c r="AU180" s="233" t="s">
        <v>89</v>
      </c>
      <c r="AV180" s="13" t="s">
        <v>89</v>
      </c>
      <c r="AW180" s="13" t="s">
        <v>36</v>
      </c>
      <c r="AX180" s="13" t="s">
        <v>81</v>
      </c>
      <c r="AY180" s="233" t="s">
        <v>318</v>
      </c>
    </row>
    <row r="181" spans="1:65" s="13" customFormat="1" ht="22.5">
      <c r="B181" s="224"/>
      <c r="C181" s="225"/>
      <c r="D181" s="220" t="s">
        <v>329</v>
      </c>
      <c r="E181" s="226" t="s">
        <v>1</v>
      </c>
      <c r="F181" s="227" t="s">
        <v>6263</v>
      </c>
      <c r="G181" s="225"/>
      <c r="H181" s="226" t="s">
        <v>1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329</v>
      </c>
      <c r="AU181" s="233" t="s">
        <v>89</v>
      </c>
      <c r="AV181" s="13" t="s">
        <v>89</v>
      </c>
      <c r="AW181" s="13" t="s">
        <v>36</v>
      </c>
      <c r="AX181" s="13" t="s">
        <v>81</v>
      </c>
      <c r="AY181" s="233" t="s">
        <v>318</v>
      </c>
    </row>
    <row r="182" spans="1:65" s="13" customFormat="1" ht="11.25">
      <c r="B182" s="224"/>
      <c r="C182" s="225"/>
      <c r="D182" s="220" t="s">
        <v>329</v>
      </c>
      <c r="E182" s="226" t="s">
        <v>1</v>
      </c>
      <c r="F182" s="227" t="s">
        <v>6264</v>
      </c>
      <c r="G182" s="225"/>
      <c r="H182" s="226" t="s">
        <v>1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329</v>
      </c>
      <c r="AU182" s="233" t="s">
        <v>89</v>
      </c>
      <c r="AV182" s="13" t="s">
        <v>89</v>
      </c>
      <c r="AW182" s="13" t="s">
        <v>36</v>
      </c>
      <c r="AX182" s="13" t="s">
        <v>81</v>
      </c>
      <c r="AY182" s="233" t="s">
        <v>318</v>
      </c>
    </row>
    <row r="183" spans="1:65" s="14" customFormat="1" ht="11.25">
      <c r="B183" s="234"/>
      <c r="C183" s="235"/>
      <c r="D183" s="220" t="s">
        <v>329</v>
      </c>
      <c r="E183" s="236" t="s">
        <v>1</v>
      </c>
      <c r="F183" s="237" t="s">
        <v>89</v>
      </c>
      <c r="G183" s="235"/>
      <c r="H183" s="238">
        <v>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AT183" s="244" t="s">
        <v>329</v>
      </c>
      <c r="AU183" s="244" t="s">
        <v>89</v>
      </c>
      <c r="AV183" s="14" t="s">
        <v>91</v>
      </c>
      <c r="AW183" s="14" t="s">
        <v>36</v>
      </c>
      <c r="AX183" s="14" t="s">
        <v>89</v>
      </c>
      <c r="AY183" s="244" t="s">
        <v>318</v>
      </c>
    </row>
    <row r="184" spans="1:65" s="2" customFormat="1" ht="24" customHeight="1">
      <c r="A184" s="34"/>
      <c r="B184" s="35"/>
      <c r="C184" s="208" t="s">
        <v>7</v>
      </c>
      <c r="D184" s="208" t="s">
        <v>320</v>
      </c>
      <c r="E184" s="209" t="s">
        <v>6265</v>
      </c>
      <c r="F184" s="210" t="s">
        <v>6266</v>
      </c>
      <c r="G184" s="211" t="s">
        <v>6199</v>
      </c>
      <c r="H184" s="212">
        <v>1</v>
      </c>
      <c r="I184" s="213"/>
      <c r="J184" s="212">
        <f>ROUND(I184*H184,2)</f>
        <v>0</v>
      </c>
      <c r="K184" s="210" t="s">
        <v>1</v>
      </c>
      <c r="L184" s="39"/>
      <c r="M184" s="214" t="s">
        <v>1</v>
      </c>
      <c r="N184" s="215" t="s">
        <v>46</v>
      </c>
      <c r="O184" s="71"/>
      <c r="P184" s="216">
        <f>O184*H184</f>
        <v>0</v>
      </c>
      <c r="Q184" s="216">
        <v>0</v>
      </c>
      <c r="R184" s="216">
        <f>Q184*H184</f>
        <v>0</v>
      </c>
      <c r="S184" s="216">
        <v>0</v>
      </c>
      <c r="T184" s="217">
        <f>S184*H184</f>
        <v>0</v>
      </c>
      <c r="U184" s="34"/>
      <c r="V184" s="34"/>
      <c r="W184" s="34"/>
      <c r="X184" s="34"/>
      <c r="Y184" s="34"/>
      <c r="Z184" s="34"/>
      <c r="AA184" s="34"/>
      <c r="AB184" s="34"/>
      <c r="AC184" s="34"/>
      <c r="AD184" s="34"/>
      <c r="AE184" s="34"/>
      <c r="AR184" s="218" t="s">
        <v>6200</v>
      </c>
      <c r="AT184" s="218" t="s">
        <v>320</v>
      </c>
      <c r="AU184" s="218" t="s">
        <v>89</v>
      </c>
      <c r="AY184" s="17" t="s">
        <v>318</v>
      </c>
      <c r="BE184" s="219">
        <f>IF(N184="základní",J184,0)</f>
        <v>0</v>
      </c>
      <c r="BF184" s="219">
        <f>IF(N184="snížená",J184,0)</f>
        <v>0</v>
      </c>
      <c r="BG184" s="219">
        <f>IF(N184="zákl. přenesená",J184,0)</f>
        <v>0</v>
      </c>
      <c r="BH184" s="219">
        <f>IF(N184="sníž. přenesená",J184,0)</f>
        <v>0</v>
      </c>
      <c r="BI184" s="219">
        <f>IF(N184="nulová",J184,0)</f>
        <v>0</v>
      </c>
      <c r="BJ184" s="17" t="s">
        <v>89</v>
      </c>
      <c r="BK184" s="219">
        <f>ROUND(I184*H184,2)</f>
        <v>0</v>
      </c>
      <c r="BL184" s="17" t="s">
        <v>6200</v>
      </c>
      <c r="BM184" s="218" t="s">
        <v>6267</v>
      </c>
    </row>
    <row r="185" spans="1:65" s="13" customFormat="1" ht="11.25">
      <c r="B185" s="224"/>
      <c r="C185" s="225"/>
      <c r="D185" s="220" t="s">
        <v>329</v>
      </c>
      <c r="E185" s="226" t="s">
        <v>1</v>
      </c>
      <c r="F185" s="227" t="s">
        <v>6268</v>
      </c>
      <c r="G185" s="225"/>
      <c r="H185" s="226" t="s">
        <v>1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329</v>
      </c>
      <c r="AU185" s="233" t="s">
        <v>89</v>
      </c>
      <c r="AV185" s="13" t="s">
        <v>89</v>
      </c>
      <c r="AW185" s="13" t="s">
        <v>36</v>
      </c>
      <c r="AX185" s="13" t="s">
        <v>81</v>
      </c>
      <c r="AY185" s="233" t="s">
        <v>318</v>
      </c>
    </row>
    <row r="186" spans="1:65" s="13" customFormat="1" ht="11.25">
      <c r="B186" s="224"/>
      <c r="C186" s="225"/>
      <c r="D186" s="220" t="s">
        <v>329</v>
      </c>
      <c r="E186" s="226" t="s">
        <v>1</v>
      </c>
      <c r="F186" s="227" t="s">
        <v>6269</v>
      </c>
      <c r="G186" s="225"/>
      <c r="H186" s="226" t="s">
        <v>1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329</v>
      </c>
      <c r="AU186" s="233" t="s">
        <v>89</v>
      </c>
      <c r="AV186" s="13" t="s">
        <v>89</v>
      </c>
      <c r="AW186" s="13" t="s">
        <v>36</v>
      </c>
      <c r="AX186" s="13" t="s">
        <v>81</v>
      </c>
      <c r="AY186" s="233" t="s">
        <v>318</v>
      </c>
    </row>
    <row r="187" spans="1:65" s="13" customFormat="1" ht="22.5">
      <c r="B187" s="224"/>
      <c r="C187" s="225"/>
      <c r="D187" s="220" t="s">
        <v>329</v>
      </c>
      <c r="E187" s="226" t="s">
        <v>1</v>
      </c>
      <c r="F187" s="227" t="s">
        <v>6262</v>
      </c>
      <c r="G187" s="225"/>
      <c r="H187" s="226" t="s">
        <v>1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329</v>
      </c>
      <c r="AU187" s="233" t="s">
        <v>89</v>
      </c>
      <c r="AV187" s="13" t="s">
        <v>89</v>
      </c>
      <c r="AW187" s="13" t="s">
        <v>36</v>
      </c>
      <c r="AX187" s="13" t="s">
        <v>81</v>
      </c>
      <c r="AY187" s="233" t="s">
        <v>318</v>
      </c>
    </row>
    <row r="188" spans="1:65" s="13" customFormat="1" ht="11.25">
      <c r="B188" s="224"/>
      <c r="C188" s="225"/>
      <c r="D188" s="220" t="s">
        <v>329</v>
      </c>
      <c r="E188" s="226" t="s">
        <v>1</v>
      </c>
      <c r="F188" s="227" t="s">
        <v>6264</v>
      </c>
      <c r="G188" s="225"/>
      <c r="H188" s="226" t="s">
        <v>1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329</v>
      </c>
      <c r="AU188" s="233" t="s">
        <v>89</v>
      </c>
      <c r="AV188" s="13" t="s">
        <v>89</v>
      </c>
      <c r="AW188" s="13" t="s">
        <v>36</v>
      </c>
      <c r="AX188" s="13" t="s">
        <v>81</v>
      </c>
      <c r="AY188" s="233" t="s">
        <v>318</v>
      </c>
    </row>
    <row r="189" spans="1:65" s="14" customFormat="1" ht="11.25">
      <c r="B189" s="234"/>
      <c r="C189" s="235"/>
      <c r="D189" s="220" t="s">
        <v>329</v>
      </c>
      <c r="E189" s="236" t="s">
        <v>1</v>
      </c>
      <c r="F189" s="237" t="s">
        <v>89</v>
      </c>
      <c r="G189" s="235"/>
      <c r="H189" s="238">
        <v>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329</v>
      </c>
      <c r="AU189" s="244" t="s">
        <v>89</v>
      </c>
      <c r="AV189" s="14" t="s">
        <v>91</v>
      </c>
      <c r="AW189" s="14" t="s">
        <v>36</v>
      </c>
      <c r="AX189" s="14" t="s">
        <v>89</v>
      </c>
      <c r="AY189" s="244" t="s">
        <v>318</v>
      </c>
    </row>
    <row r="190" spans="1:65" s="2" customFormat="1" ht="24" customHeight="1">
      <c r="A190" s="34"/>
      <c r="B190" s="35"/>
      <c r="C190" s="208" t="s">
        <v>453</v>
      </c>
      <c r="D190" s="208" t="s">
        <v>320</v>
      </c>
      <c r="E190" s="209" t="s">
        <v>6270</v>
      </c>
      <c r="F190" s="210" t="s">
        <v>6271</v>
      </c>
      <c r="G190" s="211" t="s">
        <v>6199</v>
      </c>
      <c r="H190" s="212">
        <v>1</v>
      </c>
      <c r="I190" s="213"/>
      <c r="J190" s="212">
        <f>ROUND(I190*H190,2)</f>
        <v>0</v>
      </c>
      <c r="K190" s="210" t="s">
        <v>1</v>
      </c>
      <c r="L190" s="39"/>
      <c r="M190" s="214" t="s">
        <v>1</v>
      </c>
      <c r="N190" s="215" t="s">
        <v>46</v>
      </c>
      <c r="O190" s="71"/>
      <c r="P190" s="216">
        <f>O190*H190</f>
        <v>0</v>
      </c>
      <c r="Q190" s="216">
        <v>0</v>
      </c>
      <c r="R190" s="216">
        <f>Q190*H190</f>
        <v>0</v>
      </c>
      <c r="S190" s="216">
        <v>0</v>
      </c>
      <c r="T190" s="217">
        <f>S190*H190</f>
        <v>0</v>
      </c>
      <c r="U190" s="34"/>
      <c r="V190" s="34"/>
      <c r="W190" s="34"/>
      <c r="X190" s="34"/>
      <c r="Y190" s="34"/>
      <c r="Z190" s="34"/>
      <c r="AA190" s="34"/>
      <c r="AB190" s="34"/>
      <c r="AC190" s="34"/>
      <c r="AD190" s="34"/>
      <c r="AE190" s="34"/>
      <c r="AR190" s="218" t="s">
        <v>6200</v>
      </c>
      <c r="AT190" s="218" t="s">
        <v>320</v>
      </c>
      <c r="AU190" s="218" t="s">
        <v>89</v>
      </c>
      <c r="AY190" s="17" t="s">
        <v>318</v>
      </c>
      <c r="BE190" s="219">
        <f>IF(N190="základní",J190,0)</f>
        <v>0</v>
      </c>
      <c r="BF190" s="219">
        <f>IF(N190="snížená",J190,0)</f>
        <v>0</v>
      </c>
      <c r="BG190" s="219">
        <f>IF(N190="zákl. přenesená",J190,0)</f>
        <v>0</v>
      </c>
      <c r="BH190" s="219">
        <f>IF(N190="sníž. přenesená",J190,0)</f>
        <v>0</v>
      </c>
      <c r="BI190" s="219">
        <f>IF(N190="nulová",J190,0)</f>
        <v>0</v>
      </c>
      <c r="BJ190" s="17" t="s">
        <v>89</v>
      </c>
      <c r="BK190" s="219">
        <f>ROUND(I190*H190,2)</f>
        <v>0</v>
      </c>
      <c r="BL190" s="17" t="s">
        <v>6200</v>
      </c>
      <c r="BM190" s="218" t="s">
        <v>6272</v>
      </c>
    </row>
    <row r="191" spans="1:65" s="13" customFormat="1" ht="11.25">
      <c r="B191" s="224"/>
      <c r="C191" s="225"/>
      <c r="D191" s="220" t="s">
        <v>329</v>
      </c>
      <c r="E191" s="226" t="s">
        <v>1</v>
      </c>
      <c r="F191" s="227" t="s">
        <v>6268</v>
      </c>
      <c r="G191" s="225"/>
      <c r="H191" s="226" t="s">
        <v>1</v>
      </c>
      <c r="I191" s="228"/>
      <c r="J191" s="225"/>
      <c r="K191" s="225"/>
      <c r="L191" s="229"/>
      <c r="M191" s="230"/>
      <c r="N191" s="231"/>
      <c r="O191" s="231"/>
      <c r="P191" s="231"/>
      <c r="Q191" s="231"/>
      <c r="R191" s="231"/>
      <c r="S191" s="231"/>
      <c r="T191" s="232"/>
      <c r="AT191" s="233" t="s">
        <v>329</v>
      </c>
      <c r="AU191" s="233" t="s">
        <v>89</v>
      </c>
      <c r="AV191" s="13" t="s">
        <v>89</v>
      </c>
      <c r="AW191" s="13" t="s">
        <v>36</v>
      </c>
      <c r="AX191" s="13" t="s">
        <v>81</v>
      </c>
      <c r="AY191" s="233" t="s">
        <v>318</v>
      </c>
    </row>
    <row r="192" spans="1:65" s="13" customFormat="1" ht="11.25">
      <c r="B192" s="224"/>
      <c r="C192" s="225"/>
      <c r="D192" s="220" t="s">
        <v>329</v>
      </c>
      <c r="E192" s="226" t="s">
        <v>1</v>
      </c>
      <c r="F192" s="227" t="s">
        <v>6269</v>
      </c>
      <c r="G192" s="225"/>
      <c r="H192" s="226" t="s">
        <v>1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329</v>
      </c>
      <c r="AU192" s="233" t="s">
        <v>89</v>
      </c>
      <c r="AV192" s="13" t="s">
        <v>89</v>
      </c>
      <c r="AW192" s="13" t="s">
        <v>36</v>
      </c>
      <c r="AX192" s="13" t="s">
        <v>81</v>
      </c>
      <c r="AY192" s="233" t="s">
        <v>318</v>
      </c>
    </row>
    <row r="193" spans="1:51" s="13" customFormat="1" ht="22.5">
      <c r="B193" s="224"/>
      <c r="C193" s="225"/>
      <c r="D193" s="220" t="s">
        <v>329</v>
      </c>
      <c r="E193" s="226" t="s">
        <v>1</v>
      </c>
      <c r="F193" s="227" t="s">
        <v>6263</v>
      </c>
      <c r="G193" s="225"/>
      <c r="H193" s="226" t="s">
        <v>1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329</v>
      </c>
      <c r="AU193" s="233" t="s">
        <v>89</v>
      </c>
      <c r="AV193" s="13" t="s">
        <v>89</v>
      </c>
      <c r="AW193" s="13" t="s">
        <v>36</v>
      </c>
      <c r="AX193" s="13" t="s">
        <v>81</v>
      </c>
      <c r="AY193" s="233" t="s">
        <v>318</v>
      </c>
    </row>
    <row r="194" spans="1:51" s="13" customFormat="1" ht="11.25">
      <c r="B194" s="224"/>
      <c r="C194" s="225"/>
      <c r="D194" s="220" t="s">
        <v>329</v>
      </c>
      <c r="E194" s="226" t="s">
        <v>1</v>
      </c>
      <c r="F194" s="227" t="s">
        <v>6264</v>
      </c>
      <c r="G194" s="225"/>
      <c r="H194" s="226" t="s">
        <v>1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329</v>
      </c>
      <c r="AU194" s="233" t="s">
        <v>89</v>
      </c>
      <c r="AV194" s="13" t="s">
        <v>89</v>
      </c>
      <c r="AW194" s="13" t="s">
        <v>36</v>
      </c>
      <c r="AX194" s="13" t="s">
        <v>81</v>
      </c>
      <c r="AY194" s="233" t="s">
        <v>318</v>
      </c>
    </row>
    <row r="195" spans="1:51" s="14" customFormat="1" ht="11.25">
      <c r="B195" s="234"/>
      <c r="C195" s="235"/>
      <c r="D195" s="220" t="s">
        <v>329</v>
      </c>
      <c r="E195" s="236" t="s">
        <v>1</v>
      </c>
      <c r="F195" s="237" t="s">
        <v>89</v>
      </c>
      <c r="G195" s="235"/>
      <c r="H195" s="238">
        <v>1</v>
      </c>
      <c r="I195" s="239"/>
      <c r="J195" s="235"/>
      <c r="K195" s="235"/>
      <c r="L195" s="240"/>
      <c r="M195" s="265"/>
      <c r="N195" s="266"/>
      <c r="O195" s="266"/>
      <c r="P195" s="266"/>
      <c r="Q195" s="266"/>
      <c r="R195" s="266"/>
      <c r="S195" s="266"/>
      <c r="T195" s="267"/>
      <c r="AT195" s="244" t="s">
        <v>329</v>
      </c>
      <c r="AU195" s="244" t="s">
        <v>89</v>
      </c>
      <c r="AV195" s="14" t="s">
        <v>91</v>
      </c>
      <c r="AW195" s="14" t="s">
        <v>36</v>
      </c>
      <c r="AX195" s="14" t="s">
        <v>89</v>
      </c>
      <c r="AY195" s="244" t="s">
        <v>318</v>
      </c>
    </row>
    <row r="196" spans="1:51" s="2" customFormat="1" ht="6.95" customHeight="1">
      <c r="A196" s="34"/>
      <c r="B196" s="54"/>
      <c r="C196" s="55"/>
      <c r="D196" s="55"/>
      <c r="E196" s="55"/>
      <c r="F196" s="55"/>
      <c r="G196" s="55"/>
      <c r="H196" s="55"/>
      <c r="I196" s="158"/>
      <c r="J196" s="55"/>
      <c r="K196" s="55"/>
      <c r="L196" s="39"/>
      <c r="M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34"/>
      <c r="AE196" s="34"/>
    </row>
  </sheetData>
  <sheetProtection algorithmName="SHA-512" hashValue="qhpdER1FH7ZPIQBxUvmzU9z/TH4KxXajps6i7Wm3mJO1ZbJZS5MYGSzYAtmA+O+C/MhMbfSwI2HsYxB92CeLRA==" saltValue="G8ZJdQxrBDB80U1I+9uc3zaMVGArfdGAyoRKYLrVU25v3gvgEJoG1rkjsPV/+9Dx9sNN5Tj+vRxVLi4EEAEQnw==" spinCount="100000" sheet="1" objects="1" scenarios="1" formatColumns="0" formatRows="0" autoFilter="0"/>
  <autoFilter ref="C116:K195" xr:uid="{00000000-0009-0000-0000-000042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82</vt:i4>
      </vt:variant>
      <vt:variant>
        <vt:lpstr>Pojmenované oblasti</vt:lpstr>
      </vt:variant>
      <vt:variant>
        <vt:i4>134</vt:i4>
      </vt:variant>
    </vt:vector>
  </HeadingPairs>
  <TitlesOfParts>
    <vt:vector size="216" baseType="lpstr">
      <vt:lpstr>Rekapitulace stavby</vt:lpstr>
      <vt:lpstr>01 - Přivaděč</vt:lpstr>
      <vt:lpstr>SO 01.1. - Stoka A</vt:lpstr>
      <vt:lpstr>SO 01.2. - Stoka AB</vt:lpstr>
      <vt:lpstr>SO 01.3. - Stoka AC</vt:lpstr>
      <vt:lpstr>SO 01.4. - Stoka AC-1</vt:lpstr>
      <vt:lpstr>SO 01.5. - Stoka AC-2</vt:lpstr>
      <vt:lpstr>SO 01.6. - Stoka AC-3</vt:lpstr>
      <vt:lpstr>SO 01.7. - Stoka AD</vt:lpstr>
      <vt:lpstr>SO 01.8. - Stoka AE</vt:lpstr>
      <vt:lpstr>SO 01.9. - Stoka AF</vt:lpstr>
      <vt:lpstr>SO 01.10. - Stoka AG</vt:lpstr>
      <vt:lpstr>SO 01.11. - Stoka AG-1</vt:lpstr>
      <vt:lpstr>SO 01.12. - Stoka B</vt:lpstr>
      <vt:lpstr>SO 01.13. - Stoka B-1</vt:lpstr>
      <vt:lpstr>SO 01.14. - Stoka C</vt:lpstr>
      <vt:lpstr>SO 01.15. - Stoka C-1</vt:lpstr>
      <vt:lpstr>SO 01.16. - Stoka C-1-1</vt:lpstr>
      <vt:lpstr>SO 01.17. - Stoka C-1-2</vt:lpstr>
      <vt:lpstr>SO 01.18. - Stoka C-2</vt:lpstr>
      <vt:lpstr>SO 01.19. - Stoka D</vt:lpstr>
      <vt:lpstr>SO 01.20. - Stoka E</vt:lpstr>
      <vt:lpstr>SO 01.21. - Stoka E-1</vt:lpstr>
      <vt:lpstr>SO 01.22. - Stoka F</vt:lpstr>
      <vt:lpstr>SO 01.23. - Stoka F-1</vt:lpstr>
      <vt:lpstr>SO 01.24. - Stoka F-1-1</vt:lpstr>
      <vt:lpstr>SO 01.25. - Stoka F-2</vt:lpstr>
      <vt:lpstr>SO 02 - ČSOV 1 Hrdlořezy</vt:lpstr>
      <vt:lpstr>SO 02.1. - Výtlačný řad V1</vt:lpstr>
      <vt:lpstr>SO 02.2. - Přípojka NN (s...</vt:lpstr>
      <vt:lpstr>Titulní list_přípojka NN ČS 1</vt:lpstr>
      <vt:lpstr>Rekapitulace_přípojka NN ČS 1</vt:lpstr>
      <vt:lpstr>Položky_přípojka NN ČS 1</vt:lpstr>
      <vt:lpstr>SO 02.3. - Komunikace , z...</vt:lpstr>
      <vt:lpstr>PS  02.1. - Strojně-techn...</vt:lpstr>
      <vt:lpstr>PS  02.2. - Elektrotechni...</vt:lpstr>
      <vt:lpstr>PS  02.3. - SŘTP (samosta...</vt:lpstr>
      <vt:lpstr>SO 03 - ČSOV 2 Hrdlořezy </vt:lpstr>
      <vt:lpstr>SO 03.1. - Výtlačný řad V2</vt:lpstr>
      <vt:lpstr>SO 03.2. - Přípojka NN</vt:lpstr>
      <vt:lpstr>Titulní list_přípojka NN ČS 2</vt:lpstr>
      <vt:lpstr>Rekapitulace_přípojka NN ČS 2</vt:lpstr>
      <vt:lpstr>Položky_přípojka NN ČS 2</vt:lpstr>
      <vt:lpstr>SO 03.3. - Oplocení</vt:lpstr>
      <vt:lpstr>SO 03.4. - Komunikace, zp...</vt:lpstr>
      <vt:lpstr>PS 03.1. - Strojně-techno...</vt:lpstr>
      <vt:lpstr>PS 03.2. - Elektrotechnic...</vt:lpstr>
      <vt:lpstr>PS 03.3. - SŘTP</vt:lpstr>
      <vt:lpstr>SO 04 - ČSOV 3 Hrdlořezy</vt:lpstr>
      <vt:lpstr>SO 04.1 - Výtlačný řad V3</vt:lpstr>
      <vt:lpstr>SO 04.2. - Přípojka NN</vt:lpstr>
      <vt:lpstr>Titulní list_přípojka NN ČS 3</vt:lpstr>
      <vt:lpstr>Rekapitulace_přípojka NN ČS 3</vt:lpstr>
      <vt:lpstr>Položky_přípojka NN ČS 3</vt:lpstr>
      <vt:lpstr>SO 04.3. - Oplocení</vt:lpstr>
      <vt:lpstr>SO 04.4. - Komunikace, zp...</vt:lpstr>
      <vt:lpstr>PS 04.1. - Strojně-techno...</vt:lpstr>
      <vt:lpstr>PS 04.2. - Elektrotechnii...</vt:lpstr>
      <vt:lpstr>PS 04.3. - SŘTP</vt:lpstr>
      <vt:lpstr>SO 05 - ČSOV 4 Hrdlořezy</vt:lpstr>
      <vt:lpstr>SO 05.1. - Výtlačný řad V4</vt:lpstr>
      <vt:lpstr>SO 05.2. - Přípojka NN</vt:lpstr>
      <vt:lpstr>Titulní list_přípojka NN ČS 4</vt:lpstr>
      <vt:lpstr>Rekapitulace_přípojka NN ČS 4</vt:lpstr>
      <vt:lpstr>Položky_přípojka NN ČS 4</vt:lpstr>
      <vt:lpstr>SO 05.3. - Komunikace, zp...</vt:lpstr>
      <vt:lpstr>PS 05.1. - Strojně-techno...</vt:lpstr>
      <vt:lpstr>PS 05.2. - Elektrotechnic...</vt:lpstr>
      <vt:lpstr>PS 05.3. - SŘTP</vt:lpstr>
      <vt:lpstr>SO 06 - ČSOV 5 Hrdlořezy</vt:lpstr>
      <vt:lpstr>SO 06.1. - Výtlačný řad V5</vt:lpstr>
      <vt:lpstr>SO 06.2. - Přípojka NN</vt:lpstr>
      <vt:lpstr>Titulní list_přípojka NN ČS 5</vt:lpstr>
      <vt:lpstr>Rekapitulace_přípojka NN ČS 5</vt:lpstr>
      <vt:lpstr>Položky_přípojka NN ČS 5</vt:lpstr>
      <vt:lpstr>SO 06.3.. - Oplocení</vt:lpstr>
      <vt:lpstr>SO 06.4. - Komunikace, zp...</vt:lpstr>
      <vt:lpstr>PS 06.1. - Strojně-techno...</vt:lpstr>
      <vt:lpstr>PS 06.2. - Elektrotechnic...</vt:lpstr>
      <vt:lpstr>PS 06.3. - SŘTP</vt:lpstr>
      <vt:lpstr>03 - SO 07 Kanalizační př...</vt:lpstr>
      <vt:lpstr>04 - Vedlejší a ostaní ná...</vt:lpstr>
      <vt:lpstr>'01 - Přivaděč'!Názvy_tisku</vt:lpstr>
      <vt:lpstr>'03 - SO 07 Kanalizační př...'!Názvy_tisku</vt:lpstr>
      <vt:lpstr>'04 - Vedlejší a ostaní ná...'!Názvy_tisku</vt:lpstr>
      <vt:lpstr>'PS  02.1. - Strojně-techn...'!Názvy_tisku</vt:lpstr>
      <vt:lpstr>'PS  02.2. - Elektrotechni...'!Názvy_tisku</vt:lpstr>
      <vt:lpstr>'PS  02.3. - SŘTP (samosta...'!Názvy_tisku</vt:lpstr>
      <vt:lpstr>'PS 03.1. - Strojně-techno...'!Názvy_tisku</vt:lpstr>
      <vt:lpstr>'PS 03.2. - Elektrotechnic...'!Názvy_tisku</vt:lpstr>
      <vt:lpstr>'PS 03.3. - SŘTP'!Názvy_tisku</vt:lpstr>
      <vt:lpstr>'PS 04.1. - Strojně-techno...'!Názvy_tisku</vt:lpstr>
      <vt:lpstr>'PS 04.2. - Elektrotechnii...'!Názvy_tisku</vt:lpstr>
      <vt:lpstr>'PS 04.3. - SŘTP'!Názvy_tisku</vt:lpstr>
      <vt:lpstr>'PS 05.1. - Strojně-techno...'!Názvy_tisku</vt:lpstr>
      <vt:lpstr>'PS 05.2. - Elektrotechnic...'!Názvy_tisku</vt:lpstr>
      <vt:lpstr>'PS 05.3. - SŘTP'!Názvy_tisku</vt:lpstr>
      <vt:lpstr>'PS 06.1. - Strojně-techno...'!Názvy_tisku</vt:lpstr>
      <vt:lpstr>'PS 06.2. - Elektrotechnic...'!Názvy_tisku</vt:lpstr>
      <vt:lpstr>'PS 06.3. - SŘTP'!Názvy_tisku</vt:lpstr>
      <vt:lpstr>'Rekapitulace stavby'!Názvy_tisku</vt:lpstr>
      <vt:lpstr>'SO 01.1. - Stoka A'!Názvy_tisku</vt:lpstr>
      <vt:lpstr>'SO 01.10. - Stoka AG'!Názvy_tisku</vt:lpstr>
      <vt:lpstr>'SO 01.11. - Stoka AG-1'!Názvy_tisku</vt:lpstr>
      <vt:lpstr>'SO 01.12. - Stoka B'!Názvy_tisku</vt:lpstr>
      <vt:lpstr>'SO 01.13. - Stoka B-1'!Názvy_tisku</vt:lpstr>
      <vt:lpstr>'SO 01.14. - Stoka C'!Názvy_tisku</vt:lpstr>
      <vt:lpstr>'SO 01.15. - Stoka C-1'!Názvy_tisku</vt:lpstr>
      <vt:lpstr>'SO 01.16. - Stoka C-1-1'!Názvy_tisku</vt:lpstr>
      <vt:lpstr>'SO 01.17. - Stoka C-1-2'!Názvy_tisku</vt:lpstr>
      <vt:lpstr>'SO 01.18. - Stoka C-2'!Názvy_tisku</vt:lpstr>
      <vt:lpstr>'SO 01.19. - Stoka D'!Názvy_tisku</vt:lpstr>
      <vt:lpstr>'SO 01.2. - Stoka AB'!Názvy_tisku</vt:lpstr>
      <vt:lpstr>'SO 01.20. - Stoka E'!Názvy_tisku</vt:lpstr>
      <vt:lpstr>'SO 01.21. - Stoka E-1'!Názvy_tisku</vt:lpstr>
      <vt:lpstr>'SO 01.22. - Stoka F'!Názvy_tisku</vt:lpstr>
      <vt:lpstr>'SO 01.23. - Stoka F-1'!Názvy_tisku</vt:lpstr>
      <vt:lpstr>'SO 01.24. - Stoka F-1-1'!Názvy_tisku</vt:lpstr>
      <vt:lpstr>'SO 01.25. - Stoka F-2'!Názvy_tisku</vt:lpstr>
      <vt:lpstr>'SO 01.3. - Stoka AC'!Názvy_tisku</vt:lpstr>
      <vt:lpstr>'SO 01.4. - Stoka AC-1'!Názvy_tisku</vt:lpstr>
      <vt:lpstr>'SO 01.5. - Stoka AC-2'!Názvy_tisku</vt:lpstr>
      <vt:lpstr>'SO 01.6. - Stoka AC-3'!Názvy_tisku</vt:lpstr>
      <vt:lpstr>'SO 01.7. - Stoka AD'!Názvy_tisku</vt:lpstr>
      <vt:lpstr>'SO 01.8. - Stoka AE'!Názvy_tisku</vt:lpstr>
      <vt:lpstr>'SO 01.9. - Stoka AF'!Názvy_tisku</vt:lpstr>
      <vt:lpstr>'SO 02 - ČSOV 1 Hrdlořezy'!Názvy_tisku</vt:lpstr>
      <vt:lpstr>'SO 02.1. - Výtlačný řad V1'!Názvy_tisku</vt:lpstr>
      <vt:lpstr>'SO 02.2. - Přípojka NN (s...'!Názvy_tisku</vt:lpstr>
      <vt:lpstr>'SO 02.3. - Komunikace , z...'!Názvy_tisku</vt:lpstr>
      <vt:lpstr>'SO 03 - ČSOV 2 Hrdlořezy '!Názvy_tisku</vt:lpstr>
      <vt:lpstr>'SO 03.1. - Výtlačný řad V2'!Názvy_tisku</vt:lpstr>
      <vt:lpstr>'SO 03.2. - Přípojka NN'!Názvy_tisku</vt:lpstr>
      <vt:lpstr>'SO 03.3. - Oplocení'!Názvy_tisku</vt:lpstr>
      <vt:lpstr>'SO 03.4. - Komunikace, zp...'!Názvy_tisku</vt:lpstr>
      <vt:lpstr>'SO 04 - ČSOV 3 Hrdlořezy'!Názvy_tisku</vt:lpstr>
      <vt:lpstr>'SO 04.1 - Výtlačný řad V3'!Názvy_tisku</vt:lpstr>
      <vt:lpstr>'SO 04.2. - Přípojka NN'!Názvy_tisku</vt:lpstr>
      <vt:lpstr>'SO 04.3. - Oplocení'!Názvy_tisku</vt:lpstr>
      <vt:lpstr>'SO 04.4. - Komunikace, zp...'!Názvy_tisku</vt:lpstr>
      <vt:lpstr>'SO 05 - ČSOV 4 Hrdlořezy'!Názvy_tisku</vt:lpstr>
      <vt:lpstr>'SO 05.1. - Výtlačný řad V4'!Názvy_tisku</vt:lpstr>
      <vt:lpstr>'SO 05.2. - Přípojka NN'!Názvy_tisku</vt:lpstr>
      <vt:lpstr>'SO 05.3. - Komunikace, zp...'!Názvy_tisku</vt:lpstr>
      <vt:lpstr>'SO 06 - ČSOV 5 Hrdlořezy'!Názvy_tisku</vt:lpstr>
      <vt:lpstr>'SO 06.1. - Výtlačný řad V5'!Názvy_tisku</vt:lpstr>
      <vt:lpstr>'SO 06.2. - Přípojka NN'!Názvy_tisku</vt:lpstr>
      <vt:lpstr>'SO 06.3.. - Oplocení'!Názvy_tisku</vt:lpstr>
      <vt:lpstr>'SO 06.4. - Komunikace, zp...'!Názvy_tisku</vt:lpstr>
      <vt:lpstr>'01 - Přivaděč'!Oblast_tisku</vt:lpstr>
      <vt:lpstr>'03 - SO 07 Kanalizační př...'!Oblast_tisku</vt:lpstr>
      <vt:lpstr>'04 - Vedlejší a ostaní ná...'!Oblast_tisku</vt:lpstr>
      <vt:lpstr>'PS  02.1. - Strojně-techn...'!Oblast_tisku</vt:lpstr>
      <vt:lpstr>'PS  02.2. - Elektrotechni...'!Oblast_tisku</vt:lpstr>
      <vt:lpstr>'PS  02.3. - SŘTP (samosta...'!Oblast_tisku</vt:lpstr>
      <vt:lpstr>'PS 03.1. - Strojně-techno...'!Oblast_tisku</vt:lpstr>
      <vt:lpstr>'PS 03.2. - Elektrotechnic...'!Oblast_tisku</vt:lpstr>
      <vt:lpstr>'PS 03.3. - SŘTP'!Oblast_tisku</vt:lpstr>
      <vt:lpstr>'PS 04.1. - Strojně-techno...'!Oblast_tisku</vt:lpstr>
      <vt:lpstr>'PS 04.2. - Elektrotechnii...'!Oblast_tisku</vt:lpstr>
      <vt:lpstr>'PS 04.3. - SŘTP'!Oblast_tisku</vt:lpstr>
      <vt:lpstr>'PS 05.1. - Strojně-techno...'!Oblast_tisku</vt:lpstr>
      <vt:lpstr>'PS 05.2. - Elektrotechnic...'!Oblast_tisku</vt:lpstr>
      <vt:lpstr>'PS 05.3. - SŘTP'!Oblast_tisku</vt:lpstr>
      <vt:lpstr>'PS 06.1. - Strojně-techno...'!Oblast_tisku</vt:lpstr>
      <vt:lpstr>'PS 06.2. - Elektrotechnic...'!Oblast_tisku</vt:lpstr>
      <vt:lpstr>'PS 06.3. - SŘTP'!Oblast_tisku</vt:lpstr>
      <vt:lpstr>'Rekapitulace stavby'!Oblast_tisku</vt:lpstr>
      <vt:lpstr>'SO 01.1. - Stoka A'!Oblast_tisku</vt:lpstr>
      <vt:lpstr>'SO 01.10. - Stoka AG'!Oblast_tisku</vt:lpstr>
      <vt:lpstr>'SO 01.11. - Stoka AG-1'!Oblast_tisku</vt:lpstr>
      <vt:lpstr>'SO 01.12. - Stoka B'!Oblast_tisku</vt:lpstr>
      <vt:lpstr>'SO 01.13. - Stoka B-1'!Oblast_tisku</vt:lpstr>
      <vt:lpstr>'SO 01.14. - Stoka C'!Oblast_tisku</vt:lpstr>
      <vt:lpstr>'SO 01.15. - Stoka C-1'!Oblast_tisku</vt:lpstr>
      <vt:lpstr>'SO 01.16. - Stoka C-1-1'!Oblast_tisku</vt:lpstr>
      <vt:lpstr>'SO 01.17. - Stoka C-1-2'!Oblast_tisku</vt:lpstr>
      <vt:lpstr>'SO 01.18. - Stoka C-2'!Oblast_tisku</vt:lpstr>
      <vt:lpstr>'SO 01.19. - Stoka D'!Oblast_tisku</vt:lpstr>
      <vt:lpstr>'SO 01.2. - Stoka AB'!Oblast_tisku</vt:lpstr>
      <vt:lpstr>'SO 01.20. - Stoka E'!Oblast_tisku</vt:lpstr>
      <vt:lpstr>'SO 01.21. - Stoka E-1'!Oblast_tisku</vt:lpstr>
      <vt:lpstr>'SO 01.22. - Stoka F'!Oblast_tisku</vt:lpstr>
      <vt:lpstr>'SO 01.23. - Stoka F-1'!Oblast_tisku</vt:lpstr>
      <vt:lpstr>'SO 01.24. - Stoka F-1-1'!Oblast_tisku</vt:lpstr>
      <vt:lpstr>'SO 01.25. - Stoka F-2'!Oblast_tisku</vt:lpstr>
      <vt:lpstr>'SO 01.3. - Stoka AC'!Oblast_tisku</vt:lpstr>
      <vt:lpstr>'SO 01.4. - Stoka AC-1'!Oblast_tisku</vt:lpstr>
      <vt:lpstr>'SO 01.5. - Stoka AC-2'!Oblast_tisku</vt:lpstr>
      <vt:lpstr>'SO 01.6. - Stoka AC-3'!Oblast_tisku</vt:lpstr>
      <vt:lpstr>'SO 01.7. - Stoka AD'!Oblast_tisku</vt:lpstr>
      <vt:lpstr>'SO 01.8. - Stoka AE'!Oblast_tisku</vt:lpstr>
      <vt:lpstr>'SO 01.9. - Stoka AF'!Oblast_tisku</vt:lpstr>
      <vt:lpstr>'SO 02 - ČSOV 1 Hrdlořezy'!Oblast_tisku</vt:lpstr>
      <vt:lpstr>'SO 02.1. - Výtlačný řad V1'!Oblast_tisku</vt:lpstr>
      <vt:lpstr>'SO 02.2. - Přípojka NN (s...'!Oblast_tisku</vt:lpstr>
      <vt:lpstr>'SO 02.3. - Komunikace , z...'!Oblast_tisku</vt:lpstr>
      <vt:lpstr>'SO 03 - ČSOV 2 Hrdlořezy '!Oblast_tisku</vt:lpstr>
      <vt:lpstr>'SO 03.1. - Výtlačný řad V2'!Oblast_tisku</vt:lpstr>
      <vt:lpstr>'SO 03.2. - Přípojka NN'!Oblast_tisku</vt:lpstr>
      <vt:lpstr>'SO 03.3. - Oplocení'!Oblast_tisku</vt:lpstr>
      <vt:lpstr>'SO 03.4. - Komunikace, zp...'!Oblast_tisku</vt:lpstr>
      <vt:lpstr>'SO 04 - ČSOV 3 Hrdlořezy'!Oblast_tisku</vt:lpstr>
      <vt:lpstr>'SO 04.1 - Výtlačný řad V3'!Oblast_tisku</vt:lpstr>
      <vt:lpstr>'SO 04.2. - Přípojka NN'!Oblast_tisku</vt:lpstr>
      <vt:lpstr>'SO 04.3. - Oplocení'!Oblast_tisku</vt:lpstr>
      <vt:lpstr>'SO 04.4. - Komunikace, zp...'!Oblast_tisku</vt:lpstr>
      <vt:lpstr>'SO 05 - ČSOV 4 Hrdlořezy'!Oblast_tisku</vt:lpstr>
      <vt:lpstr>'SO 05.1. - Výtlačný řad V4'!Oblast_tisku</vt:lpstr>
      <vt:lpstr>'SO 05.2. - Přípojka NN'!Oblast_tisku</vt:lpstr>
      <vt:lpstr>'SO 05.3. - Komunikace, zp...'!Oblast_tisku</vt:lpstr>
      <vt:lpstr>'SO 06 - ČSOV 5 Hrdlořezy'!Oblast_tisku</vt:lpstr>
      <vt:lpstr>'SO 06.1. - Výtlačný řad V5'!Oblast_tisku</vt:lpstr>
      <vt:lpstr>'SO 06.2. - Přípojka NN'!Oblast_tisku</vt:lpstr>
      <vt:lpstr>'SO 06.3.. - Oplocení'!Oblast_tisku</vt:lpstr>
      <vt:lpstr>'SO 06.4. - Komunikace, zp...'!Oblast_tisku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Barta</dc:creator>
  <cp:lastModifiedBy>Roman Barta</cp:lastModifiedBy>
  <dcterms:created xsi:type="dcterms:W3CDTF">2019-11-12T21:40:42Z</dcterms:created>
  <dcterms:modified xsi:type="dcterms:W3CDTF">2019-11-12T22:01:28Z</dcterms:modified>
</cp:coreProperties>
</file>